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30421\"/>
    </mc:Choice>
  </mc:AlternateContent>
  <xr:revisionPtr revIDLastSave="42" documentId="13_ncr:1_{42117862-31AA-4580-B55D-0E73583D0AE8}" xr6:coauthVersionLast="47" xr6:coauthVersionMax="47" xr10:uidLastSave="{7D10EDA2-2E67-4577-A846-A705E6E00EAB}"/>
  <bookViews>
    <workbookView xWindow="6030" yWindow="780" windowWidth="28800" windowHeight="15435" firstSheet="17" activeTab="16" xr2:uid="{0D5C79A5-D1AA-4200-8D32-7C12FBED8D1A}"/>
  </bookViews>
  <sheets>
    <sheet name="LYSINE" sheetId="27" r:id="rId1"/>
    <sheet name="SERINE" sheetId="26" r:id="rId2"/>
    <sheet name="THREON" sheetId="25" r:id="rId3"/>
    <sheet name="TYROSINE" sheetId="24" r:id="rId4"/>
    <sheet name="TYRPTO" sheetId="23" r:id="rId5"/>
    <sheet name="METHI" sheetId="22" r:id="rId6"/>
    <sheet name="PROLINE" sheetId="21" r:id="rId7"/>
    <sheet name="GLUT ACID" sheetId="20" r:id="rId8"/>
    <sheet name="GLUTAMINE" sheetId="19" r:id="rId9"/>
    <sheet name="ASPARG" sheetId="18" r:id="rId10"/>
    <sheet name="GLYCINE" sheetId="17" r:id="rId11"/>
    <sheet name="ARGININE" sheetId="14" r:id="rId12"/>
    <sheet name="ASPARTIC ACID" sheetId="16" r:id="rId13"/>
    <sheet name="ALANINE" sheetId="15" r:id="rId14"/>
    <sheet name="LEUCINE" sheetId="2" r:id="rId15"/>
    <sheet name="ISOLEUCINE" sheetId="3" r:id="rId16"/>
    <sheet name="VALINE" sheetId="4" r:id="rId17"/>
    <sheet name="FREE CARNITINE" sheetId="6" r:id="rId18"/>
    <sheet name="ACETYLCARNITINE" sheetId="5" r:id="rId19"/>
    <sheet name="C4-0H" sheetId="11" r:id="rId20"/>
    <sheet name="C4-DC" sheetId="12" r:id="rId21"/>
    <sheet name="C3-DC" sheetId="13" r:id="rId22"/>
    <sheet name="C3-PROPIONOYL" sheetId="7" r:id="rId23"/>
  </sheets>
  <externalReferences>
    <externalReference r:id="rId2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4" l="1"/>
  <c r="I39" i="27"/>
  <c r="F39" i="27"/>
  <c r="I38" i="27"/>
  <c r="F38" i="27"/>
  <c r="I37" i="27"/>
  <c r="F37" i="27"/>
  <c r="I36" i="27"/>
  <c r="F36" i="27"/>
  <c r="I35" i="27"/>
  <c r="F35" i="27"/>
  <c r="I34" i="27"/>
  <c r="F34" i="27"/>
  <c r="I33" i="27"/>
  <c r="F33" i="27"/>
  <c r="I32" i="27"/>
  <c r="F32" i="27"/>
  <c r="I31" i="27"/>
  <c r="F31" i="27"/>
  <c r="I30" i="27"/>
  <c r="F30" i="27"/>
  <c r="I29" i="27"/>
  <c r="F29" i="27"/>
  <c r="I28" i="27"/>
  <c r="F28" i="27"/>
  <c r="I27" i="27"/>
  <c r="F27" i="27"/>
  <c r="I26" i="27"/>
  <c r="F26" i="27"/>
  <c r="I25" i="27"/>
  <c r="F25" i="27"/>
  <c r="I24" i="27"/>
  <c r="F24" i="27"/>
  <c r="H18" i="27"/>
  <c r="H19" i="27" s="1"/>
  <c r="H17" i="27"/>
  <c r="F11" i="27"/>
  <c r="D11" i="27"/>
  <c r="G11" i="27" s="1"/>
  <c r="F10" i="27"/>
  <c r="D10" i="27"/>
  <c r="G10" i="27" s="1"/>
  <c r="F9" i="27"/>
  <c r="D9" i="27"/>
  <c r="G9" i="27" s="1"/>
  <c r="F8" i="27"/>
  <c r="D8" i="27"/>
  <c r="G8" i="27" s="1"/>
  <c r="F7" i="27"/>
  <c r="D7" i="27"/>
  <c r="G7" i="27" s="1"/>
  <c r="F6" i="27"/>
  <c r="D6" i="27"/>
  <c r="F5" i="27"/>
  <c r="D5" i="27"/>
  <c r="F4" i="27"/>
  <c r="D4" i="27"/>
  <c r="G3" i="27"/>
  <c r="F3" i="27"/>
  <c r="I39" i="26"/>
  <c r="F39" i="26"/>
  <c r="I38" i="26"/>
  <c r="F38" i="26"/>
  <c r="I37" i="26"/>
  <c r="F37" i="26"/>
  <c r="I36" i="26"/>
  <c r="F36" i="26"/>
  <c r="I35" i="26"/>
  <c r="F35" i="26"/>
  <c r="I34" i="26"/>
  <c r="F34" i="26"/>
  <c r="I33" i="26"/>
  <c r="F33" i="26"/>
  <c r="I32" i="26"/>
  <c r="F32" i="26"/>
  <c r="I31" i="26"/>
  <c r="F31" i="26"/>
  <c r="I30" i="26"/>
  <c r="F30" i="26"/>
  <c r="I29" i="26"/>
  <c r="F29" i="26"/>
  <c r="I28" i="26"/>
  <c r="F28" i="26"/>
  <c r="I27" i="26"/>
  <c r="F27" i="26"/>
  <c r="I26" i="26"/>
  <c r="F26" i="26"/>
  <c r="I25" i="26"/>
  <c r="F25" i="26"/>
  <c r="I24" i="26"/>
  <c r="F24" i="26"/>
  <c r="H18" i="26"/>
  <c r="H19" i="26" s="1"/>
  <c r="H17" i="26"/>
  <c r="F11" i="26"/>
  <c r="D11" i="26"/>
  <c r="F10" i="26"/>
  <c r="D10" i="26"/>
  <c r="G10" i="26" s="1"/>
  <c r="F9" i="26"/>
  <c r="D9" i="26"/>
  <c r="G9" i="26" s="1"/>
  <c r="F8" i="26"/>
  <c r="D8" i="26"/>
  <c r="G8" i="26" s="1"/>
  <c r="F7" i="26"/>
  <c r="D7" i="26"/>
  <c r="F6" i="26"/>
  <c r="D6" i="26"/>
  <c r="G5" i="26"/>
  <c r="F5" i="26"/>
  <c r="D5" i="26"/>
  <c r="F4" i="26"/>
  <c r="D4" i="26"/>
  <c r="G4" i="26" s="1"/>
  <c r="G3" i="26"/>
  <c r="F3" i="26"/>
  <c r="I39" i="25"/>
  <c r="F39" i="25"/>
  <c r="I38" i="25"/>
  <c r="F38" i="25"/>
  <c r="I37" i="25"/>
  <c r="F37" i="25"/>
  <c r="I36" i="25"/>
  <c r="F36" i="25"/>
  <c r="I35" i="25"/>
  <c r="F35" i="25"/>
  <c r="I34" i="25"/>
  <c r="F34" i="25"/>
  <c r="I33" i="25"/>
  <c r="F33" i="25"/>
  <c r="I32" i="25"/>
  <c r="F32" i="25"/>
  <c r="I31" i="25"/>
  <c r="F31" i="25"/>
  <c r="I30" i="25"/>
  <c r="F30" i="25"/>
  <c r="I29" i="25"/>
  <c r="F29" i="25"/>
  <c r="I28" i="25"/>
  <c r="F28" i="25"/>
  <c r="I27" i="25"/>
  <c r="F27" i="25"/>
  <c r="I26" i="25"/>
  <c r="F26" i="25"/>
  <c r="I25" i="25"/>
  <c r="F25" i="25"/>
  <c r="I24" i="25"/>
  <c r="F24" i="25"/>
  <c r="H18" i="25"/>
  <c r="H19" i="25" s="1"/>
  <c r="H17" i="25"/>
  <c r="F11" i="25"/>
  <c r="D11" i="25"/>
  <c r="G11" i="25" s="1"/>
  <c r="F10" i="25"/>
  <c r="D10" i="25"/>
  <c r="G10" i="25" s="1"/>
  <c r="F9" i="25"/>
  <c r="D9" i="25"/>
  <c r="G9" i="25" s="1"/>
  <c r="F8" i="25"/>
  <c r="D8" i="25"/>
  <c r="G8" i="25" s="1"/>
  <c r="F7" i="25"/>
  <c r="D7" i="25"/>
  <c r="G7" i="25" s="1"/>
  <c r="F6" i="25"/>
  <c r="D6" i="25"/>
  <c r="G6" i="25" s="1"/>
  <c r="F5" i="25"/>
  <c r="D5" i="25"/>
  <c r="G5" i="25" s="1"/>
  <c r="F4" i="25"/>
  <c r="D4" i="25"/>
  <c r="G4" i="25" s="1"/>
  <c r="G3" i="25"/>
  <c r="F3" i="25"/>
  <c r="I39" i="24"/>
  <c r="F39" i="24"/>
  <c r="I38" i="24"/>
  <c r="F38" i="24"/>
  <c r="I37" i="24"/>
  <c r="F37" i="24"/>
  <c r="I36" i="24"/>
  <c r="F36" i="24"/>
  <c r="I35" i="24"/>
  <c r="F35" i="24"/>
  <c r="I34" i="24"/>
  <c r="F34" i="24"/>
  <c r="I33" i="24"/>
  <c r="F33" i="24"/>
  <c r="I32" i="24"/>
  <c r="F32" i="24"/>
  <c r="I31" i="24"/>
  <c r="F31" i="24"/>
  <c r="I30" i="24"/>
  <c r="F30" i="24"/>
  <c r="I29" i="24"/>
  <c r="F29" i="24"/>
  <c r="I28" i="24"/>
  <c r="F28" i="24"/>
  <c r="I27" i="24"/>
  <c r="F27" i="24"/>
  <c r="I26" i="24"/>
  <c r="F26" i="24"/>
  <c r="I25" i="24"/>
  <c r="F25" i="24"/>
  <c r="I24" i="24"/>
  <c r="F24" i="24"/>
  <c r="H18" i="24"/>
  <c r="H19" i="24" s="1"/>
  <c r="H17" i="24"/>
  <c r="F11" i="24"/>
  <c r="D11" i="24"/>
  <c r="G11" i="24" s="1"/>
  <c r="F10" i="24"/>
  <c r="D10" i="24"/>
  <c r="G10" i="24" s="1"/>
  <c r="F9" i="24"/>
  <c r="D9" i="24"/>
  <c r="G9" i="24" s="1"/>
  <c r="F8" i="24"/>
  <c r="D8" i="24"/>
  <c r="G8" i="24" s="1"/>
  <c r="G13" i="24" s="1"/>
  <c r="F7" i="24"/>
  <c r="D7" i="24"/>
  <c r="G7" i="24" s="1"/>
  <c r="F6" i="24"/>
  <c r="D6" i="24"/>
  <c r="F5" i="24"/>
  <c r="D5" i="24"/>
  <c r="F4" i="24"/>
  <c r="D4" i="24"/>
  <c r="G3" i="24"/>
  <c r="F3" i="24"/>
  <c r="I39" i="23"/>
  <c r="F39" i="23"/>
  <c r="I38" i="23"/>
  <c r="F38" i="23"/>
  <c r="I37" i="23"/>
  <c r="F37" i="23"/>
  <c r="I36" i="23"/>
  <c r="F36" i="23"/>
  <c r="I35" i="23"/>
  <c r="F35" i="23"/>
  <c r="I34" i="23"/>
  <c r="F34" i="23"/>
  <c r="I33" i="23"/>
  <c r="F33" i="23"/>
  <c r="I32" i="23"/>
  <c r="F32" i="23"/>
  <c r="I31" i="23"/>
  <c r="F31" i="23"/>
  <c r="I30" i="23"/>
  <c r="F30" i="23"/>
  <c r="I29" i="23"/>
  <c r="F29" i="23"/>
  <c r="I28" i="23"/>
  <c r="F28" i="23"/>
  <c r="I27" i="23"/>
  <c r="F27" i="23"/>
  <c r="I26" i="23"/>
  <c r="F26" i="23"/>
  <c r="I25" i="23"/>
  <c r="F25" i="23"/>
  <c r="I24" i="23"/>
  <c r="F24" i="23"/>
  <c r="H18" i="23"/>
  <c r="H19" i="23" s="1"/>
  <c r="H17" i="23"/>
  <c r="F11" i="23"/>
  <c r="D11" i="23"/>
  <c r="G11" i="23" s="1"/>
  <c r="F10" i="23"/>
  <c r="D10" i="23"/>
  <c r="G10" i="23" s="1"/>
  <c r="F9" i="23"/>
  <c r="D9" i="23"/>
  <c r="G9" i="23" s="1"/>
  <c r="G8" i="23"/>
  <c r="F8" i="23"/>
  <c r="D8" i="23"/>
  <c r="F7" i="23"/>
  <c r="D7" i="23"/>
  <c r="G7" i="23" s="1"/>
  <c r="F6" i="23"/>
  <c r="D6" i="23"/>
  <c r="G6" i="23" s="1"/>
  <c r="F5" i="23"/>
  <c r="D5" i="23"/>
  <c r="G5" i="23" s="1"/>
  <c r="F4" i="23"/>
  <c r="D4" i="23"/>
  <c r="G4" i="23" s="1"/>
  <c r="G3" i="23"/>
  <c r="F3" i="23"/>
  <c r="I39" i="22"/>
  <c r="F39" i="22"/>
  <c r="I38" i="22"/>
  <c r="F38" i="22"/>
  <c r="I37" i="22"/>
  <c r="F37" i="22"/>
  <c r="I36" i="22"/>
  <c r="F36" i="22"/>
  <c r="I35" i="22"/>
  <c r="F35" i="22"/>
  <c r="I34" i="22"/>
  <c r="F34" i="22"/>
  <c r="I33" i="22"/>
  <c r="F33" i="22"/>
  <c r="I32" i="22"/>
  <c r="F32" i="22"/>
  <c r="I31" i="22"/>
  <c r="F31" i="22"/>
  <c r="I30" i="22"/>
  <c r="F30" i="22"/>
  <c r="I29" i="22"/>
  <c r="F29" i="22"/>
  <c r="I28" i="22"/>
  <c r="F28" i="22"/>
  <c r="I27" i="22"/>
  <c r="F27" i="22"/>
  <c r="I26" i="22"/>
  <c r="F26" i="22"/>
  <c r="I25" i="22"/>
  <c r="F25" i="22"/>
  <c r="I24" i="22"/>
  <c r="F24" i="22"/>
  <c r="H18" i="22"/>
  <c r="H19" i="22" s="1"/>
  <c r="H17" i="22"/>
  <c r="D13" i="22"/>
  <c r="H10" i="22" s="1"/>
  <c r="I10" i="22" s="1"/>
  <c r="F11" i="22"/>
  <c r="D11" i="22"/>
  <c r="F10" i="22"/>
  <c r="D10" i="22"/>
  <c r="G10" i="22" s="1"/>
  <c r="F9" i="22"/>
  <c r="D9" i="22"/>
  <c r="G9" i="22" s="1"/>
  <c r="F8" i="22"/>
  <c r="D8" i="22"/>
  <c r="F7" i="22"/>
  <c r="D7" i="22"/>
  <c r="G7" i="22" s="1"/>
  <c r="F6" i="22"/>
  <c r="D6" i="22"/>
  <c r="G6" i="22" s="1"/>
  <c r="G5" i="22"/>
  <c r="F5" i="22"/>
  <c r="D5" i="22"/>
  <c r="F4" i="22"/>
  <c r="D4" i="22"/>
  <c r="G3" i="22"/>
  <c r="F3" i="22"/>
  <c r="I39" i="21"/>
  <c r="F39" i="21"/>
  <c r="I38" i="21"/>
  <c r="F38" i="21"/>
  <c r="I37" i="21"/>
  <c r="F37" i="21"/>
  <c r="I36" i="21"/>
  <c r="F36" i="21"/>
  <c r="I35" i="21"/>
  <c r="F35" i="21"/>
  <c r="I34" i="21"/>
  <c r="F34" i="21"/>
  <c r="I33" i="21"/>
  <c r="F33" i="21"/>
  <c r="I32" i="21"/>
  <c r="F32" i="21"/>
  <c r="I31" i="21"/>
  <c r="F31" i="21"/>
  <c r="I30" i="21"/>
  <c r="F30" i="21"/>
  <c r="I29" i="21"/>
  <c r="F29" i="21"/>
  <c r="I28" i="21"/>
  <c r="F28" i="21"/>
  <c r="I27" i="21"/>
  <c r="F27" i="21"/>
  <c r="I26" i="21"/>
  <c r="F26" i="21"/>
  <c r="I25" i="21"/>
  <c r="F25" i="21"/>
  <c r="I24" i="21"/>
  <c r="F24" i="21"/>
  <c r="H18" i="21"/>
  <c r="H19" i="21" s="1"/>
  <c r="H17" i="21"/>
  <c r="F11" i="21"/>
  <c r="D11" i="21"/>
  <c r="G11" i="21" s="1"/>
  <c r="F10" i="21"/>
  <c r="D10" i="21"/>
  <c r="G10" i="21" s="1"/>
  <c r="F9" i="21"/>
  <c r="D9" i="21"/>
  <c r="G9" i="21" s="1"/>
  <c r="G8" i="21"/>
  <c r="F8" i="21"/>
  <c r="D8" i="21"/>
  <c r="F7" i="21"/>
  <c r="D7" i="21"/>
  <c r="G7" i="21" s="1"/>
  <c r="F6" i="21"/>
  <c r="D6" i="21"/>
  <c r="G6" i="21" s="1"/>
  <c r="F5" i="21"/>
  <c r="D5" i="21"/>
  <c r="G5" i="21" s="1"/>
  <c r="F4" i="21"/>
  <c r="D4" i="21"/>
  <c r="G4" i="21" s="1"/>
  <c r="G3" i="21"/>
  <c r="F3" i="21"/>
  <c r="I39" i="20"/>
  <c r="F39" i="20"/>
  <c r="I38" i="20"/>
  <c r="F38" i="20"/>
  <c r="I37" i="20"/>
  <c r="F37" i="20"/>
  <c r="I36" i="20"/>
  <c r="F36" i="20"/>
  <c r="I35" i="20"/>
  <c r="F35" i="20"/>
  <c r="I34" i="20"/>
  <c r="F34" i="20"/>
  <c r="I33" i="20"/>
  <c r="F33" i="20"/>
  <c r="I32" i="20"/>
  <c r="F32" i="20"/>
  <c r="I31" i="20"/>
  <c r="F31" i="20"/>
  <c r="I30" i="20"/>
  <c r="F30" i="20"/>
  <c r="I29" i="20"/>
  <c r="F29" i="20"/>
  <c r="I28" i="20"/>
  <c r="F28" i="20"/>
  <c r="I27" i="20"/>
  <c r="F27" i="20"/>
  <c r="I26" i="20"/>
  <c r="F26" i="20"/>
  <c r="I25" i="20"/>
  <c r="F25" i="20"/>
  <c r="I24" i="20"/>
  <c r="F24" i="20"/>
  <c r="H19" i="20"/>
  <c r="H18" i="20"/>
  <c r="H17" i="20"/>
  <c r="G11" i="20"/>
  <c r="F11" i="20"/>
  <c r="D11" i="20"/>
  <c r="F10" i="20"/>
  <c r="D10" i="20"/>
  <c r="G10" i="20" s="1"/>
  <c r="G9" i="20"/>
  <c r="F9" i="20"/>
  <c r="D9" i="20"/>
  <c r="F8" i="20"/>
  <c r="D8" i="20"/>
  <c r="G8" i="20" s="1"/>
  <c r="F7" i="20"/>
  <c r="D7" i="20"/>
  <c r="G7" i="20" s="1"/>
  <c r="G6" i="20"/>
  <c r="F6" i="20"/>
  <c r="D6" i="20"/>
  <c r="F5" i="20"/>
  <c r="D5" i="20"/>
  <c r="G5" i="20" s="1"/>
  <c r="F4" i="20"/>
  <c r="D4" i="20"/>
  <c r="G4" i="20" s="1"/>
  <c r="G3" i="20"/>
  <c r="F3" i="20"/>
  <c r="I39" i="19"/>
  <c r="F39" i="19"/>
  <c r="I38" i="19"/>
  <c r="F38" i="19"/>
  <c r="I37" i="19"/>
  <c r="F37" i="19"/>
  <c r="I36" i="19"/>
  <c r="F36" i="19"/>
  <c r="I35" i="19"/>
  <c r="F35" i="19"/>
  <c r="I34" i="19"/>
  <c r="F34" i="19"/>
  <c r="I33" i="19"/>
  <c r="F33" i="19"/>
  <c r="I32" i="19"/>
  <c r="F32" i="19"/>
  <c r="I31" i="19"/>
  <c r="F31" i="19"/>
  <c r="I30" i="19"/>
  <c r="F30" i="19"/>
  <c r="I29" i="19"/>
  <c r="F29" i="19"/>
  <c r="I28" i="19"/>
  <c r="F28" i="19"/>
  <c r="I27" i="19"/>
  <c r="F27" i="19"/>
  <c r="I26" i="19"/>
  <c r="F26" i="19"/>
  <c r="I25" i="19"/>
  <c r="F25" i="19"/>
  <c r="I24" i="19"/>
  <c r="F24" i="19"/>
  <c r="H18" i="19"/>
  <c r="H19" i="19" s="1"/>
  <c r="H17" i="19"/>
  <c r="F11" i="19"/>
  <c r="D11" i="19"/>
  <c r="G11" i="19" s="1"/>
  <c r="F10" i="19"/>
  <c r="D10" i="19"/>
  <c r="G10" i="19" s="1"/>
  <c r="F9" i="19"/>
  <c r="D9" i="19"/>
  <c r="G9" i="19" s="1"/>
  <c r="G8" i="19"/>
  <c r="F8" i="19"/>
  <c r="D8" i="19"/>
  <c r="F7" i="19"/>
  <c r="D7" i="19"/>
  <c r="G7" i="19" s="1"/>
  <c r="F6" i="19"/>
  <c r="D6" i="19"/>
  <c r="G6" i="19" s="1"/>
  <c r="F5" i="19"/>
  <c r="D5" i="19"/>
  <c r="G5" i="19" s="1"/>
  <c r="F4" i="19"/>
  <c r="D4" i="19"/>
  <c r="G4" i="19" s="1"/>
  <c r="G3" i="19"/>
  <c r="F3" i="19"/>
  <c r="I39" i="18"/>
  <c r="F39" i="18"/>
  <c r="I38" i="18"/>
  <c r="F38" i="18"/>
  <c r="I37" i="18"/>
  <c r="F37" i="18"/>
  <c r="I36" i="18"/>
  <c r="F36" i="18"/>
  <c r="I35" i="18"/>
  <c r="F35" i="18"/>
  <c r="I34" i="18"/>
  <c r="F34" i="18"/>
  <c r="I33" i="18"/>
  <c r="F33" i="18"/>
  <c r="I32" i="18"/>
  <c r="F32" i="18"/>
  <c r="I31" i="18"/>
  <c r="F31" i="18"/>
  <c r="I30" i="18"/>
  <c r="F30" i="18"/>
  <c r="I29" i="18"/>
  <c r="F29" i="18"/>
  <c r="I28" i="18"/>
  <c r="F28" i="18"/>
  <c r="I27" i="18"/>
  <c r="F27" i="18"/>
  <c r="I26" i="18"/>
  <c r="F26" i="18"/>
  <c r="I25" i="18"/>
  <c r="F25" i="18"/>
  <c r="I24" i="18"/>
  <c r="F24" i="18"/>
  <c r="H18" i="18"/>
  <c r="H19" i="18" s="1"/>
  <c r="H17" i="18"/>
  <c r="F11" i="18"/>
  <c r="D11" i="18"/>
  <c r="G11" i="18" s="1"/>
  <c r="F10" i="18"/>
  <c r="D10" i="18"/>
  <c r="G10" i="18" s="1"/>
  <c r="F9" i="18"/>
  <c r="D9" i="18"/>
  <c r="G9" i="18" s="1"/>
  <c r="G8" i="18"/>
  <c r="F8" i="18"/>
  <c r="D8" i="18"/>
  <c r="G7" i="18"/>
  <c r="F7" i="18"/>
  <c r="D7" i="18"/>
  <c r="F6" i="18"/>
  <c r="D6" i="18"/>
  <c r="G6" i="18" s="1"/>
  <c r="F5" i="18"/>
  <c r="D5" i="18"/>
  <c r="G5" i="18" s="1"/>
  <c r="F4" i="18"/>
  <c r="D4" i="18"/>
  <c r="G4" i="18" s="1"/>
  <c r="G3" i="18"/>
  <c r="F3" i="18"/>
  <c r="I39" i="17"/>
  <c r="F39" i="17"/>
  <c r="I38" i="17"/>
  <c r="F38" i="17"/>
  <c r="I37" i="17"/>
  <c r="F37" i="17"/>
  <c r="I36" i="17"/>
  <c r="F36" i="17"/>
  <c r="I35" i="17"/>
  <c r="F35" i="17"/>
  <c r="I34" i="17"/>
  <c r="F34" i="17"/>
  <c r="I33" i="17"/>
  <c r="F33" i="17"/>
  <c r="I32" i="17"/>
  <c r="F32" i="17"/>
  <c r="I31" i="17"/>
  <c r="F31" i="17"/>
  <c r="I30" i="17"/>
  <c r="F30" i="17"/>
  <c r="I29" i="17"/>
  <c r="F29" i="17"/>
  <c r="I28" i="17"/>
  <c r="F28" i="17"/>
  <c r="I27" i="17"/>
  <c r="F27" i="17"/>
  <c r="I26" i="17"/>
  <c r="F26" i="17"/>
  <c r="I25" i="17"/>
  <c r="F25" i="17"/>
  <c r="I24" i="17"/>
  <c r="F24" i="17"/>
  <c r="H18" i="17"/>
  <c r="H19" i="17" s="1"/>
  <c r="H17" i="17"/>
  <c r="F11" i="17"/>
  <c r="D11" i="17"/>
  <c r="G11" i="17" s="1"/>
  <c r="F10" i="17"/>
  <c r="D10" i="17"/>
  <c r="G10" i="17" s="1"/>
  <c r="F9" i="17"/>
  <c r="D9" i="17"/>
  <c r="G9" i="17" s="1"/>
  <c r="F8" i="17"/>
  <c r="D8" i="17"/>
  <c r="G8" i="17" s="1"/>
  <c r="F7" i="17"/>
  <c r="D7" i="17"/>
  <c r="G7" i="17" s="1"/>
  <c r="F6" i="17"/>
  <c r="D6" i="17"/>
  <c r="F5" i="17"/>
  <c r="D5" i="17"/>
  <c r="G5" i="17" s="1"/>
  <c r="F4" i="17"/>
  <c r="D4" i="17"/>
  <c r="G3" i="17"/>
  <c r="F3" i="17"/>
  <c r="I39" i="16"/>
  <c r="F39" i="16"/>
  <c r="I38" i="16"/>
  <c r="F38" i="16"/>
  <c r="I37" i="16"/>
  <c r="F37" i="16"/>
  <c r="I36" i="16"/>
  <c r="F36" i="16"/>
  <c r="I35" i="16"/>
  <c r="F35" i="16"/>
  <c r="I34" i="16"/>
  <c r="F34" i="16"/>
  <c r="I33" i="16"/>
  <c r="F33" i="16"/>
  <c r="I32" i="16"/>
  <c r="F32" i="16"/>
  <c r="I31" i="16"/>
  <c r="F31" i="16"/>
  <c r="I30" i="16"/>
  <c r="F30" i="16"/>
  <c r="I29" i="16"/>
  <c r="F29" i="16"/>
  <c r="I28" i="16"/>
  <c r="F28" i="16"/>
  <c r="I27" i="16"/>
  <c r="F27" i="16"/>
  <c r="I26" i="16"/>
  <c r="F26" i="16"/>
  <c r="I25" i="16"/>
  <c r="F25" i="16"/>
  <c r="I24" i="16"/>
  <c r="F24" i="16"/>
  <c r="H18" i="16"/>
  <c r="H19" i="16" s="1"/>
  <c r="H17" i="16"/>
  <c r="G11" i="16"/>
  <c r="F11" i="16"/>
  <c r="D11" i="16"/>
  <c r="F10" i="16"/>
  <c r="D10" i="16"/>
  <c r="F9" i="16"/>
  <c r="D9" i="16"/>
  <c r="G9" i="16" s="1"/>
  <c r="G8" i="16"/>
  <c r="F8" i="16"/>
  <c r="D8" i="16"/>
  <c r="F7" i="16"/>
  <c r="D7" i="16"/>
  <c r="F6" i="16"/>
  <c r="D6" i="16"/>
  <c r="F5" i="16"/>
  <c r="D5" i="16"/>
  <c r="G5" i="16" s="1"/>
  <c r="F4" i="16"/>
  <c r="D4" i="16"/>
  <c r="G3" i="16"/>
  <c r="F3" i="16"/>
  <c r="I39" i="15"/>
  <c r="F39" i="15"/>
  <c r="I38" i="15"/>
  <c r="F38" i="15"/>
  <c r="I37" i="15"/>
  <c r="F37" i="15"/>
  <c r="I36" i="15"/>
  <c r="F36" i="15"/>
  <c r="I35" i="15"/>
  <c r="F35" i="15"/>
  <c r="I34" i="15"/>
  <c r="F34" i="15"/>
  <c r="I33" i="15"/>
  <c r="F33" i="15"/>
  <c r="I32" i="15"/>
  <c r="F32" i="15"/>
  <c r="I31" i="15"/>
  <c r="F31" i="15"/>
  <c r="I30" i="15"/>
  <c r="F30" i="15"/>
  <c r="I29" i="15"/>
  <c r="F29" i="15"/>
  <c r="I28" i="15"/>
  <c r="F28" i="15"/>
  <c r="I27" i="15"/>
  <c r="F27" i="15"/>
  <c r="I26" i="15"/>
  <c r="F26" i="15"/>
  <c r="I25" i="15"/>
  <c r="F25" i="15"/>
  <c r="I24" i="15"/>
  <c r="F24" i="15"/>
  <c r="H18" i="15"/>
  <c r="H19" i="15" s="1"/>
  <c r="H17" i="15"/>
  <c r="F11" i="15"/>
  <c r="D11" i="15"/>
  <c r="G11" i="15" s="1"/>
  <c r="F10" i="15"/>
  <c r="D10" i="15"/>
  <c r="G10" i="15" s="1"/>
  <c r="F9" i="15"/>
  <c r="D9" i="15"/>
  <c r="G9" i="15" s="1"/>
  <c r="G8" i="15"/>
  <c r="F8" i="15"/>
  <c r="D8" i="15"/>
  <c r="F7" i="15"/>
  <c r="D7" i="15"/>
  <c r="G7" i="15" s="1"/>
  <c r="F6" i="15"/>
  <c r="D6" i="15"/>
  <c r="G6" i="15" s="1"/>
  <c r="G5" i="15"/>
  <c r="F5" i="15"/>
  <c r="D5" i="15"/>
  <c r="F4" i="15"/>
  <c r="D4" i="15"/>
  <c r="G3" i="15"/>
  <c r="F3" i="15"/>
  <c r="I39" i="14"/>
  <c r="F39" i="14"/>
  <c r="I38" i="14"/>
  <c r="F38" i="14"/>
  <c r="I37" i="14"/>
  <c r="F37" i="14"/>
  <c r="I36" i="14"/>
  <c r="F36" i="14"/>
  <c r="I35" i="14"/>
  <c r="F35" i="14"/>
  <c r="I34" i="14"/>
  <c r="F34" i="14"/>
  <c r="I33" i="14"/>
  <c r="F33" i="14"/>
  <c r="I32" i="14"/>
  <c r="F32" i="14"/>
  <c r="I31" i="14"/>
  <c r="F31" i="14"/>
  <c r="I30" i="14"/>
  <c r="F30" i="14"/>
  <c r="I29" i="14"/>
  <c r="F29" i="14"/>
  <c r="I28" i="14"/>
  <c r="F28" i="14"/>
  <c r="I27" i="14"/>
  <c r="F27" i="14"/>
  <c r="I26" i="14"/>
  <c r="F26" i="14"/>
  <c r="I25" i="14"/>
  <c r="F25" i="14"/>
  <c r="I24" i="14"/>
  <c r="F24" i="14"/>
  <c r="H18" i="14"/>
  <c r="H17" i="14"/>
  <c r="F11" i="14"/>
  <c r="D11" i="14"/>
  <c r="G11" i="14" s="1"/>
  <c r="G10" i="14"/>
  <c r="F10" i="14"/>
  <c r="D10" i="14"/>
  <c r="F9" i="14"/>
  <c r="D9" i="14"/>
  <c r="D13" i="14" s="1"/>
  <c r="H11" i="14" s="1"/>
  <c r="I11" i="14" s="1"/>
  <c r="F8" i="14"/>
  <c r="D8" i="14"/>
  <c r="F7" i="14"/>
  <c r="D7" i="14"/>
  <c r="G7" i="14" s="1"/>
  <c r="F6" i="14"/>
  <c r="D6" i="14"/>
  <c r="G5" i="14"/>
  <c r="F5" i="14"/>
  <c r="D5" i="14"/>
  <c r="F4" i="14"/>
  <c r="D4" i="14"/>
  <c r="G3" i="14"/>
  <c r="F3" i="14"/>
  <c r="H4" i="22" l="1"/>
  <c r="I4" i="22" s="1"/>
  <c r="H8" i="22"/>
  <c r="I8" i="22" s="1"/>
  <c r="H5" i="22"/>
  <c r="I5" i="22" s="1"/>
  <c r="H11" i="22"/>
  <c r="I11" i="22" s="1"/>
  <c r="G8" i="22"/>
  <c r="D13" i="16"/>
  <c r="H7" i="16" s="1"/>
  <c r="I7" i="16" s="1"/>
  <c r="G7" i="16"/>
  <c r="G4" i="16"/>
  <c r="D13" i="15"/>
  <c r="D14" i="15" s="1"/>
  <c r="G4" i="15"/>
  <c r="H6" i="14"/>
  <c r="I6" i="14" s="1"/>
  <c r="H19" i="14"/>
  <c r="G9" i="14"/>
  <c r="G6" i="14"/>
  <c r="H10" i="14"/>
  <c r="I10" i="14" s="1"/>
  <c r="H4" i="14"/>
  <c r="I4" i="14" s="1"/>
  <c r="H8" i="14"/>
  <c r="I8" i="14" s="1"/>
  <c r="G6" i="27"/>
  <c r="D13" i="27"/>
  <c r="H5" i="27" s="1"/>
  <c r="I5" i="27" s="1"/>
  <c r="G5" i="27"/>
  <c r="G4" i="27"/>
  <c r="G7" i="26"/>
  <c r="G6" i="26"/>
  <c r="D13" i="26"/>
  <c r="H6" i="26" s="1"/>
  <c r="I6" i="26" s="1"/>
  <c r="G11" i="26"/>
  <c r="G13" i="25"/>
  <c r="G14" i="25" s="1"/>
  <c r="G32" i="25" s="1"/>
  <c r="H32" i="25" s="1"/>
  <c r="J32" i="25" s="1"/>
  <c r="D13" i="25"/>
  <c r="D14" i="25" s="1"/>
  <c r="J7" i="24"/>
  <c r="K7" i="24" s="1"/>
  <c r="J11" i="24"/>
  <c r="K11" i="24" s="1"/>
  <c r="J10" i="24"/>
  <c r="K10" i="24" s="1"/>
  <c r="G14" i="24"/>
  <c r="G28" i="24" s="1"/>
  <c r="H28" i="24" s="1"/>
  <c r="J28" i="24" s="1"/>
  <c r="J9" i="24"/>
  <c r="K9" i="24" s="1"/>
  <c r="G6" i="24"/>
  <c r="J6" i="24" s="1"/>
  <c r="K6" i="24" s="1"/>
  <c r="D13" i="24"/>
  <c r="H5" i="24" s="1"/>
  <c r="I5" i="24" s="1"/>
  <c r="G5" i="24"/>
  <c r="J5" i="24" s="1"/>
  <c r="K5" i="24" s="1"/>
  <c r="J8" i="24"/>
  <c r="K8" i="24" s="1"/>
  <c r="G4" i="24"/>
  <c r="J4" i="24" s="1"/>
  <c r="K4" i="24" s="1"/>
  <c r="G13" i="23"/>
  <c r="G14" i="23" s="1"/>
  <c r="D13" i="23"/>
  <c r="D14" i="23" s="1"/>
  <c r="H9" i="22"/>
  <c r="I9" i="22" s="1"/>
  <c r="H7" i="22"/>
  <c r="I7" i="22" s="1"/>
  <c r="H6" i="22"/>
  <c r="I6" i="22" s="1"/>
  <c r="G4" i="22"/>
  <c r="D14" i="22"/>
  <c r="G11" i="22"/>
  <c r="D13" i="21"/>
  <c r="D14" i="21" s="1"/>
  <c r="G13" i="21"/>
  <c r="G14" i="21" s="1"/>
  <c r="H10" i="21" s="1"/>
  <c r="I10" i="21" s="1"/>
  <c r="G13" i="20"/>
  <c r="G14" i="20" s="1"/>
  <c r="H5" i="20" s="1"/>
  <c r="I5" i="20" s="1"/>
  <c r="D13" i="20"/>
  <c r="D14" i="20" s="1"/>
  <c r="G13" i="19"/>
  <c r="G14" i="19" s="1"/>
  <c r="D13" i="19"/>
  <c r="D14" i="19" s="1"/>
  <c r="D13" i="18"/>
  <c r="D14" i="18" s="1"/>
  <c r="G13" i="18"/>
  <c r="G14" i="18" s="1"/>
  <c r="H4" i="18" s="1"/>
  <c r="I4" i="18" s="1"/>
  <c r="G13" i="17"/>
  <c r="J10" i="17" s="1"/>
  <c r="K10" i="17" s="1"/>
  <c r="G6" i="17"/>
  <c r="D13" i="17"/>
  <c r="G4" i="17"/>
  <c r="G6" i="16"/>
  <c r="G13" i="16"/>
  <c r="G10" i="16"/>
  <c r="G13" i="15"/>
  <c r="G14" i="15" s="1"/>
  <c r="H9" i="14"/>
  <c r="I9" i="14" s="1"/>
  <c r="G8" i="14"/>
  <c r="H7" i="14"/>
  <c r="I7" i="14" s="1"/>
  <c r="G4" i="14"/>
  <c r="H5" i="14"/>
  <c r="I5" i="14" s="1"/>
  <c r="D14" i="14"/>
  <c r="G13" i="22" l="1"/>
  <c r="J4" i="22" s="1"/>
  <c r="K4" i="22" s="1"/>
  <c r="H11" i="16"/>
  <c r="I11" i="16" s="1"/>
  <c r="D14" i="16"/>
  <c r="H6" i="16"/>
  <c r="I6" i="16" s="1"/>
  <c r="H9" i="16"/>
  <c r="I9" i="16" s="1"/>
  <c r="H8" i="16"/>
  <c r="I8" i="16" s="1"/>
  <c r="H10" i="16"/>
  <c r="I10" i="16" s="1"/>
  <c r="H5" i="16"/>
  <c r="I5" i="16" s="1"/>
  <c r="H4" i="16"/>
  <c r="I4" i="16" s="1"/>
  <c r="H10" i="27"/>
  <c r="I10" i="27" s="1"/>
  <c r="H11" i="27"/>
  <c r="I11" i="27" s="1"/>
  <c r="H8" i="27"/>
  <c r="I8" i="27" s="1"/>
  <c r="D14" i="27"/>
  <c r="H9" i="27"/>
  <c r="I9" i="27" s="1"/>
  <c r="H7" i="27"/>
  <c r="I7" i="27" s="1"/>
  <c r="H4" i="27"/>
  <c r="I4" i="27" s="1"/>
  <c r="G13" i="27"/>
  <c r="J4" i="27" s="1"/>
  <c r="K4" i="27" s="1"/>
  <c r="H6" i="27"/>
  <c r="I6" i="27" s="1"/>
  <c r="H10" i="26"/>
  <c r="I10" i="26" s="1"/>
  <c r="H9" i="26"/>
  <c r="I9" i="26" s="1"/>
  <c r="H4" i="26"/>
  <c r="I4" i="26" s="1"/>
  <c r="D14" i="26"/>
  <c r="H5" i="26"/>
  <c r="I5" i="26" s="1"/>
  <c r="H8" i="26"/>
  <c r="I8" i="26" s="1"/>
  <c r="G13" i="26"/>
  <c r="H11" i="26"/>
  <c r="I11" i="26" s="1"/>
  <c r="H7" i="26"/>
  <c r="I7" i="26" s="1"/>
  <c r="K32" i="25"/>
  <c r="B48" i="25"/>
  <c r="G26" i="25"/>
  <c r="H26" i="25" s="1"/>
  <c r="J26" i="25" s="1"/>
  <c r="H9" i="25"/>
  <c r="I9" i="25" s="1"/>
  <c r="H6" i="25"/>
  <c r="I6" i="25" s="1"/>
  <c r="G25" i="25"/>
  <c r="H25" i="25" s="1"/>
  <c r="J25" i="25" s="1"/>
  <c r="G37" i="25"/>
  <c r="H37" i="25" s="1"/>
  <c r="J37" i="25" s="1"/>
  <c r="G29" i="25"/>
  <c r="H29" i="25" s="1"/>
  <c r="J29" i="25" s="1"/>
  <c r="G35" i="25"/>
  <c r="H35" i="25" s="1"/>
  <c r="J35" i="25" s="1"/>
  <c r="G31" i="25"/>
  <c r="H31" i="25" s="1"/>
  <c r="J31" i="25" s="1"/>
  <c r="G27" i="25"/>
  <c r="H27" i="25" s="1"/>
  <c r="J27" i="25" s="1"/>
  <c r="H11" i="25"/>
  <c r="I11" i="25" s="1"/>
  <c r="G33" i="25"/>
  <c r="H33" i="25" s="1"/>
  <c r="J33" i="25" s="1"/>
  <c r="H7" i="25"/>
  <c r="I7" i="25" s="1"/>
  <c r="H5" i="25"/>
  <c r="I5" i="25" s="1"/>
  <c r="G38" i="25"/>
  <c r="H38" i="25" s="1"/>
  <c r="J38" i="25" s="1"/>
  <c r="G36" i="25"/>
  <c r="H36" i="25" s="1"/>
  <c r="J36" i="25" s="1"/>
  <c r="G39" i="25"/>
  <c r="H39" i="25" s="1"/>
  <c r="J39" i="25" s="1"/>
  <c r="G28" i="25"/>
  <c r="H28" i="25" s="1"/>
  <c r="J28" i="25" s="1"/>
  <c r="H8" i="25"/>
  <c r="I8" i="25" s="1"/>
  <c r="H4" i="25"/>
  <c r="I4" i="25" s="1"/>
  <c r="G34" i="25"/>
  <c r="H34" i="25" s="1"/>
  <c r="J34" i="25" s="1"/>
  <c r="G24" i="25"/>
  <c r="H24" i="25" s="1"/>
  <c r="J24" i="25" s="1"/>
  <c r="G30" i="25"/>
  <c r="H30" i="25" s="1"/>
  <c r="J30" i="25" s="1"/>
  <c r="H10" i="25"/>
  <c r="I10" i="25" s="1"/>
  <c r="K28" i="24"/>
  <c r="B46" i="24"/>
  <c r="G24" i="24"/>
  <c r="H24" i="24" s="1"/>
  <c r="J24" i="24" s="1"/>
  <c r="G36" i="24"/>
  <c r="H36" i="24" s="1"/>
  <c r="J36" i="24" s="1"/>
  <c r="H11" i="24"/>
  <c r="I11" i="24" s="1"/>
  <c r="H8" i="24"/>
  <c r="I8" i="24" s="1"/>
  <c r="H9" i="24"/>
  <c r="I9" i="24" s="1"/>
  <c r="D14" i="24"/>
  <c r="H7" i="24"/>
  <c r="I7" i="24" s="1"/>
  <c r="H10" i="24"/>
  <c r="I10" i="24" s="1"/>
  <c r="H4" i="24"/>
  <c r="I4" i="24" s="1"/>
  <c r="G38" i="24"/>
  <c r="H38" i="24" s="1"/>
  <c r="J38" i="24" s="1"/>
  <c r="G34" i="24"/>
  <c r="H34" i="24" s="1"/>
  <c r="J34" i="24" s="1"/>
  <c r="G30" i="24"/>
  <c r="H30" i="24" s="1"/>
  <c r="J30" i="24" s="1"/>
  <c r="G26" i="24"/>
  <c r="H26" i="24" s="1"/>
  <c r="J26" i="24" s="1"/>
  <c r="G39" i="24"/>
  <c r="H39" i="24" s="1"/>
  <c r="J39" i="24" s="1"/>
  <c r="G35" i="24"/>
  <c r="H35" i="24" s="1"/>
  <c r="J35" i="24" s="1"/>
  <c r="G31" i="24"/>
  <c r="H31" i="24" s="1"/>
  <c r="J31" i="24" s="1"/>
  <c r="G27" i="24"/>
  <c r="H27" i="24" s="1"/>
  <c r="J27" i="24" s="1"/>
  <c r="G37" i="24"/>
  <c r="H37" i="24" s="1"/>
  <c r="J37" i="24" s="1"/>
  <c r="G29" i="24"/>
  <c r="H29" i="24" s="1"/>
  <c r="J29" i="24" s="1"/>
  <c r="G33" i="24"/>
  <c r="H33" i="24" s="1"/>
  <c r="J33" i="24" s="1"/>
  <c r="G25" i="24"/>
  <c r="H25" i="24" s="1"/>
  <c r="J25" i="24" s="1"/>
  <c r="H6" i="24"/>
  <c r="I6" i="24" s="1"/>
  <c r="G32" i="24"/>
  <c r="H32" i="24" s="1"/>
  <c r="J32" i="24" s="1"/>
  <c r="G38" i="23"/>
  <c r="H38" i="23" s="1"/>
  <c r="J38" i="23" s="1"/>
  <c r="G34" i="23"/>
  <c r="H34" i="23" s="1"/>
  <c r="J34" i="23" s="1"/>
  <c r="G30" i="23"/>
  <c r="H30" i="23" s="1"/>
  <c r="J30" i="23" s="1"/>
  <c r="G26" i="23"/>
  <c r="H26" i="23" s="1"/>
  <c r="J26" i="23" s="1"/>
  <c r="G35" i="23"/>
  <c r="H35" i="23" s="1"/>
  <c r="J35" i="23" s="1"/>
  <c r="G31" i="23"/>
  <c r="H31" i="23" s="1"/>
  <c r="J31" i="23" s="1"/>
  <c r="G27" i="23"/>
  <c r="H27" i="23" s="1"/>
  <c r="J27" i="23" s="1"/>
  <c r="G37" i="23"/>
  <c r="H37" i="23" s="1"/>
  <c r="J37" i="23" s="1"/>
  <c r="G29" i="23"/>
  <c r="H29" i="23" s="1"/>
  <c r="J29" i="23" s="1"/>
  <c r="G25" i="23"/>
  <c r="H25" i="23" s="1"/>
  <c r="J25" i="23" s="1"/>
  <c r="G36" i="23"/>
  <c r="H36" i="23" s="1"/>
  <c r="J36" i="23" s="1"/>
  <c r="G32" i="23"/>
  <c r="H32" i="23" s="1"/>
  <c r="J32" i="23" s="1"/>
  <c r="G28" i="23"/>
  <c r="H28" i="23" s="1"/>
  <c r="J28" i="23" s="1"/>
  <c r="G24" i="23"/>
  <c r="H24" i="23" s="1"/>
  <c r="J24" i="23" s="1"/>
  <c r="H11" i="23"/>
  <c r="I11" i="23" s="1"/>
  <c r="G33" i="23"/>
  <c r="H33" i="23" s="1"/>
  <c r="J33" i="23" s="1"/>
  <c r="H6" i="23"/>
  <c r="I6" i="23" s="1"/>
  <c r="H8" i="23"/>
  <c r="I8" i="23" s="1"/>
  <c r="H5" i="23"/>
  <c r="I5" i="23" s="1"/>
  <c r="H9" i="23"/>
  <c r="I9" i="23" s="1"/>
  <c r="H7" i="23"/>
  <c r="I7" i="23" s="1"/>
  <c r="H4" i="23"/>
  <c r="I4" i="23" s="1"/>
  <c r="G39" i="23"/>
  <c r="H39" i="23" s="1"/>
  <c r="J39" i="23" s="1"/>
  <c r="H10" i="23"/>
  <c r="I10" i="23" s="1"/>
  <c r="H6" i="21"/>
  <c r="I6" i="21" s="1"/>
  <c r="H9" i="21"/>
  <c r="I9" i="21" s="1"/>
  <c r="G38" i="21"/>
  <c r="H38" i="21" s="1"/>
  <c r="J38" i="21" s="1"/>
  <c r="G34" i="21"/>
  <c r="H34" i="21" s="1"/>
  <c r="J34" i="21" s="1"/>
  <c r="G30" i="21"/>
  <c r="H30" i="21" s="1"/>
  <c r="J30" i="21" s="1"/>
  <c r="G26" i="21"/>
  <c r="H26" i="21" s="1"/>
  <c r="J26" i="21" s="1"/>
  <c r="H11" i="21"/>
  <c r="I11" i="21" s="1"/>
  <c r="G39" i="21"/>
  <c r="H39" i="21" s="1"/>
  <c r="J39" i="21" s="1"/>
  <c r="G35" i="21"/>
  <c r="H35" i="21" s="1"/>
  <c r="J35" i="21" s="1"/>
  <c r="G31" i="21"/>
  <c r="H31" i="21" s="1"/>
  <c r="J31" i="21" s="1"/>
  <c r="G27" i="21"/>
  <c r="H27" i="21" s="1"/>
  <c r="J27" i="21" s="1"/>
  <c r="H7" i="21"/>
  <c r="I7" i="21" s="1"/>
  <c r="G37" i="21"/>
  <c r="H37" i="21" s="1"/>
  <c r="J37" i="21" s="1"/>
  <c r="G29" i="21"/>
  <c r="H29" i="21" s="1"/>
  <c r="J29" i="21" s="1"/>
  <c r="G36" i="21"/>
  <c r="H36" i="21" s="1"/>
  <c r="J36" i="21" s="1"/>
  <c r="G32" i="21"/>
  <c r="H32" i="21" s="1"/>
  <c r="J32" i="21" s="1"/>
  <c r="G28" i="21"/>
  <c r="H28" i="21" s="1"/>
  <c r="J28" i="21" s="1"/>
  <c r="G24" i="21"/>
  <c r="H24" i="21" s="1"/>
  <c r="J24" i="21" s="1"/>
  <c r="G33" i="21"/>
  <c r="H33" i="21" s="1"/>
  <c r="J33" i="21" s="1"/>
  <c r="G25" i="21"/>
  <c r="H25" i="21" s="1"/>
  <c r="J25" i="21" s="1"/>
  <c r="H5" i="21"/>
  <c r="I5" i="21" s="1"/>
  <c r="H8" i="21"/>
  <c r="I8" i="21" s="1"/>
  <c r="H4" i="21"/>
  <c r="I4" i="21" s="1"/>
  <c r="H8" i="20"/>
  <c r="I8" i="20" s="1"/>
  <c r="H10" i="20"/>
  <c r="I10" i="20" s="1"/>
  <c r="G39" i="20"/>
  <c r="H39" i="20" s="1"/>
  <c r="J39" i="20" s="1"/>
  <c r="H4" i="20"/>
  <c r="I4" i="20" s="1"/>
  <c r="H6" i="20"/>
  <c r="I6" i="20" s="1"/>
  <c r="G38" i="20"/>
  <c r="H38" i="20" s="1"/>
  <c r="J38" i="20" s="1"/>
  <c r="G34" i="20"/>
  <c r="H34" i="20" s="1"/>
  <c r="J34" i="20" s="1"/>
  <c r="G30" i="20"/>
  <c r="H30" i="20" s="1"/>
  <c r="J30" i="20" s="1"/>
  <c r="G26" i="20"/>
  <c r="H26" i="20" s="1"/>
  <c r="J26" i="20" s="1"/>
  <c r="H9" i="20"/>
  <c r="I9" i="20" s="1"/>
  <c r="G37" i="20"/>
  <c r="H37" i="20" s="1"/>
  <c r="J37" i="20" s="1"/>
  <c r="G25" i="20"/>
  <c r="H25" i="20" s="1"/>
  <c r="J25" i="20" s="1"/>
  <c r="G35" i="20"/>
  <c r="H35" i="20" s="1"/>
  <c r="J35" i="20" s="1"/>
  <c r="G31" i="20"/>
  <c r="H31" i="20" s="1"/>
  <c r="J31" i="20" s="1"/>
  <c r="G27" i="20"/>
  <c r="H27" i="20" s="1"/>
  <c r="J27" i="20" s="1"/>
  <c r="G36" i="20"/>
  <c r="H36" i="20" s="1"/>
  <c r="J36" i="20" s="1"/>
  <c r="G32" i="20"/>
  <c r="H32" i="20" s="1"/>
  <c r="J32" i="20" s="1"/>
  <c r="G28" i="20"/>
  <c r="H28" i="20" s="1"/>
  <c r="J28" i="20" s="1"/>
  <c r="G24" i="20"/>
  <c r="H24" i="20" s="1"/>
  <c r="J24" i="20" s="1"/>
  <c r="G33" i="20"/>
  <c r="H33" i="20" s="1"/>
  <c r="J33" i="20" s="1"/>
  <c r="H11" i="20"/>
  <c r="I11" i="20" s="1"/>
  <c r="G29" i="20"/>
  <c r="H29" i="20" s="1"/>
  <c r="J29" i="20" s="1"/>
  <c r="H7" i="20"/>
  <c r="I7" i="20" s="1"/>
  <c r="H6" i="19"/>
  <c r="I6" i="19" s="1"/>
  <c r="G38" i="19"/>
  <c r="H38" i="19" s="1"/>
  <c r="J38" i="19" s="1"/>
  <c r="G34" i="19"/>
  <c r="H34" i="19" s="1"/>
  <c r="J34" i="19" s="1"/>
  <c r="G30" i="19"/>
  <c r="H30" i="19" s="1"/>
  <c r="J30" i="19" s="1"/>
  <c r="G26" i="19"/>
  <c r="H26" i="19" s="1"/>
  <c r="J26" i="19" s="1"/>
  <c r="H9" i="19"/>
  <c r="I9" i="19" s="1"/>
  <c r="G37" i="19"/>
  <c r="H37" i="19" s="1"/>
  <c r="J37" i="19" s="1"/>
  <c r="H11" i="19"/>
  <c r="I11" i="19" s="1"/>
  <c r="G39" i="19"/>
  <c r="H39" i="19" s="1"/>
  <c r="J39" i="19" s="1"/>
  <c r="G35" i="19"/>
  <c r="H35" i="19" s="1"/>
  <c r="J35" i="19" s="1"/>
  <c r="G31" i="19"/>
  <c r="H31" i="19" s="1"/>
  <c r="J31" i="19" s="1"/>
  <c r="G27" i="19"/>
  <c r="H27" i="19" s="1"/>
  <c r="J27" i="19" s="1"/>
  <c r="G25" i="19"/>
  <c r="H25" i="19" s="1"/>
  <c r="J25" i="19" s="1"/>
  <c r="G36" i="19"/>
  <c r="H36" i="19" s="1"/>
  <c r="J36" i="19" s="1"/>
  <c r="G32" i="19"/>
  <c r="H32" i="19" s="1"/>
  <c r="J32" i="19" s="1"/>
  <c r="G28" i="19"/>
  <c r="H28" i="19" s="1"/>
  <c r="J28" i="19" s="1"/>
  <c r="G24" i="19"/>
  <c r="H24" i="19" s="1"/>
  <c r="J24" i="19" s="1"/>
  <c r="G33" i="19"/>
  <c r="H33" i="19" s="1"/>
  <c r="J33" i="19" s="1"/>
  <c r="G29" i="19"/>
  <c r="H29" i="19" s="1"/>
  <c r="J29" i="19" s="1"/>
  <c r="H10" i="19"/>
  <c r="I10" i="19" s="1"/>
  <c r="H5" i="19"/>
  <c r="I5" i="19" s="1"/>
  <c r="H4" i="19"/>
  <c r="I4" i="19" s="1"/>
  <c r="H8" i="19"/>
  <c r="I8" i="19" s="1"/>
  <c r="H7" i="19"/>
  <c r="I7" i="19" s="1"/>
  <c r="H6" i="18"/>
  <c r="I6" i="18" s="1"/>
  <c r="H9" i="18"/>
  <c r="I9" i="18" s="1"/>
  <c r="H8" i="18"/>
  <c r="I8" i="18" s="1"/>
  <c r="G39" i="18"/>
  <c r="H39" i="18" s="1"/>
  <c r="J39" i="18" s="1"/>
  <c r="H5" i="18"/>
  <c r="I5" i="18" s="1"/>
  <c r="G37" i="18"/>
  <c r="H37" i="18" s="1"/>
  <c r="J37" i="18" s="1"/>
  <c r="G38" i="18"/>
  <c r="H38" i="18" s="1"/>
  <c r="J38" i="18" s="1"/>
  <c r="G34" i="18"/>
  <c r="H34" i="18" s="1"/>
  <c r="J34" i="18" s="1"/>
  <c r="G30" i="18"/>
  <c r="H30" i="18" s="1"/>
  <c r="J30" i="18" s="1"/>
  <c r="G26" i="18"/>
  <c r="H26" i="18" s="1"/>
  <c r="J26" i="18" s="1"/>
  <c r="G25" i="18"/>
  <c r="H25" i="18" s="1"/>
  <c r="J25" i="18" s="1"/>
  <c r="G35" i="18"/>
  <c r="H35" i="18" s="1"/>
  <c r="J35" i="18" s="1"/>
  <c r="G31" i="18"/>
  <c r="H31" i="18" s="1"/>
  <c r="J31" i="18" s="1"/>
  <c r="G27" i="18"/>
  <c r="H27" i="18" s="1"/>
  <c r="J27" i="18" s="1"/>
  <c r="H7" i="18"/>
  <c r="I7" i="18" s="1"/>
  <c r="H11" i="18"/>
  <c r="I11" i="18" s="1"/>
  <c r="G36" i="18"/>
  <c r="H36" i="18" s="1"/>
  <c r="J36" i="18" s="1"/>
  <c r="G32" i="18"/>
  <c r="H32" i="18" s="1"/>
  <c r="J32" i="18" s="1"/>
  <c r="G28" i="18"/>
  <c r="H28" i="18" s="1"/>
  <c r="J28" i="18" s="1"/>
  <c r="G24" i="18"/>
  <c r="H24" i="18" s="1"/>
  <c r="J24" i="18" s="1"/>
  <c r="G29" i="18"/>
  <c r="H29" i="18" s="1"/>
  <c r="J29" i="18" s="1"/>
  <c r="G33" i="18"/>
  <c r="H33" i="18" s="1"/>
  <c r="J33" i="18" s="1"/>
  <c r="H10" i="18"/>
  <c r="I10" i="18" s="1"/>
  <c r="H10" i="17"/>
  <c r="I10" i="17" s="1"/>
  <c r="H11" i="17"/>
  <c r="I11" i="17" s="1"/>
  <c r="H9" i="17"/>
  <c r="I9" i="17" s="1"/>
  <c r="D14" i="17"/>
  <c r="H5" i="17"/>
  <c r="I5" i="17" s="1"/>
  <c r="H7" i="17"/>
  <c r="I7" i="17" s="1"/>
  <c r="H6" i="17"/>
  <c r="I6" i="17" s="1"/>
  <c r="J8" i="17"/>
  <c r="K8" i="17" s="1"/>
  <c r="J11" i="17"/>
  <c r="K11" i="17" s="1"/>
  <c r="H8" i="17"/>
  <c r="I8" i="17" s="1"/>
  <c r="J4" i="17"/>
  <c r="K4" i="17" s="1"/>
  <c r="H4" i="17"/>
  <c r="I4" i="17" s="1"/>
  <c r="J5" i="17"/>
  <c r="K5" i="17" s="1"/>
  <c r="G14" i="17"/>
  <c r="J9" i="17"/>
  <c r="K9" i="17" s="1"/>
  <c r="J6" i="17"/>
  <c r="K6" i="17" s="1"/>
  <c r="J7" i="17"/>
  <c r="K7" i="17" s="1"/>
  <c r="J7" i="16"/>
  <c r="K7" i="16" s="1"/>
  <c r="G14" i="16"/>
  <c r="J11" i="16"/>
  <c r="K11" i="16" s="1"/>
  <c r="J10" i="16"/>
  <c r="K10" i="16" s="1"/>
  <c r="J6" i="16"/>
  <c r="K6" i="16" s="1"/>
  <c r="J4" i="16"/>
  <c r="K4" i="16" s="1"/>
  <c r="J8" i="16"/>
  <c r="K8" i="16" s="1"/>
  <c r="J9" i="16"/>
  <c r="K9" i="16" s="1"/>
  <c r="J5" i="16"/>
  <c r="K5" i="16" s="1"/>
  <c r="G35" i="15"/>
  <c r="H35" i="15" s="1"/>
  <c r="J35" i="15" s="1"/>
  <c r="G31" i="15"/>
  <c r="H31" i="15" s="1"/>
  <c r="J31" i="15" s="1"/>
  <c r="G27" i="15"/>
  <c r="H27" i="15" s="1"/>
  <c r="J27" i="15" s="1"/>
  <c r="G38" i="15"/>
  <c r="H38" i="15" s="1"/>
  <c r="J38" i="15" s="1"/>
  <c r="G34" i="15"/>
  <c r="H34" i="15" s="1"/>
  <c r="J34" i="15" s="1"/>
  <c r="G30" i="15"/>
  <c r="H30" i="15" s="1"/>
  <c r="J30" i="15" s="1"/>
  <c r="G26" i="15"/>
  <c r="H26" i="15" s="1"/>
  <c r="J26" i="15" s="1"/>
  <c r="G39" i="15"/>
  <c r="H39" i="15" s="1"/>
  <c r="J39" i="15" s="1"/>
  <c r="G37" i="15"/>
  <c r="H37" i="15" s="1"/>
  <c r="J37" i="15" s="1"/>
  <c r="G33" i="15"/>
  <c r="H33" i="15" s="1"/>
  <c r="J33" i="15" s="1"/>
  <c r="G29" i="15"/>
  <c r="H29" i="15" s="1"/>
  <c r="J29" i="15" s="1"/>
  <c r="G25" i="15"/>
  <c r="H25" i="15" s="1"/>
  <c r="J25" i="15" s="1"/>
  <c r="H11" i="15"/>
  <c r="I11" i="15" s="1"/>
  <c r="G36" i="15"/>
  <c r="H36" i="15" s="1"/>
  <c r="J36" i="15" s="1"/>
  <c r="H8" i="15"/>
  <c r="I8" i="15" s="1"/>
  <c r="H7" i="15"/>
  <c r="I7" i="15" s="1"/>
  <c r="H10" i="15"/>
  <c r="I10" i="15" s="1"/>
  <c r="H5" i="15"/>
  <c r="I5" i="15" s="1"/>
  <c r="H4" i="15"/>
  <c r="I4" i="15" s="1"/>
  <c r="H6" i="15"/>
  <c r="I6" i="15" s="1"/>
  <c r="G28" i="15"/>
  <c r="H28" i="15" s="1"/>
  <c r="J28" i="15" s="1"/>
  <c r="G32" i="15"/>
  <c r="H32" i="15" s="1"/>
  <c r="J32" i="15" s="1"/>
  <c r="H9" i="15"/>
  <c r="I9" i="15" s="1"/>
  <c r="G24" i="15"/>
  <c r="H24" i="15" s="1"/>
  <c r="J24" i="15" s="1"/>
  <c r="G13" i="14"/>
  <c r="J10" i="22" l="1"/>
  <c r="K10" i="22" s="1"/>
  <c r="J5" i="22"/>
  <c r="K5" i="22" s="1"/>
  <c r="G14" i="22"/>
  <c r="J9" i="22"/>
  <c r="K9" i="22" s="1"/>
  <c r="J6" i="22"/>
  <c r="K6" i="22" s="1"/>
  <c r="J7" i="22"/>
  <c r="K7" i="22" s="1"/>
  <c r="J11" i="22"/>
  <c r="K11" i="22" s="1"/>
  <c r="J8" i="22"/>
  <c r="K8" i="22" s="1"/>
  <c r="G14" i="27"/>
  <c r="J9" i="27"/>
  <c r="K9" i="27" s="1"/>
  <c r="J10" i="27"/>
  <c r="K10" i="27" s="1"/>
  <c r="J7" i="27"/>
  <c r="K7" i="27" s="1"/>
  <c r="J8" i="27"/>
  <c r="K8" i="27" s="1"/>
  <c r="J11" i="27"/>
  <c r="K11" i="27" s="1"/>
  <c r="J6" i="27"/>
  <c r="K6" i="27" s="1"/>
  <c r="J5" i="27"/>
  <c r="K5" i="27" s="1"/>
  <c r="G14" i="26"/>
  <c r="J10" i="26"/>
  <c r="K10" i="26" s="1"/>
  <c r="J9" i="26"/>
  <c r="K9" i="26" s="1"/>
  <c r="J4" i="26"/>
  <c r="K4" i="26" s="1"/>
  <c r="J8" i="26"/>
  <c r="K8" i="26" s="1"/>
  <c r="J5" i="26"/>
  <c r="K5" i="26" s="1"/>
  <c r="J6" i="26"/>
  <c r="K6" i="26" s="1"/>
  <c r="J11" i="26"/>
  <c r="K11" i="26" s="1"/>
  <c r="J7" i="26"/>
  <c r="K7" i="26" s="1"/>
  <c r="C46" i="25"/>
  <c r="K29" i="25"/>
  <c r="K24" i="25"/>
  <c r="B44" i="25"/>
  <c r="K37" i="25"/>
  <c r="B47" i="25"/>
  <c r="K30" i="25"/>
  <c r="K33" i="25"/>
  <c r="C48" i="25"/>
  <c r="K25" i="25"/>
  <c r="C44" i="25"/>
  <c r="K28" i="25"/>
  <c r="B46" i="25"/>
  <c r="K27" i="25"/>
  <c r="C45" i="25"/>
  <c r="B45" i="25"/>
  <c r="K26" i="25"/>
  <c r="B50" i="25"/>
  <c r="K38" i="25"/>
  <c r="B49" i="25"/>
  <c r="K34" i="25"/>
  <c r="C50" i="25"/>
  <c r="K39" i="25"/>
  <c r="K31" i="25"/>
  <c r="C47" i="25"/>
  <c r="K36" i="25"/>
  <c r="K35" i="25"/>
  <c r="C49" i="25"/>
  <c r="C50" i="24"/>
  <c r="K39" i="24"/>
  <c r="K33" i="24"/>
  <c r="C48" i="24"/>
  <c r="B47" i="24"/>
  <c r="K30" i="24"/>
  <c r="B45" i="24"/>
  <c r="K26" i="24"/>
  <c r="C46" i="24"/>
  <c r="K29" i="24"/>
  <c r="B49" i="24"/>
  <c r="K34" i="24"/>
  <c r="K25" i="24"/>
  <c r="C44" i="24"/>
  <c r="K37" i="24"/>
  <c r="B50" i="24"/>
  <c r="K38" i="24"/>
  <c r="K36" i="24"/>
  <c r="K27" i="24"/>
  <c r="C45" i="24"/>
  <c r="K24" i="24"/>
  <c r="B44" i="24"/>
  <c r="C47" i="24"/>
  <c r="K31" i="24"/>
  <c r="K32" i="24"/>
  <c r="B48" i="24"/>
  <c r="K35" i="24"/>
  <c r="C49" i="24"/>
  <c r="K39" i="23"/>
  <c r="C50" i="23"/>
  <c r="K27" i="23"/>
  <c r="C45" i="23"/>
  <c r="K31" i="23"/>
  <c r="C47" i="23"/>
  <c r="K24" i="23"/>
  <c r="B44" i="23"/>
  <c r="K28" i="23"/>
  <c r="B46" i="23"/>
  <c r="K35" i="23"/>
  <c r="C49" i="23"/>
  <c r="K37" i="23"/>
  <c r="K32" i="23"/>
  <c r="B48" i="23"/>
  <c r="B45" i="23"/>
  <c r="K26" i="23"/>
  <c r="K36" i="23"/>
  <c r="B47" i="23"/>
  <c r="K30" i="23"/>
  <c r="K33" i="23"/>
  <c r="C48" i="23"/>
  <c r="K25" i="23"/>
  <c r="C44" i="23"/>
  <c r="B49" i="23"/>
  <c r="K34" i="23"/>
  <c r="C46" i="23"/>
  <c r="K29" i="23"/>
  <c r="B50" i="23"/>
  <c r="K38" i="23"/>
  <c r="K39" i="21"/>
  <c r="C50" i="21"/>
  <c r="K36" i="21"/>
  <c r="K32" i="21"/>
  <c r="B48" i="21"/>
  <c r="C46" i="21"/>
  <c r="K29" i="21"/>
  <c r="B45" i="21"/>
  <c r="K26" i="21"/>
  <c r="K37" i="21"/>
  <c r="B47" i="21"/>
  <c r="K30" i="21"/>
  <c r="B49" i="21"/>
  <c r="K34" i="21"/>
  <c r="K33" i="21"/>
  <c r="C48" i="21"/>
  <c r="C45" i="21"/>
  <c r="K27" i="21"/>
  <c r="B50" i="21"/>
  <c r="K38" i="21"/>
  <c r="K25" i="21"/>
  <c r="C44" i="21"/>
  <c r="K24" i="21"/>
  <c r="B44" i="21"/>
  <c r="C47" i="21"/>
  <c r="K31" i="21"/>
  <c r="K28" i="21"/>
  <c r="B46" i="21"/>
  <c r="K35" i="21"/>
  <c r="C49" i="21"/>
  <c r="K36" i="20"/>
  <c r="B47" i="20"/>
  <c r="K30" i="20"/>
  <c r="C45" i="20"/>
  <c r="K27" i="20"/>
  <c r="B49" i="20"/>
  <c r="K34" i="20"/>
  <c r="C46" i="20"/>
  <c r="K29" i="20"/>
  <c r="K31" i="20"/>
  <c r="C47" i="20"/>
  <c r="B50" i="20"/>
  <c r="K38" i="20"/>
  <c r="K35" i="20"/>
  <c r="C49" i="20"/>
  <c r="K33" i="20"/>
  <c r="C48" i="20"/>
  <c r="K25" i="20"/>
  <c r="C44" i="20"/>
  <c r="K24" i="20"/>
  <c r="B44" i="20"/>
  <c r="K37" i="20"/>
  <c r="K39" i="20"/>
  <c r="C50" i="20"/>
  <c r="K28" i="20"/>
  <c r="B46" i="20"/>
  <c r="K32" i="20"/>
  <c r="B48" i="20"/>
  <c r="B45" i="20"/>
  <c r="K26" i="20"/>
  <c r="K32" i="19"/>
  <c r="B48" i="19"/>
  <c r="K37" i="19"/>
  <c r="K28" i="19"/>
  <c r="B46" i="19"/>
  <c r="K36" i="19"/>
  <c r="K25" i="19"/>
  <c r="C44" i="19"/>
  <c r="B45" i="19"/>
  <c r="K26" i="19"/>
  <c r="C45" i="19"/>
  <c r="K27" i="19"/>
  <c r="B47" i="19"/>
  <c r="K30" i="19"/>
  <c r="C46" i="19"/>
  <c r="K29" i="19"/>
  <c r="C47" i="19"/>
  <c r="K31" i="19"/>
  <c r="B49" i="19"/>
  <c r="K34" i="19"/>
  <c r="K33" i="19"/>
  <c r="C48" i="19"/>
  <c r="K35" i="19"/>
  <c r="C49" i="19"/>
  <c r="B50" i="19"/>
  <c r="K38" i="19"/>
  <c r="K24" i="19"/>
  <c r="B44" i="19"/>
  <c r="K39" i="19"/>
  <c r="C50" i="19"/>
  <c r="B50" i="18"/>
  <c r="K38" i="18"/>
  <c r="K33" i="18"/>
  <c r="C48" i="18"/>
  <c r="C45" i="18"/>
  <c r="K27" i="18"/>
  <c r="K37" i="18"/>
  <c r="C46" i="18"/>
  <c r="K29" i="18"/>
  <c r="K31" i="18"/>
  <c r="C47" i="18"/>
  <c r="B49" i="18"/>
  <c r="K34" i="18"/>
  <c r="K24" i="18"/>
  <c r="B44" i="18"/>
  <c r="K35" i="18"/>
  <c r="C49" i="18"/>
  <c r="K39" i="18"/>
  <c r="C50" i="18"/>
  <c r="K28" i="18"/>
  <c r="B46" i="18"/>
  <c r="K25" i="18"/>
  <c r="C44" i="18"/>
  <c r="K32" i="18"/>
  <c r="B48" i="18"/>
  <c r="B45" i="18"/>
  <c r="K26" i="18"/>
  <c r="K36" i="18"/>
  <c r="B47" i="18"/>
  <c r="K30" i="18"/>
  <c r="G38" i="17"/>
  <c r="H38" i="17" s="1"/>
  <c r="J38" i="17" s="1"/>
  <c r="G34" i="17"/>
  <c r="H34" i="17" s="1"/>
  <c r="J34" i="17" s="1"/>
  <c r="G30" i="17"/>
  <c r="H30" i="17" s="1"/>
  <c r="J30" i="17" s="1"/>
  <c r="G26" i="17"/>
  <c r="H26" i="17" s="1"/>
  <c r="J26" i="17" s="1"/>
  <c r="G39" i="17"/>
  <c r="H39" i="17" s="1"/>
  <c r="J39" i="17" s="1"/>
  <c r="G35" i="17"/>
  <c r="H35" i="17" s="1"/>
  <c r="J35" i="17" s="1"/>
  <c r="G31" i="17"/>
  <c r="H31" i="17" s="1"/>
  <c r="J31" i="17" s="1"/>
  <c r="G27" i="17"/>
  <c r="H27" i="17" s="1"/>
  <c r="J27" i="17" s="1"/>
  <c r="G37" i="17"/>
  <c r="H37" i="17" s="1"/>
  <c r="J37" i="17" s="1"/>
  <c r="G25" i="17"/>
  <c r="H25" i="17" s="1"/>
  <c r="J25" i="17" s="1"/>
  <c r="G36" i="17"/>
  <c r="H36" i="17" s="1"/>
  <c r="J36" i="17" s="1"/>
  <c r="G32" i="17"/>
  <c r="H32" i="17" s="1"/>
  <c r="J32" i="17" s="1"/>
  <c r="G28" i="17"/>
  <c r="H28" i="17" s="1"/>
  <c r="J28" i="17" s="1"/>
  <c r="G24" i="17"/>
  <c r="H24" i="17" s="1"/>
  <c r="J24" i="17" s="1"/>
  <c r="G29" i="17"/>
  <c r="H29" i="17" s="1"/>
  <c r="J29" i="17" s="1"/>
  <c r="G33" i="17"/>
  <c r="H33" i="17" s="1"/>
  <c r="J33" i="17" s="1"/>
  <c r="G35" i="16"/>
  <c r="H35" i="16" s="1"/>
  <c r="J35" i="16" s="1"/>
  <c r="G31" i="16"/>
  <c r="H31" i="16" s="1"/>
  <c r="J31" i="16" s="1"/>
  <c r="G39" i="16"/>
  <c r="H39" i="16" s="1"/>
  <c r="J39" i="16" s="1"/>
  <c r="G27" i="16"/>
  <c r="H27" i="16" s="1"/>
  <c r="J27" i="16" s="1"/>
  <c r="G37" i="16"/>
  <c r="H37" i="16" s="1"/>
  <c r="J37" i="16" s="1"/>
  <c r="G33" i="16"/>
  <c r="H33" i="16" s="1"/>
  <c r="J33" i="16" s="1"/>
  <c r="G29" i="16"/>
  <c r="H29" i="16" s="1"/>
  <c r="J29" i="16" s="1"/>
  <c r="G25" i="16"/>
  <c r="H25" i="16" s="1"/>
  <c r="J25" i="16" s="1"/>
  <c r="G26" i="16"/>
  <c r="H26" i="16" s="1"/>
  <c r="J26" i="16" s="1"/>
  <c r="G34" i="16"/>
  <c r="H34" i="16" s="1"/>
  <c r="J34" i="16" s="1"/>
  <c r="G32" i="16"/>
  <c r="H32" i="16" s="1"/>
  <c r="J32" i="16" s="1"/>
  <c r="G36" i="16"/>
  <c r="H36" i="16" s="1"/>
  <c r="J36" i="16" s="1"/>
  <c r="G28" i="16"/>
  <c r="H28" i="16" s="1"/>
  <c r="J28" i="16" s="1"/>
  <c r="G30" i="16"/>
  <c r="H30" i="16" s="1"/>
  <c r="J30" i="16" s="1"/>
  <c r="G38" i="16"/>
  <c r="H38" i="16" s="1"/>
  <c r="J38" i="16" s="1"/>
  <c r="G24" i="16"/>
  <c r="H24" i="16" s="1"/>
  <c r="J24" i="16" s="1"/>
  <c r="K28" i="15"/>
  <c r="B46" i="15"/>
  <c r="B49" i="15"/>
  <c r="K34" i="15"/>
  <c r="B45" i="15"/>
  <c r="K26" i="15"/>
  <c r="K25" i="15"/>
  <c r="C44" i="15"/>
  <c r="B50" i="15"/>
  <c r="K38" i="15"/>
  <c r="K32" i="15"/>
  <c r="B48" i="15"/>
  <c r="K29" i="15"/>
  <c r="C46" i="15"/>
  <c r="C45" i="15"/>
  <c r="K27" i="15"/>
  <c r="K24" i="15"/>
  <c r="B44" i="15"/>
  <c r="K36" i="15"/>
  <c r="K33" i="15"/>
  <c r="C48" i="15"/>
  <c r="C47" i="15"/>
  <c r="K31" i="15"/>
  <c r="K39" i="15"/>
  <c r="C50" i="15"/>
  <c r="B47" i="15"/>
  <c r="K30" i="15"/>
  <c r="K37" i="15"/>
  <c r="C49" i="15"/>
  <c r="K35" i="15"/>
  <c r="J5" i="14"/>
  <c r="K5" i="14" s="1"/>
  <c r="G14" i="14"/>
  <c r="J9" i="14"/>
  <c r="K9" i="14" s="1"/>
  <c r="J10" i="14"/>
  <c r="K10" i="14" s="1"/>
  <c r="J6" i="14"/>
  <c r="K6" i="14" s="1"/>
  <c r="J7" i="14"/>
  <c r="K7" i="14" s="1"/>
  <c r="J11" i="14"/>
  <c r="K11" i="14" s="1"/>
  <c r="J4" i="14"/>
  <c r="K4" i="14" s="1"/>
  <c r="J8" i="14"/>
  <c r="K8" i="14" s="1"/>
  <c r="G28" i="22" l="1"/>
  <c r="H28" i="22" s="1"/>
  <c r="J28" i="22" s="1"/>
  <c r="G27" i="22"/>
  <c r="H27" i="22" s="1"/>
  <c r="J27" i="22" s="1"/>
  <c r="G38" i="22"/>
  <c r="H38" i="22" s="1"/>
  <c r="J38" i="22" s="1"/>
  <c r="G32" i="22"/>
  <c r="H32" i="22" s="1"/>
  <c r="J32" i="22" s="1"/>
  <c r="G34" i="22"/>
  <c r="H34" i="22" s="1"/>
  <c r="J34" i="22" s="1"/>
  <c r="G36" i="22"/>
  <c r="H36" i="22" s="1"/>
  <c r="J36" i="22" s="1"/>
  <c r="K36" i="22" s="1"/>
  <c r="G30" i="22"/>
  <c r="H30" i="22" s="1"/>
  <c r="J30" i="22" s="1"/>
  <c r="G24" i="22"/>
  <c r="H24" i="22" s="1"/>
  <c r="J24" i="22" s="1"/>
  <c r="G26" i="22"/>
  <c r="H26" i="22" s="1"/>
  <c r="J26" i="22" s="1"/>
  <c r="G37" i="22"/>
  <c r="H37" i="22" s="1"/>
  <c r="J37" i="22" s="1"/>
  <c r="K37" i="22" s="1"/>
  <c r="G39" i="22"/>
  <c r="H39" i="22" s="1"/>
  <c r="J39" i="22" s="1"/>
  <c r="G33" i="22"/>
  <c r="H33" i="22" s="1"/>
  <c r="J33" i="22" s="1"/>
  <c r="G35" i="22"/>
  <c r="H35" i="22" s="1"/>
  <c r="J35" i="22" s="1"/>
  <c r="G29" i="22"/>
  <c r="H29" i="22" s="1"/>
  <c r="J29" i="22" s="1"/>
  <c r="G31" i="22"/>
  <c r="H31" i="22" s="1"/>
  <c r="J31" i="22" s="1"/>
  <c r="G25" i="22"/>
  <c r="H25" i="22" s="1"/>
  <c r="J25" i="22" s="1"/>
  <c r="G38" i="27"/>
  <c r="H38" i="27" s="1"/>
  <c r="J38" i="27" s="1"/>
  <c r="G34" i="27"/>
  <c r="H34" i="27" s="1"/>
  <c r="J34" i="27" s="1"/>
  <c r="G30" i="27"/>
  <c r="H30" i="27" s="1"/>
  <c r="J30" i="27" s="1"/>
  <c r="G26" i="27"/>
  <c r="H26" i="27" s="1"/>
  <c r="J26" i="27" s="1"/>
  <c r="G29" i="27"/>
  <c r="H29" i="27" s="1"/>
  <c r="J29" i="27" s="1"/>
  <c r="G25" i="27"/>
  <c r="H25" i="27" s="1"/>
  <c r="J25" i="27" s="1"/>
  <c r="G39" i="27"/>
  <c r="H39" i="27" s="1"/>
  <c r="J39" i="27" s="1"/>
  <c r="G35" i="27"/>
  <c r="H35" i="27" s="1"/>
  <c r="J35" i="27" s="1"/>
  <c r="G31" i="27"/>
  <c r="H31" i="27" s="1"/>
  <c r="J31" i="27" s="1"/>
  <c r="G27" i="27"/>
  <c r="H27" i="27" s="1"/>
  <c r="J27" i="27" s="1"/>
  <c r="G33" i="27"/>
  <c r="H33" i="27" s="1"/>
  <c r="J33" i="27" s="1"/>
  <c r="G37" i="27"/>
  <c r="H37" i="27" s="1"/>
  <c r="J37" i="27" s="1"/>
  <c r="G32" i="27"/>
  <c r="H32" i="27" s="1"/>
  <c r="J32" i="27" s="1"/>
  <c r="G24" i="27"/>
  <c r="H24" i="27" s="1"/>
  <c r="J24" i="27" s="1"/>
  <c r="G28" i="27"/>
  <c r="H28" i="27" s="1"/>
  <c r="J28" i="27" s="1"/>
  <c r="G36" i="27"/>
  <c r="H36" i="27" s="1"/>
  <c r="J36" i="27" s="1"/>
  <c r="G33" i="26"/>
  <c r="H33" i="26" s="1"/>
  <c r="J33" i="26" s="1"/>
  <c r="G38" i="26"/>
  <c r="H38" i="26" s="1"/>
  <c r="J38" i="26" s="1"/>
  <c r="G34" i="26"/>
  <c r="H34" i="26" s="1"/>
  <c r="J34" i="26" s="1"/>
  <c r="G30" i="26"/>
  <c r="H30" i="26" s="1"/>
  <c r="J30" i="26" s="1"/>
  <c r="G26" i="26"/>
  <c r="H26" i="26" s="1"/>
  <c r="J26" i="26" s="1"/>
  <c r="G37" i="26"/>
  <c r="H37" i="26" s="1"/>
  <c r="J37" i="26" s="1"/>
  <c r="G35" i="26"/>
  <c r="H35" i="26" s="1"/>
  <c r="J35" i="26" s="1"/>
  <c r="G31" i="26"/>
  <c r="H31" i="26" s="1"/>
  <c r="J31" i="26" s="1"/>
  <c r="G27" i="26"/>
  <c r="H27" i="26" s="1"/>
  <c r="J27" i="26" s="1"/>
  <c r="G36" i="26"/>
  <c r="H36" i="26" s="1"/>
  <c r="J36" i="26" s="1"/>
  <c r="G32" i="26"/>
  <c r="H32" i="26" s="1"/>
  <c r="J32" i="26" s="1"/>
  <c r="G28" i="26"/>
  <c r="H28" i="26" s="1"/>
  <c r="J28" i="26" s="1"/>
  <c r="G24" i="26"/>
  <c r="H24" i="26" s="1"/>
  <c r="J24" i="26" s="1"/>
  <c r="G29" i="26"/>
  <c r="H29" i="26" s="1"/>
  <c r="J29" i="26" s="1"/>
  <c r="G25" i="26"/>
  <c r="H25" i="26" s="1"/>
  <c r="J25" i="26" s="1"/>
  <c r="G39" i="26"/>
  <c r="H39" i="26" s="1"/>
  <c r="J39" i="26" s="1"/>
  <c r="C53" i="25"/>
  <c r="C54" i="25" s="1"/>
  <c r="C52" i="25"/>
  <c r="B55" i="25"/>
  <c r="B53" i="25"/>
  <c r="B54" i="25" s="1"/>
  <c r="B52" i="25"/>
  <c r="C53" i="24"/>
  <c r="C54" i="24" s="1"/>
  <c r="C52" i="24"/>
  <c r="B55" i="24"/>
  <c r="B53" i="24"/>
  <c r="B54" i="24" s="1"/>
  <c r="B52" i="24"/>
  <c r="B55" i="23"/>
  <c r="B53" i="23"/>
  <c r="B54" i="23" s="1"/>
  <c r="B52" i="23"/>
  <c r="C53" i="23"/>
  <c r="C54" i="23" s="1"/>
  <c r="C52" i="23"/>
  <c r="C53" i="21"/>
  <c r="C54" i="21" s="1"/>
  <c r="C52" i="21"/>
  <c r="B55" i="21"/>
  <c r="B53" i="21"/>
  <c r="B54" i="21" s="1"/>
  <c r="B52" i="21"/>
  <c r="B55" i="20"/>
  <c r="B53" i="20"/>
  <c r="B54" i="20" s="1"/>
  <c r="B52" i="20"/>
  <c r="C53" i="20"/>
  <c r="C54" i="20" s="1"/>
  <c r="C52" i="20"/>
  <c r="B55" i="19"/>
  <c r="B53" i="19"/>
  <c r="B54" i="19" s="1"/>
  <c r="B52" i="19"/>
  <c r="C53" i="19"/>
  <c r="C54" i="19" s="1"/>
  <c r="C52" i="19"/>
  <c r="C53" i="18"/>
  <c r="C54" i="18" s="1"/>
  <c r="C52" i="18"/>
  <c r="B55" i="18"/>
  <c r="B53" i="18"/>
  <c r="B54" i="18" s="1"/>
  <c r="B52" i="18"/>
  <c r="C46" i="17"/>
  <c r="K29" i="17"/>
  <c r="C47" i="17"/>
  <c r="K31" i="17"/>
  <c r="K24" i="17"/>
  <c r="B44" i="17"/>
  <c r="C49" i="17"/>
  <c r="K35" i="17"/>
  <c r="K28" i="17"/>
  <c r="B46" i="17"/>
  <c r="K39" i="17"/>
  <c r="C50" i="17"/>
  <c r="K33" i="17"/>
  <c r="C48" i="17"/>
  <c r="K32" i="17"/>
  <c r="B48" i="17"/>
  <c r="B45" i="17"/>
  <c r="K26" i="17"/>
  <c r="K36" i="17"/>
  <c r="B47" i="17"/>
  <c r="K30" i="17"/>
  <c r="K27" i="17"/>
  <c r="C45" i="17"/>
  <c r="K25" i="17"/>
  <c r="C44" i="17"/>
  <c r="B49" i="17"/>
  <c r="K34" i="17"/>
  <c r="K37" i="17"/>
  <c r="B50" i="17"/>
  <c r="K38" i="17"/>
  <c r="K25" i="16"/>
  <c r="C44" i="16"/>
  <c r="C46" i="16"/>
  <c r="K29" i="16"/>
  <c r="B47" i="16"/>
  <c r="K30" i="16"/>
  <c r="K33" i="16"/>
  <c r="C48" i="16"/>
  <c r="K24" i="16"/>
  <c r="B44" i="16"/>
  <c r="B50" i="16"/>
  <c r="K38" i="16"/>
  <c r="K28" i="16"/>
  <c r="B46" i="16"/>
  <c r="K37" i="16"/>
  <c r="C45" i="16"/>
  <c r="K27" i="16"/>
  <c r="K32" i="16"/>
  <c r="B48" i="16"/>
  <c r="B49" i="16"/>
  <c r="K34" i="16"/>
  <c r="K31" i="16"/>
  <c r="C47" i="16"/>
  <c r="K36" i="16"/>
  <c r="C50" i="16"/>
  <c r="K39" i="16"/>
  <c r="B45" i="16"/>
  <c r="K26" i="16"/>
  <c r="C49" i="16"/>
  <c r="K35" i="16"/>
  <c r="C53" i="15"/>
  <c r="C54" i="15" s="1"/>
  <c r="C52" i="15"/>
  <c r="B55" i="15"/>
  <c r="B53" i="15"/>
  <c r="B54" i="15" s="1"/>
  <c r="B52" i="15"/>
  <c r="G38" i="14"/>
  <c r="H38" i="14" s="1"/>
  <c r="J38" i="14" s="1"/>
  <c r="G34" i="14"/>
  <c r="H34" i="14" s="1"/>
  <c r="J34" i="14" s="1"/>
  <c r="G30" i="14"/>
  <c r="H30" i="14" s="1"/>
  <c r="J30" i="14" s="1"/>
  <c r="G26" i="14"/>
  <c r="H26" i="14" s="1"/>
  <c r="J26" i="14" s="1"/>
  <c r="G31" i="14"/>
  <c r="H31" i="14" s="1"/>
  <c r="J31" i="14" s="1"/>
  <c r="G32" i="14"/>
  <c r="H32" i="14" s="1"/>
  <c r="J32" i="14" s="1"/>
  <c r="G27" i="14"/>
  <c r="H27" i="14" s="1"/>
  <c r="J27" i="14" s="1"/>
  <c r="G36" i="14"/>
  <c r="H36" i="14" s="1"/>
  <c r="J36" i="14" s="1"/>
  <c r="G37" i="14"/>
  <c r="H37" i="14" s="1"/>
  <c r="J37" i="14" s="1"/>
  <c r="G33" i="14"/>
  <c r="H33" i="14" s="1"/>
  <c r="J33" i="14" s="1"/>
  <c r="G29" i="14"/>
  <c r="H29" i="14" s="1"/>
  <c r="J29" i="14" s="1"/>
  <c r="G25" i="14"/>
  <c r="H25" i="14" s="1"/>
  <c r="J25" i="14" s="1"/>
  <c r="G28" i="14"/>
  <c r="H28" i="14" s="1"/>
  <c r="J28" i="14" s="1"/>
  <c r="G24" i="14"/>
  <c r="H24" i="14" s="1"/>
  <c r="J24" i="14" s="1"/>
  <c r="G35" i="14"/>
  <c r="H35" i="14" s="1"/>
  <c r="J35" i="14" s="1"/>
  <c r="G39" i="14"/>
  <c r="H39" i="14" s="1"/>
  <c r="J39" i="14" s="1"/>
  <c r="B47" i="22" l="1"/>
  <c r="K30" i="22"/>
  <c r="C46" i="22"/>
  <c r="K29" i="22"/>
  <c r="K31" i="22"/>
  <c r="C47" i="22"/>
  <c r="C49" i="22"/>
  <c r="K35" i="22"/>
  <c r="B49" i="22"/>
  <c r="K34" i="22"/>
  <c r="C44" i="22"/>
  <c r="K25" i="22"/>
  <c r="K33" i="22"/>
  <c r="C48" i="22"/>
  <c r="K32" i="22"/>
  <c r="B48" i="22"/>
  <c r="K39" i="22"/>
  <c r="C50" i="22"/>
  <c r="K38" i="22"/>
  <c r="B50" i="22"/>
  <c r="K24" i="22"/>
  <c r="B44" i="22"/>
  <c r="K27" i="22"/>
  <c r="C45" i="22"/>
  <c r="K26" i="22"/>
  <c r="B45" i="22"/>
  <c r="K28" i="22"/>
  <c r="B46" i="22"/>
  <c r="K39" i="27"/>
  <c r="C50" i="27"/>
  <c r="K24" i="27"/>
  <c r="B44" i="27"/>
  <c r="K25" i="27"/>
  <c r="C44" i="27"/>
  <c r="K28" i="27"/>
  <c r="B46" i="27"/>
  <c r="K32" i="27"/>
  <c r="B48" i="27"/>
  <c r="C46" i="27"/>
  <c r="K29" i="27"/>
  <c r="C49" i="27"/>
  <c r="K35" i="27"/>
  <c r="K37" i="27"/>
  <c r="B45" i="27"/>
  <c r="K26" i="27"/>
  <c r="K36" i="27"/>
  <c r="K33" i="27"/>
  <c r="C48" i="27"/>
  <c r="B47" i="27"/>
  <c r="K30" i="27"/>
  <c r="K27" i="27"/>
  <c r="C45" i="27"/>
  <c r="B49" i="27"/>
  <c r="K34" i="27"/>
  <c r="C47" i="27"/>
  <c r="K31" i="27"/>
  <c r="B50" i="27"/>
  <c r="K38" i="27"/>
  <c r="K39" i="26"/>
  <c r="C50" i="26"/>
  <c r="K31" i="26"/>
  <c r="C47" i="26"/>
  <c r="K25" i="26"/>
  <c r="C44" i="26"/>
  <c r="K35" i="26"/>
  <c r="C49" i="26"/>
  <c r="K37" i="26"/>
  <c r="K24" i="26"/>
  <c r="B44" i="26"/>
  <c r="B45" i="26"/>
  <c r="K26" i="26"/>
  <c r="K28" i="26"/>
  <c r="B46" i="26"/>
  <c r="B47" i="26"/>
  <c r="K30" i="26"/>
  <c r="C46" i="26"/>
  <c r="K29" i="26"/>
  <c r="K32" i="26"/>
  <c r="B48" i="26"/>
  <c r="B49" i="26"/>
  <c r="K34" i="26"/>
  <c r="K36" i="26"/>
  <c r="B50" i="26"/>
  <c r="K38" i="26"/>
  <c r="C45" i="26"/>
  <c r="K27" i="26"/>
  <c r="K33" i="26"/>
  <c r="C48" i="26"/>
  <c r="B55" i="17"/>
  <c r="B53" i="17"/>
  <c r="B54" i="17" s="1"/>
  <c r="B52" i="17"/>
  <c r="C53" i="17"/>
  <c r="C54" i="17" s="1"/>
  <c r="C52" i="17"/>
  <c r="B55" i="16"/>
  <c r="B53" i="16"/>
  <c r="B54" i="16" s="1"/>
  <c r="B52" i="16"/>
  <c r="C53" i="16"/>
  <c r="C54" i="16" s="1"/>
  <c r="C52" i="16"/>
  <c r="C45" i="14"/>
  <c r="K27" i="14"/>
  <c r="K31" i="14"/>
  <c r="C47" i="14"/>
  <c r="K25" i="14"/>
  <c r="C44" i="14"/>
  <c r="B45" i="14"/>
  <c r="K26" i="14"/>
  <c r="K36" i="14"/>
  <c r="K32" i="14"/>
  <c r="B48" i="14"/>
  <c r="K28" i="14"/>
  <c r="B46" i="14"/>
  <c r="C46" i="14"/>
  <c r="K29" i="14"/>
  <c r="B47" i="14"/>
  <c r="K30" i="14"/>
  <c r="C50" i="14"/>
  <c r="K39" i="14"/>
  <c r="C49" i="14"/>
  <c r="K35" i="14"/>
  <c r="K24" i="14"/>
  <c r="B44" i="14"/>
  <c r="K33" i="14"/>
  <c r="C48" i="14"/>
  <c r="B49" i="14"/>
  <c r="K34" i="14"/>
  <c r="K37" i="14"/>
  <c r="B50" i="14"/>
  <c r="K38" i="14"/>
  <c r="B53" i="22" l="1"/>
  <c r="B54" i="22" s="1"/>
  <c r="B52" i="22"/>
  <c r="B55" i="22"/>
  <c r="C52" i="22"/>
  <c r="C53" i="22"/>
  <c r="C54" i="22" s="1"/>
  <c r="C53" i="27"/>
  <c r="C54" i="27" s="1"/>
  <c r="C52" i="27"/>
  <c r="B55" i="27"/>
  <c r="B53" i="27"/>
  <c r="B54" i="27" s="1"/>
  <c r="B52" i="27"/>
  <c r="B55" i="26"/>
  <c r="B53" i="26"/>
  <c r="B54" i="26" s="1"/>
  <c r="B52" i="26"/>
  <c r="C53" i="26"/>
  <c r="C54" i="26" s="1"/>
  <c r="C52" i="26"/>
  <c r="C53" i="14"/>
  <c r="C54" i="14" s="1"/>
  <c r="C52" i="14"/>
  <c r="B53" i="14"/>
  <c r="B54" i="14" s="1"/>
  <c r="B52" i="14"/>
  <c r="D3" i="11" l="1"/>
  <c r="G3" i="11" s="1"/>
  <c r="F16" i="12"/>
  <c r="F17" i="12"/>
  <c r="F18" i="12"/>
  <c r="F19" i="12"/>
  <c r="I39" i="7"/>
  <c r="F39" i="7"/>
  <c r="I38" i="7"/>
  <c r="F38" i="7"/>
  <c r="I37" i="7"/>
  <c r="F37" i="7"/>
  <c r="I36" i="7"/>
  <c r="F36" i="7"/>
  <c r="I35" i="7"/>
  <c r="F35" i="7"/>
  <c r="I34" i="7"/>
  <c r="F34" i="7"/>
  <c r="I33" i="7"/>
  <c r="F33" i="7"/>
  <c r="I32" i="7"/>
  <c r="F32" i="7"/>
  <c r="I31" i="7"/>
  <c r="F31" i="7"/>
  <c r="I30" i="7"/>
  <c r="F30" i="7"/>
  <c r="I29" i="7"/>
  <c r="F29" i="7"/>
  <c r="I28" i="7"/>
  <c r="F28" i="7"/>
  <c r="I27" i="7"/>
  <c r="F27" i="7"/>
  <c r="I26" i="7"/>
  <c r="F26" i="7"/>
  <c r="I25" i="7"/>
  <c r="F25" i="7"/>
  <c r="I24" i="7"/>
  <c r="F24" i="7"/>
  <c r="F19" i="7"/>
  <c r="F18" i="7"/>
  <c r="F17" i="7"/>
  <c r="F16" i="7"/>
  <c r="H17" i="7" s="1"/>
  <c r="I39" i="13"/>
  <c r="F39" i="13"/>
  <c r="I38" i="13"/>
  <c r="F38" i="13"/>
  <c r="I37" i="13"/>
  <c r="F37" i="13"/>
  <c r="I36" i="13"/>
  <c r="F36" i="13"/>
  <c r="I35" i="13"/>
  <c r="F35" i="13"/>
  <c r="I34" i="13"/>
  <c r="F34" i="13"/>
  <c r="I33" i="13"/>
  <c r="F33" i="13"/>
  <c r="I32" i="13"/>
  <c r="F32" i="13"/>
  <c r="I31" i="13"/>
  <c r="F31" i="13"/>
  <c r="I30" i="13"/>
  <c r="F30" i="13"/>
  <c r="I29" i="13"/>
  <c r="F29" i="13"/>
  <c r="I28" i="13"/>
  <c r="F28" i="13"/>
  <c r="I27" i="13"/>
  <c r="F27" i="13"/>
  <c r="I26" i="13"/>
  <c r="F26" i="13"/>
  <c r="I25" i="13"/>
  <c r="F25" i="13"/>
  <c r="I24" i="13"/>
  <c r="F24" i="13"/>
  <c r="F19" i="13"/>
  <c r="F18" i="13"/>
  <c r="F17" i="13"/>
  <c r="F16" i="13"/>
  <c r="I39" i="12"/>
  <c r="F39" i="12"/>
  <c r="I38" i="12"/>
  <c r="F38" i="12"/>
  <c r="I37" i="12"/>
  <c r="F37" i="12"/>
  <c r="I36" i="12"/>
  <c r="F36" i="12"/>
  <c r="I35" i="12"/>
  <c r="F35" i="12"/>
  <c r="I34" i="12"/>
  <c r="F34" i="12"/>
  <c r="I33" i="12"/>
  <c r="F33" i="12"/>
  <c r="I32" i="12"/>
  <c r="F32" i="12"/>
  <c r="I31" i="12"/>
  <c r="F31" i="12"/>
  <c r="I30" i="12"/>
  <c r="F30" i="12"/>
  <c r="I29" i="12"/>
  <c r="F29" i="12"/>
  <c r="I28" i="12"/>
  <c r="F28" i="12"/>
  <c r="I27" i="12"/>
  <c r="F27" i="12"/>
  <c r="I26" i="12"/>
  <c r="F26" i="12"/>
  <c r="I25" i="12"/>
  <c r="F25" i="12"/>
  <c r="I24" i="12"/>
  <c r="F24" i="12"/>
  <c r="I39" i="11"/>
  <c r="F39" i="11"/>
  <c r="I38" i="11"/>
  <c r="F38" i="11"/>
  <c r="I37" i="11"/>
  <c r="F37" i="11"/>
  <c r="I36" i="11"/>
  <c r="F36" i="11"/>
  <c r="I35" i="11"/>
  <c r="F35" i="11"/>
  <c r="I34" i="11"/>
  <c r="F34" i="11"/>
  <c r="I33" i="11"/>
  <c r="F33" i="11"/>
  <c r="I32" i="11"/>
  <c r="F32" i="11"/>
  <c r="I31" i="11"/>
  <c r="F31" i="11"/>
  <c r="I30" i="11"/>
  <c r="F30" i="11"/>
  <c r="I29" i="11"/>
  <c r="F29" i="11"/>
  <c r="I28" i="11"/>
  <c r="F28" i="11"/>
  <c r="I27" i="11"/>
  <c r="F27" i="11"/>
  <c r="I26" i="11"/>
  <c r="F26" i="11"/>
  <c r="I25" i="11"/>
  <c r="F25" i="11"/>
  <c r="I24" i="11"/>
  <c r="F24" i="11"/>
  <c r="F19" i="11"/>
  <c r="F18" i="11"/>
  <c r="F17" i="11"/>
  <c r="F16" i="11"/>
  <c r="I39" i="5"/>
  <c r="F39" i="5"/>
  <c r="I38" i="5"/>
  <c r="F38" i="5"/>
  <c r="I37" i="5"/>
  <c r="F37" i="5"/>
  <c r="I36" i="5"/>
  <c r="F36" i="5"/>
  <c r="I35" i="5"/>
  <c r="F35" i="5"/>
  <c r="I34" i="5"/>
  <c r="F34" i="5"/>
  <c r="I33" i="5"/>
  <c r="F33" i="5"/>
  <c r="I32" i="5"/>
  <c r="F32" i="5"/>
  <c r="I31" i="5"/>
  <c r="F31" i="5"/>
  <c r="I30" i="5"/>
  <c r="F30" i="5"/>
  <c r="I29" i="5"/>
  <c r="F29" i="5"/>
  <c r="I28" i="5"/>
  <c r="F28" i="5"/>
  <c r="I27" i="5"/>
  <c r="F27" i="5"/>
  <c r="I26" i="5"/>
  <c r="F26" i="5"/>
  <c r="I25" i="5"/>
  <c r="F25" i="5"/>
  <c r="I24" i="5"/>
  <c r="F24" i="5"/>
  <c r="F19" i="5"/>
  <c r="F18" i="5"/>
  <c r="F17" i="5"/>
  <c r="F16" i="5"/>
  <c r="I39" i="6"/>
  <c r="F39" i="6"/>
  <c r="I38" i="6"/>
  <c r="F38" i="6"/>
  <c r="I37" i="6"/>
  <c r="F37" i="6"/>
  <c r="I36" i="6"/>
  <c r="F36" i="6"/>
  <c r="I35" i="6"/>
  <c r="F35" i="6"/>
  <c r="I34" i="6"/>
  <c r="F34" i="6"/>
  <c r="I33" i="6"/>
  <c r="F33" i="6"/>
  <c r="I32" i="6"/>
  <c r="F32" i="6"/>
  <c r="I31" i="6"/>
  <c r="F31" i="6"/>
  <c r="I30" i="6"/>
  <c r="F30" i="6"/>
  <c r="I29" i="6"/>
  <c r="F29" i="6"/>
  <c r="I28" i="6"/>
  <c r="F28" i="6"/>
  <c r="I27" i="6"/>
  <c r="F27" i="6"/>
  <c r="I26" i="6"/>
  <c r="F26" i="6"/>
  <c r="I25" i="6"/>
  <c r="F25" i="6"/>
  <c r="I24" i="6"/>
  <c r="F24" i="6"/>
  <c r="F19" i="6"/>
  <c r="F18" i="6"/>
  <c r="F17" i="6"/>
  <c r="F16" i="6"/>
  <c r="I39" i="4"/>
  <c r="F39" i="4"/>
  <c r="I38" i="4"/>
  <c r="F38" i="4"/>
  <c r="I37" i="4"/>
  <c r="F37" i="4"/>
  <c r="I36" i="4"/>
  <c r="F36" i="4"/>
  <c r="I35" i="4"/>
  <c r="F35" i="4"/>
  <c r="I34" i="4"/>
  <c r="F34" i="4"/>
  <c r="I33" i="4"/>
  <c r="F33" i="4"/>
  <c r="I32" i="4"/>
  <c r="F32" i="4"/>
  <c r="I31" i="4"/>
  <c r="F31" i="4"/>
  <c r="I30" i="4"/>
  <c r="F30" i="4"/>
  <c r="I29" i="4"/>
  <c r="F29" i="4"/>
  <c r="I28" i="4"/>
  <c r="F28" i="4"/>
  <c r="I27" i="4"/>
  <c r="F27" i="4"/>
  <c r="I26" i="4"/>
  <c r="F26" i="4"/>
  <c r="I25" i="4"/>
  <c r="F25" i="4"/>
  <c r="I24" i="4"/>
  <c r="F24" i="4"/>
  <c r="F19" i="4"/>
  <c r="F18" i="4"/>
  <c r="F17" i="4"/>
  <c r="F16" i="4"/>
  <c r="H18" i="4" s="1"/>
  <c r="F17" i="2"/>
  <c r="F18" i="2"/>
  <c r="H18" i="2" s="1"/>
  <c r="F19" i="2"/>
  <c r="F16" i="2"/>
  <c r="D4" i="2"/>
  <c r="D5" i="2"/>
  <c r="D6" i="2"/>
  <c r="D7" i="2"/>
  <c r="D8" i="2"/>
  <c r="D9" i="2"/>
  <c r="D10" i="2"/>
  <c r="D11" i="2"/>
  <c r="D12" i="2"/>
  <c r="F17" i="3"/>
  <c r="H17" i="3" s="1"/>
  <c r="F18" i="3"/>
  <c r="F19" i="3"/>
  <c r="F16" i="3"/>
  <c r="I39" i="3"/>
  <c r="F39" i="3"/>
  <c r="I38" i="3"/>
  <c r="F38" i="3"/>
  <c r="I37" i="3"/>
  <c r="F37" i="3"/>
  <c r="I36" i="3"/>
  <c r="F36" i="3"/>
  <c r="I35" i="3"/>
  <c r="F35" i="3"/>
  <c r="I34" i="3"/>
  <c r="F34" i="3"/>
  <c r="I33" i="3"/>
  <c r="F33" i="3"/>
  <c r="I32" i="3"/>
  <c r="F32" i="3"/>
  <c r="I31" i="3"/>
  <c r="F31" i="3"/>
  <c r="I30" i="3"/>
  <c r="F30" i="3"/>
  <c r="I29" i="3"/>
  <c r="F29" i="3"/>
  <c r="I28" i="3"/>
  <c r="F28" i="3"/>
  <c r="I27" i="3"/>
  <c r="F27" i="3"/>
  <c r="I26" i="3"/>
  <c r="F26" i="3"/>
  <c r="I25" i="3"/>
  <c r="F25" i="3"/>
  <c r="I24" i="3"/>
  <c r="F24" i="3"/>
  <c r="F12" i="13"/>
  <c r="D12" i="13"/>
  <c r="G12" i="13" s="1"/>
  <c r="F11" i="13"/>
  <c r="D11" i="13"/>
  <c r="G11" i="13" s="1"/>
  <c r="G10" i="13"/>
  <c r="F10" i="13"/>
  <c r="D10" i="13"/>
  <c r="F9" i="13"/>
  <c r="D9" i="13"/>
  <c r="G9" i="13" s="1"/>
  <c r="G14" i="13" s="1"/>
  <c r="F8" i="13"/>
  <c r="D8" i="13"/>
  <c r="G8" i="13" s="1"/>
  <c r="F7" i="13"/>
  <c r="D7" i="13"/>
  <c r="G7" i="13" s="1"/>
  <c r="F6" i="13"/>
  <c r="D6" i="13"/>
  <c r="G6" i="13" s="1"/>
  <c r="F5" i="13"/>
  <c r="D5" i="13"/>
  <c r="G5" i="13" s="1"/>
  <c r="F4" i="13"/>
  <c r="D4" i="13"/>
  <c r="D14" i="13" s="1"/>
  <c r="G3" i="13"/>
  <c r="F3" i="13"/>
  <c r="F12" i="12"/>
  <c r="D12" i="12"/>
  <c r="G12" i="12" s="1"/>
  <c r="F11" i="12"/>
  <c r="D11" i="12"/>
  <c r="G11" i="12" s="1"/>
  <c r="F10" i="12"/>
  <c r="D10" i="12"/>
  <c r="G10" i="12" s="1"/>
  <c r="F9" i="12"/>
  <c r="D9" i="12"/>
  <c r="G9" i="12" s="1"/>
  <c r="F8" i="12"/>
  <c r="D8" i="12"/>
  <c r="G8" i="12" s="1"/>
  <c r="F7" i="12"/>
  <c r="D7" i="12"/>
  <c r="G7" i="12" s="1"/>
  <c r="F6" i="12"/>
  <c r="D6" i="12"/>
  <c r="G6" i="12" s="1"/>
  <c r="F5" i="12"/>
  <c r="D5" i="12"/>
  <c r="G5" i="12" s="1"/>
  <c r="G14" i="12" s="1"/>
  <c r="F4" i="12"/>
  <c r="D4" i="12"/>
  <c r="D14" i="12" s="1"/>
  <c r="G3" i="12"/>
  <c r="F3" i="12"/>
  <c r="F12" i="11"/>
  <c r="D12" i="11"/>
  <c r="G12" i="11" s="1"/>
  <c r="F11" i="11"/>
  <c r="D11" i="11"/>
  <c r="G11" i="11" s="1"/>
  <c r="F10" i="11"/>
  <c r="D10" i="11"/>
  <c r="G10" i="11" s="1"/>
  <c r="F9" i="11"/>
  <c r="D9" i="11"/>
  <c r="G9" i="11" s="1"/>
  <c r="F8" i="11"/>
  <c r="D8" i="11"/>
  <c r="G8" i="11" s="1"/>
  <c r="F7" i="11"/>
  <c r="D7" i="11"/>
  <c r="G7" i="11" s="1"/>
  <c r="F6" i="11"/>
  <c r="D6" i="11"/>
  <c r="G6" i="11" s="1"/>
  <c r="F5" i="11"/>
  <c r="D5" i="11"/>
  <c r="G5" i="11" s="1"/>
  <c r="F4" i="11"/>
  <c r="D4" i="11"/>
  <c r="D14" i="11" s="1"/>
  <c r="F3" i="11"/>
  <c r="F12" i="6"/>
  <c r="F12" i="7"/>
  <c r="D12" i="7"/>
  <c r="G12" i="7" s="1"/>
  <c r="F11" i="7"/>
  <c r="D11" i="7"/>
  <c r="G11" i="7" s="1"/>
  <c r="F10" i="7"/>
  <c r="D10" i="7"/>
  <c r="G10" i="7" s="1"/>
  <c r="F9" i="7"/>
  <c r="D9" i="7"/>
  <c r="G9" i="7" s="1"/>
  <c r="F8" i="7"/>
  <c r="D8" i="7"/>
  <c r="G8" i="7" s="1"/>
  <c r="F7" i="7"/>
  <c r="D7" i="7"/>
  <c r="G7" i="7" s="1"/>
  <c r="F6" i="7"/>
  <c r="D6" i="7"/>
  <c r="G6" i="7" s="1"/>
  <c r="F5" i="7"/>
  <c r="D5" i="7"/>
  <c r="G5" i="7" s="1"/>
  <c r="G14" i="7" s="1"/>
  <c r="F4" i="7"/>
  <c r="D4" i="7"/>
  <c r="G4" i="7" s="1"/>
  <c r="G3" i="7"/>
  <c r="F3" i="7"/>
  <c r="D12" i="6"/>
  <c r="G12" i="6" s="1"/>
  <c r="F11" i="6"/>
  <c r="D11" i="6"/>
  <c r="G11" i="6" s="1"/>
  <c r="F10" i="6"/>
  <c r="D10" i="6"/>
  <c r="G10" i="6" s="1"/>
  <c r="F9" i="6"/>
  <c r="D9" i="6"/>
  <c r="G9" i="6" s="1"/>
  <c r="F8" i="6"/>
  <c r="D8" i="6"/>
  <c r="G8" i="6" s="1"/>
  <c r="F7" i="6"/>
  <c r="D7" i="6"/>
  <c r="G7" i="6" s="1"/>
  <c r="F6" i="6"/>
  <c r="D6" i="6"/>
  <c r="G6" i="6" s="1"/>
  <c r="G14" i="6" s="1"/>
  <c r="F5" i="6"/>
  <c r="D5" i="6"/>
  <c r="G5" i="6" s="1"/>
  <c r="F4" i="6"/>
  <c r="D4" i="6"/>
  <c r="G4" i="6" s="1"/>
  <c r="G3" i="6"/>
  <c r="F3" i="6"/>
  <c r="F12" i="5"/>
  <c r="D12" i="5"/>
  <c r="G12" i="5" s="1"/>
  <c r="F11" i="5"/>
  <c r="D11" i="5"/>
  <c r="G11" i="5" s="1"/>
  <c r="F10" i="5"/>
  <c r="D10" i="5"/>
  <c r="G10" i="5" s="1"/>
  <c r="F9" i="5"/>
  <c r="D9" i="5"/>
  <c r="G9" i="5" s="1"/>
  <c r="F8" i="5"/>
  <c r="D8" i="5"/>
  <c r="G8" i="5" s="1"/>
  <c r="F7" i="5"/>
  <c r="D7" i="5"/>
  <c r="G7" i="5" s="1"/>
  <c r="F6" i="5"/>
  <c r="D6" i="5"/>
  <c r="G6" i="5" s="1"/>
  <c r="F5" i="5"/>
  <c r="D5" i="5"/>
  <c r="G5" i="5" s="1"/>
  <c r="G14" i="5" s="1"/>
  <c r="F4" i="5"/>
  <c r="D4" i="5"/>
  <c r="G4" i="5" s="1"/>
  <c r="G3" i="5"/>
  <c r="F3" i="5"/>
  <c r="D12" i="4"/>
  <c r="G12" i="4" s="1"/>
  <c r="F12" i="4"/>
  <c r="F11" i="4"/>
  <c r="D11" i="4"/>
  <c r="G11" i="4" s="1"/>
  <c r="F10" i="4"/>
  <c r="D10" i="4"/>
  <c r="G10" i="4" s="1"/>
  <c r="F9" i="4"/>
  <c r="D9" i="4"/>
  <c r="G9" i="4" s="1"/>
  <c r="F8" i="4"/>
  <c r="D8" i="4"/>
  <c r="G8" i="4" s="1"/>
  <c r="F7" i="4"/>
  <c r="D7" i="4"/>
  <c r="G7" i="4" s="1"/>
  <c r="G14" i="4" s="1"/>
  <c r="F6" i="4"/>
  <c r="D6" i="4"/>
  <c r="G6" i="4" s="1"/>
  <c r="F5" i="4"/>
  <c r="D5" i="4"/>
  <c r="G5" i="4" s="1"/>
  <c r="F4" i="4"/>
  <c r="D4" i="4"/>
  <c r="G4" i="4" s="1"/>
  <c r="G3" i="4"/>
  <c r="F3" i="4"/>
  <c r="D12" i="3"/>
  <c r="G12" i="3" s="1"/>
  <c r="F12" i="3"/>
  <c r="F11" i="3"/>
  <c r="D11" i="3"/>
  <c r="G11" i="3" s="1"/>
  <c r="F10" i="3"/>
  <c r="D10" i="3"/>
  <c r="G10" i="3" s="1"/>
  <c r="F9" i="3"/>
  <c r="D9" i="3"/>
  <c r="G9" i="3" s="1"/>
  <c r="F8" i="3"/>
  <c r="D8" i="3"/>
  <c r="G8" i="3" s="1"/>
  <c r="F7" i="3"/>
  <c r="D7" i="3"/>
  <c r="G7" i="3" s="1"/>
  <c r="F6" i="3"/>
  <c r="D6" i="3"/>
  <c r="G6" i="3" s="1"/>
  <c r="F5" i="3"/>
  <c r="D5" i="3"/>
  <c r="G5" i="3" s="1"/>
  <c r="F4" i="3"/>
  <c r="D4" i="3"/>
  <c r="G4" i="3" s="1"/>
  <c r="G3" i="3"/>
  <c r="F3" i="3"/>
  <c r="F25" i="2"/>
  <c r="I27" i="2"/>
  <c r="I35" i="2"/>
  <c r="I37" i="2"/>
  <c r="I39" i="2"/>
  <c r="I29" i="2"/>
  <c r="I31" i="2"/>
  <c r="I33" i="2"/>
  <c r="I24" i="2"/>
  <c r="I26" i="2"/>
  <c r="I34" i="2"/>
  <c r="I36" i="2"/>
  <c r="I38" i="2"/>
  <c r="I28" i="2"/>
  <c r="I30" i="2"/>
  <c r="I32" i="2"/>
  <c r="I25" i="2"/>
  <c r="F27" i="2"/>
  <c r="F35" i="2"/>
  <c r="F37" i="2"/>
  <c r="F39" i="2"/>
  <c r="F29" i="2"/>
  <c r="F31" i="2"/>
  <c r="F33" i="2"/>
  <c r="F24" i="2"/>
  <c r="F26" i="2"/>
  <c r="F34" i="2"/>
  <c r="F36" i="2"/>
  <c r="F38" i="2"/>
  <c r="F28" i="2"/>
  <c r="F30" i="2"/>
  <c r="F32" i="2"/>
  <c r="F12" i="2"/>
  <c r="G12" i="2"/>
  <c r="G11" i="2"/>
  <c r="F11" i="2"/>
  <c r="H18" i="3" l="1"/>
  <c r="H19" i="3" s="1"/>
  <c r="D14" i="4"/>
  <c r="H18" i="7"/>
  <c r="H19" i="7" s="1"/>
  <c r="D14" i="7"/>
  <c r="H18" i="13"/>
  <c r="H17" i="13"/>
  <c r="H19" i="13" s="1"/>
  <c r="D14" i="5"/>
  <c r="D14" i="6"/>
  <c r="H17" i="6"/>
  <c r="H17" i="11"/>
  <c r="H17" i="5"/>
  <c r="G25" i="5"/>
  <c r="H25" i="5" s="1"/>
  <c r="J25" i="5" s="1"/>
  <c r="G33" i="6"/>
  <c r="H33" i="6" s="1"/>
  <c r="J33" i="6" s="1"/>
  <c r="G24" i="6"/>
  <c r="H24" i="6" s="1"/>
  <c r="J24" i="6" s="1"/>
  <c r="G28" i="6"/>
  <c r="H28" i="6" s="1"/>
  <c r="J28" i="6" s="1"/>
  <c r="K28" i="6" s="1"/>
  <c r="G32" i="6"/>
  <c r="H32" i="6" s="1"/>
  <c r="J32" i="6" s="1"/>
  <c r="B48" i="6" s="1"/>
  <c r="G36" i="6"/>
  <c r="H36" i="6" s="1"/>
  <c r="J36" i="6" s="1"/>
  <c r="K36" i="6" s="1"/>
  <c r="H12" i="6"/>
  <c r="I12" i="6" s="1"/>
  <c r="G27" i="6"/>
  <c r="H27" i="6" s="1"/>
  <c r="J27" i="6" s="1"/>
  <c r="K27" i="6" s="1"/>
  <c r="G31" i="6"/>
  <c r="H31" i="6" s="1"/>
  <c r="J31" i="6" s="1"/>
  <c r="C47" i="6" s="1"/>
  <c r="G35" i="6"/>
  <c r="H35" i="6" s="1"/>
  <c r="J35" i="6" s="1"/>
  <c r="C49" i="6" s="1"/>
  <c r="G39" i="6"/>
  <c r="H39" i="6" s="1"/>
  <c r="J39" i="6" s="1"/>
  <c r="C50" i="6" s="1"/>
  <c r="H17" i="4"/>
  <c r="H19" i="4" s="1"/>
  <c r="G30" i="6"/>
  <c r="H30" i="6" s="1"/>
  <c r="J30" i="6" s="1"/>
  <c r="K30" i="6" s="1"/>
  <c r="G38" i="6"/>
  <c r="H38" i="6" s="1"/>
  <c r="J38" i="6" s="1"/>
  <c r="K38" i="6" s="1"/>
  <c r="G29" i="6"/>
  <c r="H29" i="6" s="1"/>
  <c r="J29" i="6" s="1"/>
  <c r="C46" i="6" s="1"/>
  <c r="G37" i="6"/>
  <c r="H37" i="6" s="1"/>
  <c r="J37" i="6" s="1"/>
  <c r="G25" i="6"/>
  <c r="H25" i="6" s="1"/>
  <c r="J25" i="6" s="1"/>
  <c r="C44" i="6" s="1"/>
  <c r="H18" i="6"/>
  <c r="H19" i="6" s="1"/>
  <c r="G26" i="6"/>
  <c r="H26" i="6" s="1"/>
  <c r="J26" i="6" s="1"/>
  <c r="B45" i="6" s="1"/>
  <c r="G34" i="6"/>
  <c r="H34" i="6" s="1"/>
  <c r="J34" i="6" s="1"/>
  <c r="K34" i="6" s="1"/>
  <c r="H17" i="12"/>
  <c r="H18" i="12"/>
  <c r="H19" i="12" s="1"/>
  <c r="H18" i="11"/>
  <c r="H19" i="11" s="1"/>
  <c r="H18" i="5"/>
  <c r="H19" i="5" s="1"/>
  <c r="B50" i="6"/>
  <c r="K33" i="6"/>
  <c r="C48" i="6"/>
  <c r="K32" i="6"/>
  <c r="B44" i="6"/>
  <c r="K24" i="6"/>
  <c r="H17" i="2"/>
  <c r="H19" i="2" s="1"/>
  <c r="G4" i="13"/>
  <c r="G30" i="12"/>
  <c r="H30" i="12" s="1"/>
  <c r="J30" i="12" s="1"/>
  <c r="G4" i="12"/>
  <c r="G4" i="11"/>
  <c r="G14" i="11" s="1"/>
  <c r="H3" i="11" s="1"/>
  <c r="I3" i="11" s="1"/>
  <c r="G10" i="2"/>
  <c r="F10" i="2"/>
  <c r="G9" i="2"/>
  <c r="F9" i="2"/>
  <c r="F8" i="2"/>
  <c r="G7" i="2"/>
  <c r="F7" i="2"/>
  <c r="G6" i="2"/>
  <c r="F6" i="2"/>
  <c r="G5" i="2"/>
  <c r="F5" i="2"/>
  <c r="F4" i="2"/>
  <c r="G3" i="2"/>
  <c r="F3" i="2"/>
  <c r="H8" i="11" l="1"/>
  <c r="I8" i="11" s="1"/>
  <c r="B46" i="6"/>
  <c r="K39" i="6"/>
  <c r="C45" i="6"/>
  <c r="C53" i="6" s="1"/>
  <c r="C54" i="6" s="1"/>
  <c r="B49" i="6"/>
  <c r="G36" i="13"/>
  <c r="H36" i="13" s="1"/>
  <c r="J36" i="13" s="1"/>
  <c r="G32" i="13"/>
  <c r="H32" i="13" s="1"/>
  <c r="J32" i="13" s="1"/>
  <c r="G28" i="13"/>
  <c r="H28" i="13" s="1"/>
  <c r="J28" i="13" s="1"/>
  <c r="G24" i="13"/>
  <c r="H24" i="13" s="1"/>
  <c r="J24" i="13" s="1"/>
  <c r="G37" i="13"/>
  <c r="H37" i="13" s="1"/>
  <c r="J37" i="13" s="1"/>
  <c r="G27" i="13"/>
  <c r="H27" i="13" s="1"/>
  <c r="J27" i="13" s="1"/>
  <c r="G29" i="13"/>
  <c r="H29" i="13" s="1"/>
  <c r="J29" i="13" s="1"/>
  <c r="G35" i="13"/>
  <c r="H35" i="13" s="1"/>
  <c r="J35" i="13" s="1"/>
  <c r="G33" i="13"/>
  <c r="H33" i="13" s="1"/>
  <c r="J33" i="13" s="1"/>
  <c r="G38" i="13"/>
  <c r="H38" i="13" s="1"/>
  <c r="J38" i="13" s="1"/>
  <c r="G26" i="13"/>
  <c r="H26" i="13" s="1"/>
  <c r="J26" i="13" s="1"/>
  <c r="G30" i="13"/>
  <c r="H30" i="13" s="1"/>
  <c r="J30" i="13" s="1"/>
  <c r="G31" i="13"/>
  <c r="H31" i="13" s="1"/>
  <c r="J31" i="13" s="1"/>
  <c r="G25" i="13"/>
  <c r="H25" i="13" s="1"/>
  <c r="J25" i="13" s="1"/>
  <c r="G34" i="13"/>
  <c r="H34" i="13" s="1"/>
  <c r="J34" i="13" s="1"/>
  <c r="G39" i="13"/>
  <c r="H39" i="13" s="1"/>
  <c r="J39" i="13" s="1"/>
  <c r="K25" i="5"/>
  <c r="C44" i="5"/>
  <c r="G27" i="5"/>
  <c r="H27" i="5" s="1"/>
  <c r="J27" i="5" s="1"/>
  <c r="G39" i="5"/>
  <c r="H39" i="5" s="1"/>
  <c r="J39" i="5" s="1"/>
  <c r="G36" i="5"/>
  <c r="H36" i="5" s="1"/>
  <c r="J36" i="5" s="1"/>
  <c r="G35" i="5"/>
  <c r="H35" i="5" s="1"/>
  <c r="J35" i="5" s="1"/>
  <c r="G33" i="5"/>
  <c r="H33" i="5" s="1"/>
  <c r="J33" i="5" s="1"/>
  <c r="G34" i="5"/>
  <c r="H34" i="5" s="1"/>
  <c r="J34" i="5" s="1"/>
  <c r="G28" i="5"/>
  <c r="H28" i="5" s="1"/>
  <c r="J28" i="5" s="1"/>
  <c r="H12" i="5"/>
  <c r="I12" i="5" s="1"/>
  <c r="G31" i="5"/>
  <c r="H31" i="5" s="1"/>
  <c r="J31" i="5" s="1"/>
  <c r="G38" i="5"/>
  <c r="H38" i="5" s="1"/>
  <c r="J38" i="5" s="1"/>
  <c r="B50" i="5" s="1"/>
  <c r="G24" i="5"/>
  <c r="H24" i="5" s="1"/>
  <c r="J24" i="5" s="1"/>
  <c r="B44" i="5" s="1"/>
  <c r="G37" i="5"/>
  <c r="H37" i="5" s="1"/>
  <c r="J37" i="5" s="1"/>
  <c r="K37" i="5" s="1"/>
  <c r="G32" i="5"/>
  <c r="H32" i="5" s="1"/>
  <c r="J32" i="5" s="1"/>
  <c r="G30" i="5"/>
  <c r="H30" i="5" s="1"/>
  <c r="J30" i="5" s="1"/>
  <c r="K30" i="5" s="1"/>
  <c r="G29" i="5"/>
  <c r="H29" i="5" s="1"/>
  <c r="J29" i="5" s="1"/>
  <c r="G26" i="5"/>
  <c r="H26" i="5" s="1"/>
  <c r="J26" i="5" s="1"/>
  <c r="B47" i="6"/>
  <c r="B52" i="6" s="1"/>
  <c r="K25" i="6"/>
  <c r="K31" i="6"/>
  <c r="K35" i="6"/>
  <c r="K37" i="6"/>
  <c r="K29" i="6"/>
  <c r="K26" i="6"/>
  <c r="G33" i="11"/>
  <c r="H33" i="11" s="1"/>
  <c r="J33" i="11" s="1"/>
  <c r="G29" i="11"/>
  <c r="H29" i="11" s="1"/>
  <c r="J29" i="11" s="1"/>
  <c r="H4" i="11"/>
  <c r="I4" i="11" s="1"/>
  <c r="G37" i="11"/>
  <c r="H37" i="11" s="1"/>
  <c r="J37" i="11" s="1"/>
  <c r="G27" i="11"/>
  <c r="H27" i="11" s="1"/>
  <c r="J27" i="11" s="1"/>
  <c r="G36" i="11"/>
  <c r="H36" i="11" s="1"/>
  <c r="J36" i="11" s="1"/>
  <c r="G25" i="11"/>
  <c r="H25" i="11" s="1"/>
  <c r="J25" i="11" s="1"/>
  <c r="G35" i="11"/>
  <c r="H35" i="11" s="1"/>
  <c r="J35" i="11" s="1"/>
  <c r="H11" i="11"/>
  <c r="I11" i="11" s="1"/>
  <c r="G39" i="11"/>
  <c r="H39" i="11" s="1"/>
  <c r="J39" i="11" s="1"/>
  <c r="G30" i="11"/>
  <c r="H30" i="11" s="1"/>
  <c r="J30" i="11" s="1"/>
  <c r="H12" i="11"/>
  <c r="I12" i="11" s="1"/>
  <c r="G26" i="11"/>
  <c r="H26" i="11" s="1"/>
  <c r="J26" i="11" s="1"/>
  <c r="G31" i="11"/>
  <c r="H31" i="11" s="1"/>
  <c r="J31" i="11" s="1"/>
  <c r="G28" i="11"/>
  <c r="H28" i="11" s="1"/>
  <c r="J28" i="11" s="1"/>
  <c r="H6" i="11"/>
  <c r="I6" i="11" s="1"/>
  <c r="G34" i="11"/>
  <c r="H34" i="11" s="1"/>
  <c r="J34" i="11" s="1"/>
  <c r="G24" i="11"/>
  <c r="H24" i="11" s="1"/>
  <c r="J24" i="11" s="1"/>
  <c r="H5" i="11"/>
  <c r="I5" i="11" s="1"/>
  <c r="H9" i="11"/>
  <c r="I9" i="11" s="1"/>
  <c r="H7" i="11"/>
  <c r="I7" i="11" s="1"/>
  <c r="H10" i="11"/>
  <c r="I10" i="11" s="1"/>
  <c r="G38" i="11"/>
  <c r="H38" i="11" s="1"/>
  <c r="J38" i="11" s="1"/>
  <c r="G32" i="11"/>
  <c r="H32" i="11" s="1"/>
  <c r="J32" i="11" s="1"/>
  <c r="B47" i="12"/>
  <c r="K30" i="12"/>
  <c r="G33" i="12"/>
  <c r="H33" i="12" s="1"/>
  <c r="J33" i="12" s="1"/>
  <c r="G26" i="12"/>
  <c r="H26" i="12" s="1"/>
  <c r="J26" i="12" s="1"/>
  <c r="G39" i="12"/>
  <c r="H39" i="12" s="1"/>
  <c r="J39" i="12" s="1"/>
  <c r="G38" i="12"/>
  <c r="H38" i="12" s="1"/>
  <c r="J38" i="12" s="1"/>
  <c r="G28" i="12"/>
  <c r="H28" i="12" s="1"/>
  <c r="J28" i="12" s="1"/>
  <c r="G35" i="12"/>
  <c r="H35" i="12" s="1"/>
  <c r="J35" i="12" s="1"/>
  <c r="G37" i="12"/>
  <c r="H37" i="12" s="1"/>
  <c r="J37" i="12" s="1"/>
  <c r="G36" i="12"/>
  <c r="H36" i="12" s="1"/>
  <c r="J36" i="12" s="1"/>
  <c r="G32" i="12"/>
  <c r="H32" i="12" s="1"/>
  <c r="J32" i="12" s="1"/>
  <c r="G34" i="12"/>
  <c r="H34" i="12" s="1"/>
  <c r="J34" i="12" s="1"/>
  <c r="G24" i="12"/>
  <c r="H24" i="12" s="1"/>
  <c r="J24" i="12" s="1"/>
  <c r="G25" i="12"/>
  <c r="H25" i="12" s="1"/>
  <c r="J25" i="12" s="1"/>
  <c r="G31" i="12"/>
  <c r="H31" i="12" s="1"/>
  <c r="J31" i="12" s="1"/>
  <c r="G29" i="12"/>
  <c r="H29" i="12" s="1"/>
  <c r="J29" i="12" s="1"/>
  <c r="G27" i="12"/>
  <c r="H27" i="12" s="1"/>
  <c r="J27" i="12" s="1"/>
  <c r="B53" i="6"/>
  <c r="B54" i="6" s="1"/>
  <c r="C52" i="6"/>
  <c r="H9" i="13"/>
  <c r="I9" i="13" s="1"/>
  <c r="H12" i="13"/>
  <c r="I12" i="13" s="1"/>
  <c r="H5" i="13"/>
  <c r="I5" i="13" s="1"/>
  <c r="H8" i="13"/>
  <c r="I8" i="13" s="1"/>
  <c r="H4" i="13"/>
  <c r="I4" i="13" s="1"/>
  <c r="H6" i="13"/>
  <c r="I6" i="13" s="1"/>
  <c r="H10" i="13"/>
  <c r="I10" i="13" s="1"/>
  <c r="H11" i="13"/>
  <c r="I11" i="13" s="1"/>
  <c r="H7" i="13"/>
  <c r="I7" i="13" s="1"/>
  <c r="H7" i="12"/>
  <c r="I7" i="12" s="1"/>
  <c r="H10" i="12"/>
  <c r="I10" i="12" s="1"/>
  <c r="H11" i="12"/>
  <c r="I11" i="12" s="1"/>
  <c r="H4" i="12"/>
  <c r="I4" i="12" s="1"/>
  <c r="H12" i="12"/>
  <c r="I12" i="12" s="1"/>
  <c r="H9" i="12"/>
  <c r="I9" i="12" s="1"/>
  <c r="H8" i="12"/>
  <c r="I8" i="12" s="1"/>
  <c r="H5" i="12"/>
  <c r="I5" i="12" s="1"/>
  <c r="H6" i="12"/>
  <c r="I6" i="12" s="1"/>
  <c r="G4" i="2"/>
  <c r="G8" i="2"/>
  <c r="B55" i="6" l="1"/>
  <c r="K39" i="13"/>
  <c r="C50" i="13"/>
  <c r="C49" i="13"/>
  <c r="K35" i="13"/>
  <c r="B49" i="13"/>
  <c r="K34" i="13"/>
  <c r="K29" i="13"/>
  <c r="C46" i="13"/>
  <c r="K27" i="13"/>
  <c r="C45" i="13"/>
  <c r="C47" i="13"/>
  <c r="K31" i="13"/>
  <c r="K37" i="13"/>
  <c r="K30" i="13"/>
  <c r="B47" i="13"/>
  <c r="K24" i="13"/>
  <c r="B44" i="13"/>
  <c r="B45" i="13"/>
  <c r="K26" i="13"/>
  <c r="K28" i="13"/>
  <c r="B46" i="13"/>
  <c r="K38" i="13"/>
  <c r="B50" i="13"/>
  <c r="K32" i="13"/>
  <c r="B48" i="13"/>
  <c r="K25" i="13"/>
  <c r="C44" i="13"/>
  <c r="C48" i="13"/>
  <c r="K33" i="13"/>
  <c r="K36" i="13"/>
  <c r="K24" i="5"/>
  <c r="B48" i="5"/>
  <c r="K32" i="5"/>
  <c r="K33" i="5"/>
  <c r="C48" i="5"/>
  <c r="K35" i="5"/>
  <c r="C49" i="5"/>
  <c r="K36" i="5"/>
  <c r="K39" i="5"/>
  <c r="C50" i="5"/>
  <c r="K34" i="5"/>
  <c r="B49" i="5"/>
  <c r="C47" i="5"/>
  <c r="K31" i="5"/>
  <c r="C45" i="5"/>
  <c r="C52" i="5" s="1"/>
  <c r="K27" i="5"/>
  <c r="B47" i="5"/>
  <c r="K38" i="5"/>
  <c r="K26" i="5"/>
  <c r="B45" i="5"/>
  <c r="B55" i="5" s="1"/>
  <c r="K29" i="5"/>
  <c r="C46" i="5"/>
  <c r="B46" i="5"/>
  <c r="K28" i="5"/>
  <c r="C44" i="11"/>
  <c r="K25" i="11"/>
  <c r="B45" i="11"/>
  <c r="K26" i="11"/>
  <c r="K27" i="11"/>
  <c r="C45" i="11"/>
  <c r="K37" i="11"/>
  <c r="B46" i="11"/>
  <c r="K28" i="11"/>
  <c r="C47" i="11"/>
  <c r="K31" i="11"/>
  <c r="B47" i="11"/>
  <c r="K30" i="11"/>
  <c r="K32" i="11"/>
  <c r="B48" i="11"/>
  <c r="K38" i="11"/>
  <c r="B50" i="11"/>
  <c r="K36" i="11"/>
  <c r="C50" i="11"/>
  <c r="K39" i="11"/>
  <c r="C46" i="11"/>
  <c r="K29" i="11"/>
  <c r="C49" i="11"/>
  <c r="K35" i="11"/>
  <c r="B44" i="11"/>
  <c r="K24" i="11"/>
  <c r="B49" i="11"/>
  <c r="K34" i="11"/>
  <c r="K33" i="11"/>
  <c r="C48" i="11"/>
  <c r="C47" i="12"/>
  <c r="K31" i="12"/>
  <c r="B46" i="12"/>
  <c r="K28" i="12"/>
  <c r="K38" i="12"/>
  <c r="B50" i="12"/>
  <c r="B44" i="12"/>
  <c r="B55" i="12" s="1"/>
  <c r="K24" i="12"/>
  <c r="C50" i="12"/>
  <c r="K39" i="12"/>
  <c r="K25" i="12"/>
  <c r="C44" i="12"/>
  <c r="B49" i="12"/>
  <c r="K34" i="12"/>
  <c r="B45" i="12"/>
  <c r="K26" i="12"/>
  <c r="C49" i="12"/>
  <c r="K35" i="12"/>
  <c r="B48" i="12"/>
  <c r="K32" i="12"/>
  <c r="C48" i="12"/>
  <c r="K33" i="12"/>
  <c r="K36" i="12"/>
  <c r="K29" i="12"/>
  <c r="C46" i="12"/>
  <c r="C45" i="12"/>
  <c r="K27" i="12"/>
  <c r="K37" i="12"/>
  <c r="D14" i="2"/>
  <c r="G14" i="2"/>
  <c r="H12" i="2" s="1"/>
  <c r="I12" i="2" s="1"/>
  <c r="G14" i="3"/>
  <c r="H12" i="3" s="1"/>
  <c r="I12" i="3" s="1"/>
  <c r="D14" i="3"/>
  <c r="H12" i="4"/>
  <c r="I12" i="4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11" i="6"/>
  <c r="I11" i="6" s="1"/>
  <c r="H10" i="6"/>
  <c r="I10" i="6" s="1"/>
  <c r="H9" i="6"/>
  <c r="I9" i="6" s="1"/>
  <c r="H8" i="6"/>
  <c r="I8" i="6" s="1"/>
  <c r="H7" i="6"/>
  <c r="I7" i="6" s="1"/>
  <c r="H6" i="6"/>
  <c r="I6" i="6"/>
  <c r="H5" i="6"/>
  <c r="I5" i="6" s="1"/>
  <c r="H4" i="6"/>
  <c r="I4" i="6"/>
  <c r="H12" i="7"/>
  <c r="I12" i="7" s="1"/>
  <c r="B55" i="13" l="1"/>
  <c r="B55" i="11"/>
  <c r="B52" i="13"/>
  <c r="B53" i="13"/>
  <c r="B54" i="13" s="1"/>
  <c r="C53" i="13"/>
  <c r="C54" i="13" s="1"/>
  <c r="C52" i="13"/>
  <c r="H5" i="7"/>
  <c r="I5" i="7" s="1"/>
  <c r="H9" i="7"/>
  <c r="I9" i="7" s="1"/>
  <c r="H10" i="7"/>
  <c r="I10" i="7" s="1"/>
  <c r="H6" i="7"/>
  <c r="I6" i="7" s="1"/>
  <c r="H11" i="7"/>
  <c r="I11" i="7" s="1"/>
  <c r="H7" i="7"/>
  <c r="I7" i="7" s="1"/>
  <c r="H4" i="7"/>
  <c r="I4" i="7" s="1"/>
  <c r="H8" i="7"/>
  <c r="I8" i="7" s="1"/>
  <c r="G39" i="7"/>
  <c r="H39" i="7" s="1"/>
  <c r="J39" i="7" s="1"/>
  <c r="G36" i="7"/>
  <c r="H36" i="7" s="1"/>
  <c r="J36" i="7" s="1"/>
  <c r="G31" i="7"/>
  <c r="H31" i="7" s="1"/>
  <c r="J31" i="7" s="1"/>
  <c r="G28" i="7"/>
  <c r="H28" i="7" s="1"/>
  <c r="J28" i="7" s="1"/>
  <c r="G33" i="7"/>
  <c r="H33" i="7" s="1"/>
  <c r="J33" i="7" s="1"/>
  <c r="G25" i="7"/>
  <c r="H25" i="7" s="1"/>
  <c r="J25" i="7" s="1"/>
  <c r="G35" i="7"/>
  <c r="H35" i="7" s="1"/>
  <c r="J35" i="7" s="1"/>
  <c r="G32" i="7"/>
  <c r="H32" i="7" s="1"/>
  <c r="J32" i="7" s="1"/>
  <c r="G27" i="7"/>
  <c r="H27" i="7" s="1"/>
  <c r="J27" i="7" s="1"/>
  <c r="G24" i="7"/>
  <c r="H24" i="7" s="1"/>
  <c r="J24" i="7" s="1"/>
  <c r="G37" i="7"/>
  <c r="H37" i="7" s="1"/>
  <c r="J37" i="7" s="1"/>
  <c r="G29" i="7"/>
  <c r="H29" i="7" s="1"/>
  <c r="J29" i="7" s="1"/>
  <c r="G26" i="7"/>
  <c r="H26" i="7" s="1"/>
  <c r="J26" i="7" s="1"/>
  <c r="G34" i="7"/>
  <c r="H34" i="7" s="1"/>
  <c r="J34" i="7" s="1"/>
  <c r="G38" i="7"/>
  <c r="H38" i="7" s="1"/>
  <c r="J38" i="7" s="1"/>
  <c r="G30" i="7"/>
  <c r="H30" i="7" s="1"/>
  <c r="J30" i="7" s="1"/>
  <c r="C53" i="5"/>
  <c r="C54" i="5" s="1"/>
  <c r="B52" i="5"/>
  <c r="B53" i="5"/>
  <c r="B54" i="5" s="1"/>
  <c r="H7" i="4"/>
  <c r="I7" i="4" s="1"/>
  <c r="H11" i="4"/>
  <c r="I11" i="4" s="1"/>
  <c r="H4" i="4"/>
  <c r="I4" i="4" s="1"/>
  <c r="H8" i="4"/>
  <c r="I8" i="4" s="1"/>
  <c r="G28" i="4"/>
  <c r="H28" i="4" s="1"/>
  <c r="J28" i="4" s="1"/>
  <c r="G24" i="4"/>
  <c r="H24" i="4" s="1"/>
  <c r="J24" i="4" s="1"/>
  <c r="G36" i="4"/>
  <c r="H36" i="4" s="1"/>
  <c r="J36" i="4" s="1"/>
  <c r="G32" i="4"/>
  <c r="H32" i="4" s="1"/>
  <c r="J32" i="4" s="1"/>
  <c r="G25" i="4"/>
  <c r="H25" i="4" s="1"/>
  <c r="J25" i="4" s="1"/>
  <c r="G33" i="4"/>
  <c r="H33" i="4" s="1"/>
  <c r="J33" i="4" s="1"/>
  <c r="G35" i="4"/>
  <c r="H35" i="4" s="1"/>
  <c r="J35" i="4" s="1"/>
  <c r="G31" i="4"/>
  <c r="H31" i="4" s="1"/>
  <c r="J31" i="4" s="1"/>
  <c r="G38" i="4"/>
  <c r="H38" i="4" s="1"/>
  <c r="J38" i="4" s="1"/>
  <c r="G34" i="4"/>
  <c r="H34" i="4" s="1"/>
  <c r="J34" i="4" s="1"/>
  <c r="G26" i="4"/>
  <c r="H26" i="4" s="1"/>
  <c r="J26" i="4" s="1"/>
  <c r="G37" i="4"/>
  <c r="H37" i="4" s="1"/>
  <c r="J37" i="4" s="1"/>
  <c r="G30" i="4"/>
  <c r="H30" i="4" s="1"/>
  <c r="J30" i="4" s="1"/>
  <c r="G29" i="4"/>
  <c r="H29" i="4" s="1"/>
  <c r="J29" i="4" s="1"/>
  <c r="G39" i="4"/>
  <c r="H39" i="4" s="1"/>
  <c r="J39" i="4" s="1"/>
  <c r="G27" i="4"/>
  <c r="H27" i="4" s="1"/>
  <c r="J27" i="4" s="1"/>
  <c r="H5" i="4"/>
  <c r="I5" i="4" s="1"/>
  <c r="H9" i="4"/>
  <c r="I9" i="4" s="1"/>
  <c r="H6" i="4"/>
  <c r="I6" i="4" s="1"/>
  <c r="H10" i="4"/>
  <c r="I10" i="4" s="1"/>
  <c r="B53" i="11"/>
  <c r="B54" i="11" s="1"/>
  <c r="B52" i="11"/>
  <c r="C53" i="11"/>
  <c r="C54" i="11" s="1"/>
  <c r="C52" i="11"/>
  <c r="B53" i="12"/>
  <c r="B54" i="12" s="1"/>
  <c r="B52" i="12"/>
  <c r="C53" i="12"/>
  <c r="C54" i="12" s="1"/>
  <c r="C52" i="12"/>
  <c r="H10" i="2"/>
  <c r="I10" i="2" s="1"/>
  <c r="H5" i="2"/>
  <c r="I5" i="2" s="1"/>
  <c r="G34" i="2"/>
  <c r="H34" i="2" s="1"/>
  <c r="J34" i="2" s="1"/>
  <c r="K34" i="2" s="1"/>
  <c r="G35" i="2"/>
  <c r="H35" i="2" s="1"/>
  <c r="J35" i="2" s="1"/>
  <c r="G28" i="2"/>
  <c r="H28" i="2" s="1"/>
  <c r="J28" i="2" s="1"/>
  <c r="K28" i="2" s="1"/>
  <c r="G29" i="2"/>
  <c r="H29" i="2" s="1"/>
  <c r="J29" i="2" s="1"/>
  <c r="C46" i="2" s="1"/>
  <c r="H7" i="2"/>
  <c r="I7" i="2" s="1"/>
  <c r="G32" i="2"/>
  <c r="H32" i="2" s="1"/>
  <c r="J32" i="2" s="1"/>
  <c r="K32" i="2" s="1"/>
  <c r="H9" i="2"/>
  <c r="I9" i="2" s="1"/>
  <c r="G36" i="2"/>
  <c r="H36" i="2" s="1"/>
  <c r="J36" i="2" s="1"/>
  <c r="G38" i="2"/>
  <c r="H38" i="2" s="1"/>
  <c r="J38" i="2" s="1"/>
  <c r="H4" i="2"/>
  <c r="I4" i="2" s="1"/>
  <c r="H11" i="2"/>
  <c r="I11" i="2" s="1"/>
  <c r="G24" i="2"/>
  <c r="H24" i="2" s="1"/>
  <c r="J24" i="2" s="1"/>
  <c r="G26" i="2"/>
  <c r="H26" i="2" s="1"/>
  <c r="J26" i="2" s="1"/>
  <c r="G37" i="2"/>
  <c r="H37" i="2" s="1"/>
  <c r="J37" i="2" s="1"/>
  <c r="G33" i="2"/>
  <c r="H33" i="2" s="1"/>
  <c r="J33" i="2" s="1"/>
  <c r="H8" i="2"/>
  <c r="I8" i="2" s="1"/>
  <c r="K35" i="2"/>
  <c r="C49" i="2"/>
  <c r="H6" i="2"/>
  <c r="I6" i="2" s="1"/>
  <c r="G30" i="2"/>
  <c r="H30" i="2" s="1"/>
  <c r="J30" i="2" s="1"/>
  <c r="G39" i="2"/>
  <c r="H39" i="2" s="1"/>
  <c r="J39" i="2" s="1"/>
  <c r="G31" i="2"/>
  <c r="H31" i="2" s="1"/>
  <c r="J31" i="2" s="1"/>
  <c r="G27" i="2"/>
  <c r="H27" i="2" s="1"/>
  <c r="J27" i="2" s="1"/>
  <c r="H7" i="3"/>
  <c r="I7" i="3" s="1"/>
  <c r="H11" i="3"/>
  <c r="I11" i="3" s="1"/>
  <c r="H4" i="3"/>
  <c r="I4" i="3" s="1"/>
  <c r="H8" i="3"/>
  <c r="I8" i="3" s="1"/>
  <c r="G36" i="3"/>
  <c r="H36" i="3" s="1"/>
  <c r="J36" i="3" s="1"/>
  <c r="G34" i="3"/>
  <c r="H34" i="3" s="1"/>
  <c r="J34" i="3" s="1"/>
  <c r="G25" i="3"/>
  <c r="H25" i="3" s="1"/>
  <c r="J25" i="3" s="1"/>
  <c r="G39" i="3"/>
  <c r="H39" i="3" s="1"/>
  <c r="J39" i="3" s="1"/>
  <c r="G29" i="3"/>
  <c r="H29" i="3" s="1"/>
  <c r="J29" i="3" s="1"/>
  <c r="G27" i="3"/>
  <c r="H27" i="3" s="1"/>
  <c r="J27" i="3" s="1"/>
  <c r="G37" i="3"/>
  <c r="H37" i="3" s="1"/>
  <c r="J37" i="3" s="1"/>
  <c r="G31" i="3"/>
  <c r="H31" i="3" s="1"/>
  <c r="J31" i="3" s="1"/>
  <c r="G33" i="3"/>
  <c r="H33" i="3" s="1"/>
  <c r="J33" i="3" s="1"/>
  <c r="G35" i="3"/>
  <c r="H35" i="3" s="1"/>
  <c r="J35" i="3" s="1"/>
  <c r="G38" i="3"/>
  <c r="H38" i="3" s="1"/>
  <c r="J38" i="3" s="1"/>
  <c r="G24" i="3"/>
  <c r="H24" i="3" s="1"/>
  <c r="J24" i="3" s="1"/>
  <c r="G30" i="3"/>
  <c r="H30" i="3" s="1"/>
  <c r="J30" i="3" s="1"/>
  <c r="G26" i="3"/>
  <c r="H26" i="3" s="1"/>
  <c r="J26" i="3" s="1"/>
  <c r="G28" i="3"/>
  <c r="H28" i="3" s="1"/>
  <c r="J28" i="3" s="1"/>
  <c r="G32" i="3"/>
  <c r="H32" i="3" s="1"/>
  <c r="J32" i="3" s="1"/>
  <c r="H5" i="3"/>
  <c r="I5" i="3" s="1"/>
  <c r="H6" i="3"/>
  <c r="I6" i="3" s="1"/>
  <c r="H10" i="3"/>
  <c r="I10" i="3" s="1"/>
  <c r="H9" i="3"/>
  <c r="I9" i="3" s="1"/>
  <c r="G25" i="2"/>
  <c r="H25" i="2" s="1"/>
  <c r="J25" i="2" s="1"/>
  <c r="C44" i="2" s="1"/>
  <c r="K30" i="7" l="1"/>
  <c r="B47" i="7"/>
  <c r="B48" i="7"/>
  <c r="K32" i="7"/>
  <c r="K38" i="7"/>
  <c r="B50" i="7"/>
  <c r="K35" i="7"/>
  <c r="C49" i="7"/>
  <c r="B49" i="7"/>
  <c r="K34" i="7"/>
  <c r="K25" i="7"/>
  <c r="C44" i="7"/>
  <c r="B45" i="7"/>
  <c r="K26" i="7"/>
  <c r="C48" i="7"/>
  <c r="K33" i="7"/>
  <c r="K29" i="7"/>
  <c r="C46" i="7"/>
  <c r="K28" i="7"/>
  <c r="B46" i="7"/>
  <c r="K37" i="7"/>
  <c r="K31" i="7"/>
  <c r="C47" i="7"/>
  <c r="K24" i="7"/>
  <c r="B44" i="7"/>
  <c r="B55" i="7" s="1"/>
  <c r="K36" i="7"/>
  <c r="C45" i="7"/>
  <c r="K27" i="7"/>
  <c r="K39" i="7"/>
  <c r="C50" i="7"/>
  <c r="K32" i="4"/>
  <c r="B48" i="4"/>
  <c r="B45" i="4"/>
  <c r="K26" i="4"/>
  <c r="K36" i="4"/>
  <c r="B49" i="4"/>
  <c r="K34" i="4"/>
  <c r="B44" i="4"/>
  <c r="B55" i="4" s="1"/>
  <c r="K24" i="4"/>
  <c r="B50" i="4"/>
  <c r="K38" i="4"/>
  <c r="K28" i="4"/>
  <c r="B46" i="4"/>
  <c r="C45" i="4"/>
  <c r="K27" i="4"/>
  <c r="C47" i="4"/>
  <c r="K31" i="4"/>
  <c r="C50" i="4"/>
  <c r="K39" i="4"/>
  <c r="C49" i="4"/>
  <c r="K35" i="4"/>
  <c r="C46" i="4"/>
  <c r="K29" i="4"/>
  <c r="K33" i="4"/>
  <c r="C48" i="4"/>
  <c r="K37" i="4"/>
  <c r="K30" i="4"/>
  <c r="B47" i="4"/>
  <c r="K25" i="4"/>
  <c r="C44" i="4"/>
  <c r="B46" i="2"/>
  <c r="K29" i="2"/>
  <c r="B49" i="2"/>
  <c r="B48" i="2"/>
  <c r="K33" i="2"/>
  <c r="C48" i="2"/>
  <c r="K38" i="2"/>
  <c r="B50" i="2"/>
  <c r="K31" i="2"/>
  <c r="C47" i="2"/>
  <c r="K37" i="2"/>
  <c r="K36" i="2"/>
  <c r="K27" i="2"/>
  <c r="C45" i="2"/>
  <c r="K39" i="2"/>
  <c r="C50" i="2"/>
  <c r="K26" i="2"/>
  <c r="B45" i="2"/>
  <c r="K25" i="2"/>
  <c r="K30" i="2"/>
  <c r="B47" i="2"/>
  <c r="K24" i="2"/>
  <c r="B44" i="2"/>
  <c r="B55" i="2" s="1"/>
  <c r="B44" i="3"/>
  <c r="K24" i="3"/>
  <c r="C50" i="3"/>
  <c r="K39" i="3"/>
  <c r="B50" i="3"/>
  <c r="K38" i="3"/>
  <c r="C44" i="3"/>
  <c r="K25" i="3"/>
  <c r="C49" i="3"/>
  <c r="K35" i="3"/>
  <c r="B49" i="3"/>
  <c r="K34" i="3"/>
  <c r="C48" i="3"/>
  <c r="K33" i="3"/>
  <c r="K36" i="3"/>
  <c r="B47" i="3"/>
  <c r="K30" i="3"/>
  <c r="B48" i="3"/>
  <c r="K32" i="3"/>
  <c r="C47" i="3"/>
  <c r="K31" i="3"/>
  <c r="K37" i="3"/>
  <c r="K28" i="3"/>
  <c r="B46" i="3"/>
  <c r="B45" i="3"/>
  <c r="K26" i="3"/>
  <c r="C45" i="3"/>
  <c r="K27" i="3"/>
  <c r="K29" i="3"/>
  <c r="C46" i="3"/>
  <c r="B55" i="3" l="1"/>
  <c r="C53" i="7"/>
  <c r="C54" i="7" s="1"/>
  <c r="C52" i="7"/>
  <c r="B53" i="7"/>
  <c r="B54" i="7" s="1"/>
  <c r="B52" i="7"/>
  <c r="C52" i="4"/>
  <c r="C53" i="4"/>
  <c r="C54" i="4" s="1"/>
  <c r="B53" i="4"/>
  <c r="B54" i="4" s="1"/>
  <c r="B52" i="4"/>
  <c r="B52" i="2"/>
  <c r="B53" i="2"/>
  <c r="B54" i="2" s="1"/>
  <c r="C53" i="2"/>
  <c r="C54" i="2" s="1"/>
  <c r="C52" i="2"/>
  <c r="C53" i="3"/>
  <c r="C54" i="3" s="1"/>
  <c r="C52" i="3"/>
  <c r="B53" i="3"/>
  <c r="B54" i="3" s="1"/>
  <c r="B52" i="3"/>
</calcChain>
</file>

<file path=xl/sharedStrings.xml><?xml version="1.0" encoding="utf-8"?>
<sst xmlns="http://schemas.openxmlformats.org/spreadsheetml/2006/main" count="1523" uniqueCount="78">
  <si>
    <t>Filename</t>
  </si>
  <si>
    <t>CONC UMOL</t>
  </si>
  <si>
    <t>Area</t>
  </si>
  <si>
    <t>area - blank</t>
  </si>
  <si>
    <t>ISTD Area</t>
  </si>
  <si>
    <t>Area Ratio</t>
  </si>
  <si>
    <t>ADJUSTED RATIO</t>
  </si>
  <si>
    <t>CONC FROM CURVE</t>
  </si>
  <si>
    <t>ACCURACY</t>
  </si>
  <si>
    <t>CONC FROM IS CURVE</t>
  </si>
  <si>
    <t>BSA0BLANK</t>
  </si>
  <si>
    <t>BSA0BLANKIS</t>
  </si>
  <si>
    <t>AA1</t>
  </si>
  <si>
    <t>AA2</t>
  </si>
  <si>
    <t>AA3</t>
  </si>
  <si>
    <t>AA4</t>
  </si>
  <si>
    <t>AA5</t>
  </si>
  <si>
    <t>AA6</t>
  </si>
  <si>
    <t>AA7</t>
  </si>
  <si>
    <t>AA8</t>
  </si>
  <si>
    <t>SLOPE</t>
  </si>
  <si>
    <t>SLOPE IS</t>
  </si>
  <si>
    <t>QCCONDITION1</t>
  </si>
  <si>
    <t>QCCONDITION2</t>
  </si>
  <si>
    <t>MEAN</t>
  </si>
  <si>
    <t>QCCONDITION3</t>
  </si>
  <si>
    <t>STD.DEV</t>
  </si>
  <si>
    <t>QCCONDITION4</t>
  </si>
  <si>
    <t>CV</t>
  </si>
  <si>
    <t>QCCONDITION5</t>
  </si>
  <si>
    <t>SAMPLE</t>
  </si>
  <si>
    <t>WEIGHT</t>
  </si>
  <si>
    <t>AREA</t>
  </si>
  <si>
    <t>IS AREA</t>
  </si>
  <si>
    <t>AREA RATIO</t>
  </si>
  <si>
    <t>CONCENTRATION FROM AREA RATIO</t>
  </si>
  <si>
    <t>Dilution factor</t>
  </si>
  <si>
    <t>weight (kg)</t>
  </si>
  <si>
    <t>umol/kg</t>
  </si>
  <si>
    <t>mmol/kg</t>
  </si>
  <si>
    <t>HB06_NT</t>
  </si>
  <si>
    <t>HB06_T</t>
  </si>
  <si>
    <t>HB10_NT</t>
  </si>
  <si>
    <t>HB10_T</t>
  </si>
  <si>
    <t>HB113_NT</t>
  </si>
  <si>
    <t>HB113_T</t>
  </si>
  <si>
    <t>HB121_NT</t>
  </si>
  <si>
    <t>HB121_T</t>
  </si>
  <si>
    <t>HB141_NT</t>
  </si>
  <si>
    <t>HB141_T</t>
  </si>
  <si>
    <t>HB16_NT</t>
  </si>
  <si>
    <t>HB16_T</t>
  </si>
  <si>
    <t>HB83_NT</t>
  </si>
  <si>
    <t>HB83_T</t>
  </si>
  <si>
    <t>HB86_NT</t>
  </si>
  <si>
    <t>HB86_T</t>
  </si>
  <si>
    <t>Sample</t>
  </si>
  <si>
    <t>NT</t>
  </si>
  <si>
    <t>T</t>
  </si>
  <si>
    <t>SD</t>
  </si>
  <si>
    <t>SEM</t>
  </si>
  <si>
    <t>t-test</t>
  </si>
  <si>
    <t>Above the calibration curve range that I used since I used a more linear section of the curve.</t>
  </si>
  <si>
    <t>Many area ratios are outside of the calibration curve range</t>
  </si>
  <si>
    <t>BSA1</t>
  </si>
  <si>
    <t>BSA2</t>
  </si>
  <si>
    <t>BSA3</t>
  </si>
  <si>
    <t>BSA4</t>
  </si>
  <si>
    <t>BSA5</t>
  </si>
  <si>
    <t>BSA6</t>
  </si>
  <si>
    <t>BSA7</t>
  </si>
  <si>
    <t>BSA8</t>
  </si>
  <si>
    <t>BSA9</t>
  </si>
  <si>
    <t>S/N = 0 so no peak</t>
  </si>
  <si>
    <t>low S/N</t>
  </si>
  <si>
    <t>all are below calibration curve range</t>
  </si>
  <si>
    <t>"Malonylcarnitine is a metabolite that accumulates with specific disruption of fatty-acid oxidation caused by the impaired entry of long-chain acylcarnitine esters into the mitochondria and failure of the mitochondrial respiratory chain at complex 11 and malonyl-CoA decarboxylase (EC 4.1.1.9) deficiency (OMIM: 248360 )." (www.hmdb.ca)</t>
  </si>
  <si>
    <t>These are outside of the calibration curve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</si>
</sst>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0"/>
    <numFmt numFmtId="167" formatCode="0.0000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8"/>
      <name val="Arial"/>
      <family val="2"/>
    </font>
    <font>
      <b/>
      <sz val="11"/>
      <name val="Calibri"/>
    </font>
    <font>
      <b/>
      <sz val="11"/>
      <color theme="1"/>
      <name val="Calibri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sz val="8"/>
      <name val="Times New Roman"/>
    </font>
    <font>
      <sz val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5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49" fontId="3" fillId="0" borderId="0" xfId="0" applyNumberFormat="1" applyFont="1" applyAlignment="1">
      <alignment horizontal="left"/>
    </xf>
    <xf numFmtId="0" fontId="4" fillId="0" borderId="0" xfId="0" applyFont="1"/>
    <xf numFmtId="2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/>
    <xf numFmtId="2" fontId="0" fillId="0" borderId="0" xfId="0" applyNumberFormat="1"/>
    <xf numFmtId="1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0" fillId="2" borderId="0" xfId="0" applyNumberFormat="1" applyFill="1"/>
    <xf numFmtId="2" fontId="0" fillId="2" borderId="0" xfId="0" applyNumberFormat="1" applyFill="1"/>
    <xf numFmtId="0" fontId="0" fillId="0" borderId="0" xfId="0" applyAlignment="1">
      <alignment horizontal="center"/>
    </xf>
    <xf numFmtId="165" fontId="0" fillId="0" borderId="0" xfId="0" applyNumberFormat="1"/>
    <xf numFmtId="164" fontId="3" fillId="0" borderId="0" xfId="0" applyNumberFormat="1" applyFont="1" applyAlignment="1">
      <alignment horizontal="right"/>
    </xf>
    <xf numFmtId="166" fontId="0" fillId="0" borderId="0" xfId="0" applyNumberFormat="1"/>
    <xf numFmtId="0" fontId="1" fillId="0" borderId="0" xfId="0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left"/>
    </xf>
    <xf numFmtId="1" fontId="1" fillId="0" borderId="0" xfId="0" applyNumberFormat="1" applyFont="1"/>
    <xf numFmtId="164" fontId="1" fillId="0" borderId="0" xfId="0" applyNumberFormat="1" applyFont="1"/>
    <xf numFmtId="0" fontId="7" fillId="0" borderId="0" xfId="0" applyFont="1"/>
    <xf numFmtId="49" fontId="0" fillId="0" borderId="0" xfId="0" applyNumberFormat="1"/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0" xfId="0" applyFont="1"/>
    <xf numFmtId="0" fontId="1" fillId="2" borderId="0" xfId="0" applyFont="1" applyFill="1"/>
    <xf numFmtId="165" fontId="1" fillId="2" borderId="0" xfId="0" applyNumberFormat="1" applyFont="1" applyFill="1"/>
    <xf numFmtId="165" fontId="1" fillId="0" borderId="0" xfId="0" applyNumberFormat="1" applyFont="1"/>
    <xf numFmtId="0" fontId="1" fillId="3" borderId="0" xfId="0" applyFont="1" applyFill="1"/>
    <xf numFmtId="165" fontId="1" fillId="3" borderId="0" xfId="0" applyNumberFormat="1" applyFont="1" applyFill="1"/>
    <xf numFmtId="49" fontId="5" fillId="0" borderId="1" xfId="0" applyNumberFormat="1" applyFont="1" applyBorder="1" applyAlignment="1">
      <alignment horizontal="left"/>
    </xf>
    <xf numFmtId="0" fontId="6" fillId="0" borderId="1" xfId="0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11" fillId="0" borderId="0" xfId="0" applyFont="1"/>
    <xf numFmtId="164" fontId="12" fillId="0" borderId="0" xfId="0" applyNumberFormat="1" applyFont="1" applyAlignment="1">
      <alignment horizontal="right"/>
    </xf>
    <xf numFmtId="1" fontId="3" fillId="0" borderId="0" xfId="2" applyNumberFormat="1" applyFont="1" applyAlignment="1">
      <alignment horizontal="right"/>
    </xf>
    <xf numFmtId="165" fontId="14" fillId="0" borderId="0" xfId="0" applyNumberFormat="1" applyFont="1"/>
    <xf numFmtId="0" fontId="15" fillId="0" borderId="0" xfId="0" applyFont="1"/>
    <xf numFmtId="1" fontId="3" fillId="0" borderId="0" xfId="1" applyNumberFormat="1" applyFont="1" applyAlignment="1">
      <alignment horizontal="right"/>
    </xf>
    <xf numFmtId="0" fontId="16" fillId="0" borderId="0" xfId="0" applyFont="1"/>
    <xf numFmtId="164" fontId="4" fillId="0" borderId="0" xfId="0" applyNumberFormat="1" applyFont="1"/>
    <xf numFmtId="167" fontId="4" fillId="0" borderId="0" xfId="0" applyNumberFormat="1" applyFont="1"/>
    <xf numFmtId="1" fontId="12" fillId="0" borderId="0" xfId="2" applyNumberFormat="1" applyFont="1" applyAlignment="1">
      <alignment horizontal="right"/>
    </xf>
    <xf numFmtId="0" fontId="17" fillId="0" borderId="0" xfId="0" applyFont="1"/>
    <xf numFmtId="0" fontId="18" fillId="0" borderId="0" xfId="3"/>
    <xf numFmtId="49" fontId="8" fillId="0" borderId="0" xfId="1" applyNumberFormat="1" applyFont="1" applyAlignment="1">
      <alignment horizontal="left"/>
    </xf>
    <xf numFmtId="0" fontId="19" fillId="0" borderId="0" xfId="0" applyFont="1"/>
    <xf numFmtId="1" fontId="8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" fontId="0" fillId="0" borderId="0" xfId="0" applyNumberFormat="1"/>
    <xf numFmtId="164" fontId="0" fillId="0" borderId="0" xfId="0" applyNumberFormat="1"/>
    <xf numFmtId="0" fontId="0" fillId="0" borderId="2" xfId="0" applyBorder="1"/>
    <xf numFmtId="0" fontId="14" fillId="0" borderId="0" xfId="0" applyFont="1"/>
    <xf numFmtId="164" fontId="20" fillId="0" borderId="0" xfId="0" applyNumberFormat="1" applyFont="1" applyAlignment="1">
      <alignment horizontal="right"/>
    </xf>
    <xf numFmtId="165" fontId="21" fillId="0" borderId="0" xfId="0" applyNumberFormat="1" applyFont="1"/>
    <xf numFmtId="165" fontId="22" fillId="0" borderId="0" xfId="0" applyNumberFormat="1" applyFont="1"/>
    <xf numFmtId="0" fontId="23" fillId="0" borderId="0" xfId="0" applyFont="1"/>
    <xf numFmtId="0" fontId="22" fillId="0" borderId="0" xfId="0" applyFont="1"/>
    <xf numFmtId="165" fontId="24" fillId="0" borderId="1" xfId="0" applyNumberFormat="1" applyFont="1" applyBorder="1"/>
  </cellXfs>
  <cellStyles count="4">
    <cellStyle name="Hyperlink" xfId="3" builtinId="8"/>
    <cellStyle name="Normal" xfId="0" builtinId="0"/>
    <cellStyle name="Normal 2" xfId="1" xr:uid="{3AE1B2AB-CCA3-4DD2-9384-AA2295B57B29}"/>
    <cellStyle name="Normal 3" xfId="2" xr:uid="{64877248-2C65-4A6D-B4BE-959635C20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LYSINE!$B$4:$B$11</c:f>
              <c:numCache>
                <c:formatCode>0.0</c:formatCode>
                <c:ptCount val="8"/>
                <c:pt idx="0">
                  <c:v>0.68399452804377603</c:v>
                </c:pt>
                <c:pt idx="1">
                  <c:v>1.3679890560875518</c:v>
                </c:pt>
                <c:pt idx="2">
                  <c:v>6.8399452804377585</c:v>
                </c:pt>
                <c:pt idx="3">
                  <c:v>17.099863201094397</c:v>
                </c:pt>
                <c:pt idx="4">
                  <c:v>34.199726402188794</c:v>
                </c:pt>
                <c:pt idx="5">
                  <c:v>68.399452804377589</c:v>
                </c:pt>
                <c:pt idx="6">
                  <c:v>170.99863201094396</c:v>
                </c:pt>
                <c:pt idx="7">
                  <c:v>341.99726402188793</c:v>
                </c:pt>
              </c:numCache>
            </c:numRef>
          </c:xVal>
          <c:yVal>
            <c:numRef>
              <c:f>LYSINE!$D$4:$D$11</c:f>
              <c:numCache>
                <c:formatCode>0</c:formatCode>
                <c:ptCount val="8"/>
                <c:pt idx="0">
                  <c:v>2525174.1118455399</c:v>
                </c:pt>
                <c:pt idx="1">
                  <c:v>4039619.0868667397</c:v>
                </c:pt>
                <c:pt idx="2">
                  <c:v>19912765.572270881</c:v>
                </c:pt>
                <c:pt idx="3">
                  <c:v>54413804.721825786</c:v>
                </c:pt>
                <c:pt idx="4">
                  <c:v>144038004.31290978</c:v>
                </c:pt>
                <c:pt idx="5">
                  <c:v>308872269.44908375</c:v>
                </c:pt>
                <c:pt idx="6">
                  <c:v>689168971.03587782</c:v>
                </c:pt>
                <c:pt idx="7">
                  <c:v>1501086232.3089178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5E-4564-8641-3C4C5265D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L-Lysine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LYSINE!$B$53:$C$53</c:f>
                <c:numCache>
                  <c:formatCode>0.0</c:formatCode>
                  <c:ptCount val="2"/>
                  <c:pt idx="0">
                    <c:v>549.74029105160002</c:v>
                  </c:pt>
                  <c:pt idx="1">
                    <c:v>640.71881319756483</c:v>
                  </c:pt>
                </c:numCache>
              </c:numRef>
            </c:plus>
            <c:minus>
              <c:numRef>
                <c:f>LYSINE!$B$53:$C$53</c:f>
                <c:numCache>
                  <c:formatCode>0.0</c:formatCode>
                  <c:ptCount val="2"/>
                  <c:pt idx="0">
                    <c:v>549.74029105160002</c:v>
                  </c:pt>
                  <c:pt idx="1">
                    <c:v>640.71881319756483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LYSINE!$B$51:$C$51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LYSINE!$B$52:$C$52</c:f>
              <c:numCache>
                <c:formatCode>0.0</c:formatCode>
                <c:ptCount val="2"/>
                <c:pt idx="0">
                  <c:v>1240.464034219664</c:v>
                </c:pt>
                <c:pt idx="1">
                  <c:v>1229.3626372283632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72-47F3-B2E5-9DCAFD813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lysine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SERINE!$B$4:$B$11</c:f>
              <c:numCache>
                <c:formatCode>0.0</c:formatCode>
                <c:ptCount val="8"/>
                <c:pt idx="0">
                  <c:v>0.95147478591817303</c:v>
                </c:pt>
                <c:pt idx="1">
                  <c:v>1.9029495718363461</c:v>
                </c:pt>
                <c:pt idx="2">
                  <c:v>9.51474785918173</c:v>
                </c:pt>
                <c:pt idx="3">
                  <c:v>23.786869647954326</c:v>
                </c:pt>
                <c:pt idx="4">
                  <c:v>47.573739295908652</c:v>
                </c:pt>
                <c:pt idx="5">
                  <c:v>95.147478591817304</c:v>
                </c:pt>
                <c:pt idx="6">
                  <c:v>237.86869647954327</c:v>
                </c:pt>
                <c:pt idx="7">
                  <c:v>475.73739295908655</c:v>
                </c:pt>
              </c:numCache>
            </c:numRef>
          </c:xVal>
          <c:yVal>
            <c:numRef>
              <c:f>SERINE!$D$4:$D$11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3346546.93952777</c:v>
                </c:pt>
                <c:pt idx="3">
                  <c:v>5543561.5503740702</c:v>
                </c:pt>
                <c:pt idx="4">
                  <c:v>15693046.975507099</c:v>
                </c:pt>
                <c:pt idx="5">
                  <c:v>22381190.148743801</c:v>
                </c:pt>
                <c:pt idx="6">
                  <c:v>54262716.150727302</c:v>
                </c:pt>
                <c:pt idx="7">
                  <c:v>118815709.962402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3F-41D0-86F4-EA02FCF33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L-Serine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SERINE!$B$53:$C$53</c:f>
                <c:numCache>
                  <c:formatCode>0.0</c:formatCode>
                  <c:ptCount val="2"/>
                  <c:pt idx="0">
                    <c:v>656.11681913623568</c:v>
                  </c:pt>
                  <c:pt idx="1">
                    <c:v>903.75693682416818</c:v>
                  </c:pt>
                </c:numCache>
              </c:numRef>
            </c:plus>
            <c:minus>
              <c:numRef>
                <c:f>SERINE!$B$53:$C$53</c:f>
                <c:numCache>
                  <c:formatCode>0.0</c:formatCode>
                  <c:ptCount val="2"/>
                  <c:pt idx="0">
                    <c:v>656.11681913623568</c:v>
                  </c:pt>
                  <c:pt idx="1">
                    <c:v>903.75693682416818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SERINE!$B$51:$C$51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SERINE!$B$52:$C$52</c:f>
              <c:numCache>
                <c:formatCode>0.0</c:formatCode>
                <c:ptCount val="2"/>
                <c:pt idx="0">
                  <c:v>2473.0777182084607</c:v>
                </c:pt>
                <c:pt idx="1">
                  <c:v>1914.4729474601102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BC-4C0F-AD16-82C0B84B5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serine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THREON!$B$4:$B$11</c:f>
              <c:numCache>
                <c:formatCode>0.0</c:formatCode>
                <c:ptCount val="8"/>
                <c:pt idx="0">
                  <c:v>0.83963056255247692</c:v>
                </c:pt>
                <c:pt idx="1">
                  <c:v>1.6792611251049538</c:v>
                </c:pt>
                <c:pt idx="2">
                  <c:v>8.3963056255247697</c:v>
                </c:pt>
                <c:pt idx="3">
                  <c:v>20.990764063811923</c:v>
                </c:pt>
                <c:pt idx="4">
                  <c:v>41.981528127623847</c:v>
                </c:pt>
                <c:pt idx="5">
                  <c:v>83.963056255247693</c:v>
                </c:pt>
                <c:pt idx="6">
                  <c:v>209.90764063811923</c:v>
                </c:pt>
                <c:pt idx="7">
                  <c:v>419.81528127623847</c:v>
                </c:pt>
              </c:numCache>
            </c:numRef>
          </c:xVal>
          <c:yVal>
            <c:numRef>
              <c:f>THREON!$G$4:$G$11</c:f>
              <c:numCache>
                <c:formatCode>0.00</c:formatCode>
                <c:ptCount val="8"/>
                <c:pt idx="0">
                  <c:v>5.7488422299436244E-2</c:v>
                </c:pt>
                <c:pt idx="1">
                  <c:v>0.15299910887645357</c:v>
                </c:pt>
                <c:pt idx="2">
                  <c:v>0.81480406218400525</c:v>
                </c:pt>
                <c:pt idx="3">
                  <c:v>1.7791105341454396</c:v>
                </c:pt>
                <c:pt idx="4">
                  <c:v>2.9422944780999818</c:v>
                </c:pt>
                <c:pt idx="5">
                  <c:v>4.2316548758770924</c:v>
                </c:pt>
                <c:pt idx="6">
                  <c:v>10.687136756662129</c:v>
                </c:pt>
                <c:pt idx="7">
                  <c:v>21.478173828491787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8-47F1-82E1-245E6FBED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L-Threonine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THREON!$B$53:$C$53</c:f>
                <c:numCache>
                  <c:formatCode>0.0</c:formatCode>
                  <c:ptCount val="2"/>
                  <c:pt idx="0">
                    <c:v>146.77063461526993</c:v>
                  </c:pt>
                  <c:pt idx="1">
                    <c:v>290.73512091284022</c:v>
                  </c:pt>
                </c:numCache>
              </c:numRef>
            </c:plus>
            <c:minus>
              <c:numRef>
                <c:f>THREON!$B$53:$C$53</c:f>
                <c:numCache>
                  <c:formatCode>0.0</c:formatCode>
                  <c:ptCount val="2"/>
                  <c:pt idx="0">
                    <c:v>146.77063461526993</c:v>
                  </c:pt>
                  <c:pt idx="1">
                    <c:v>290.73512091284022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THREON!$B$51:$C$51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THREON!$B$52:$C$52</c:f>
              <c:numCache>
                <c:formatCode>0.0</c:formatCode>
                <c:ptCount val="2"/>
                <c:pt idx="0">
                  <c:v>558.24932595182611</c:v>
                </c:pt>
                <c:pt idx="1">
                  <c:v>620.46020421293645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41-4CEF-9E10-4D1997E4B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threonine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TYROSINE!$B$4:$B$11</c:f>
              <c:numCache>
                <c:formatCode>0.0</c:formatCode>
                <c:ptCount val="8"/>
                <c:pt idx="0">
                  <c:v>0.55187637969094927</c:v>
                </c:pt>
                <c:pt idx="1">
                  <c:v>1.1037527593818985</c:v>
                </c:pt>
                <c:pt idx="2">
                  <c:v>5.5187637969094929</c:v>
                </c:pt>
                <c:pt idx="3">
                  <c:v>13.796909492273732</c:v>
                </c:pt>
                <c:pt idx="4">
                  <c:v>27.593818984547465</c:v>
                </c:pt>
                <c:pt idx="5">
                  <c:v>55.187637969094929</c:v>
                </c:pt>
                <c:pt idx="6">
                  <c:v>137.96909492273733</c:v>
                </c:pt>
                <c:pt idx="7">
                  <c:v>275.93818984547465</c:v>
                </c:pt>
              </c:numCache>
            </c:numRef>
          </c:xVal>
          <c:yVal>
            <c:numRef>
              <c:f>TYROSINE!$D$4:$D$11</c:f>
              <c:numCache>
                <c:formatCode>0</c:formatCode>
                <c:ptCount val="8"/>
                <c:pt idx="0">
                  <c:v>152387.89640825498</c:v>
                </c:pt>
                <c:pt idx="1">
                  <c:v>456825.54172120197</c:v>
                </c:pt>
                <c:pt idx="2">
                  <c:v>2499373.6194271441</c:v>
                </c:pt>
                <c:pt idx="3">
                  <c:v>5455325.823982304</c:v>
                </c:pt>
                <c:pt idx="4">
                  <c:v>13210919.459183834</c:v>
                </c:pt>
                <c:pt idx="5">
                  <c:v>82479071.895225629</c:v>
                </c:pt>
                <c:pt idx="6">
                  <c:v>175672450.97556162</c:v>
                </c:pt>
                <c:pt idx="7">
                  <c:v>373904384.80713564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7A-427C-BC0C-3E5D53A2D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L-Tyrosine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TYROSINE!$B$53:$C$53</c:f>
                <c:numCache>
                  <c:formatCode>0.0</c:formatCode>
                  <c:ptCount val="2"/>
                  <c:pt idx="0">
                    <c:v>193.89340747856545</c:v>
                  </c:pt>
                  <c:pt idx="1">
                    <c:v>433.33127922456902</c:v>
                  </c:pt>
                </c:numCache>
              </c:numRef>
            </c:plus>
            <c:minus>
              <c:numRef>
                <c:f>TYROSINE!$B$53:$C$53</c:f>
                <c:numCache>
                  <c:formatCode>0.0</c:formatCode>
                  <c:ptCount val="2"/>
                  <c:pt idx="0">
                    <c:v>193.89340747856545</c:v>
                  </c:pt>
                  <c:pt idx="1">
                    <c:v>433.33127922456902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TYROSINE!$B$51:$C$51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TYROSINE!$B$52:$C$52</c:f>
              <c:numCache>
                <c:formatCode>0.0</c:formatCode>
                <c:ptCount val="2"/>
                <c:pt idx="0">
                  <c:v>479.63131547428821</c:v>
                </c:pt>
                <c:pt idx="1">
                  <c:v>772.9734751602191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C-4542-8A89-9BE677A57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tyrosine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TYRPTO!$B$4:$B$11</c:f>
              <c:numCache>
                <c:formatCode>0.0</c:formatCode>
                <c:ptCount val="8"/>
                <c:pt idx="0">
                  <c:v>0.48971596474045054</c:v>
                </c:pt>
                <c:pt idx="1">
                  <c:v>0.97943192948090119</c:v>
                </c:pt>
                <c:pt idx="2">
                  <c:v>4.8971596474045054</c:v>
                </c:pt>
                <c:pt idx="3">
                  <c:v>12.242899118511264</c:v>
                </c:pt>
                <c:pt idx="4">
                  <c:v>24.485798237022529</c:v>
                </c:pt>
                <c:pt idx="5">
                  <c:v>48.971596474045057</c:v>
                </c:pt>
                <c:pt idx="6">
                  <c:v>122.42899118511264</c:v>
                </c:pt>
                <c:pt idx="7">
                  <c:v>244.85798237022527</c:v>
                </c:pt>
              </c:numCache>
            </c:numRef>
          </c:xVal>
          <c:yVal>
            <c:numRef>
              <c:f>TYRPTO!$G$4:$G$11</c:f>
              <c:numCache>
                <c:formatCode>0.00</c:formatCode>
                <c:ptCount val="8"/>
                <c:pt idx="0">
                  <c:v>0.23123121236714247</c:v>
                </c:pt>
                <c:pt idx="1">
                  <c:v>0.46325017551564718</c:v>
                </c:pt>
                <c:pt idx="2">
                  <c:v>2.2034201784121143</c:v>
                </c:pt>
                <c:pt idx="3">
                  <c:v>5.9944520099703915</c:v>
                </c:pt>
                <c:pt idx="4">
                  <c:v>13.004565288247393</c:v>
                </c:pt>
                <c:pt idx="5">
                  <c:v>23.57881327647452</c:v>
                </c:pt>
                <c:pt idx="6">
                  <c:v>61.422230157289263</c:v>
                </c:pt>
                <c:pt idx="7">
                  <c:v>133.21828805599841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D2-4A08-B9A1-935A788E1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L-Tryptophan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TYRPTO!$B$53:$C$53</c:f>
                <c:numCache>
                  <c:formatCode>0.0</c:formatCode>
                  <c:ptCount val="2"/>
                  <c:pt idx="0">
                    <c:v>140.28501159054622</c:v>
                  </c:pt>
                  <c:pt idx="1">
                    <c:v>127.58397846228652</c:v>
                  </c:pt>
                </c:numCache>
              </c:numRef>
            </c:plus>
            <c:minus>
              <c:numRef>
                <c:f>TYRPTO!$B$53:$C$53</c:f>
                <c:numCache>
                  <c:formatCode>0.0</c:formatCode>
                  <c:ptCount val="2"/>
                  <c:pt idx="0">
                    <c:v>140.28501159054622</c:v>
                  </c:pt>
                  <c:pt idx="1">
                    <c:v>127.58397846228652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TYRPTO!$B$51:$C$51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TYRPTO!$B$52:$C$52</c:f>
              <c:numCache>
                <c:formatCode>0.0</c:formatCode>
                <c:ptCount val="2"/>
                <c:pt idx="0">
                  <c:v>361.38693104482138</c:v>
                </c:pt>
                <c:pt idx="1">
                  <c:v>234.9872910119293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F4-482A-86F3-565A1002A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tryptophan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METHI!$B$4:$B$11</c:f>
              <c:numCache>
                <c:formatCode>0.0</c:formatCode>
                <c:ptCount val="8"/>
                <c:pt idx="0">
                  <c:v>0.67024128686327089</c:v>
                </c:pt>
                <c:pt idx="1">
                  <c:v>1.3404825737265418</c:v>
                </c:pt>
                <c:pt idx="2">
                  <c:v>6.7024128686327087</c:v>
                </c:pt>
                <c:pt idx="3">
                  <c:v>16.756032171581772</c:v>
                </c:pt>
                <c:pt idx="4">
                  <c:v>33.512064343163544</c:v>
                </c:pt>
                <c:pt idx="5">
                  <c:v>67.024128686327089</c:v>
                </c:pt>
                <c:pt idx="6">
                  <c:v>167.56032171581771</c:v>
                </c:pt>
                <c:pt idx="7">
                  <c:v>335.12064343163541</c:v>
                </c:pt>
              </c:numCache>
            </c:numRef>
          </c:xVal>
          <c:yVal>
            <c:numRef>
              <c:f>METHI!$D$4:$D$11</c:f>
              <c:numCache>
                <c:formatCode>0</c:formatCode>
                <c:ptCount val="8"/>
                <c:pt idx="0">
                  <c:v>5835329.261599767</c:v>
                </c:pt>
                <c:pt idx="1">
                  <c:v>8424637.612014357</c:v>
                </c:pt>
                <c:pt idx="2">
                  <c:v>63610610.494115487</c:v>
                </c:pt>
                <c:pt idx="3">
                  <c:v>375527673.23439771</c:v>
                </c:pt>
                <c:pt idx="4">
                  <c:v>1460040190.9076505</c:v>
                </c:pt>
                <c:pt idx="5">
                  <c:v>3448674875.6743107</c:v>
                </c:pt>
                <c:pt idx="6">
                  <c:v>6680592811.6363211</c:v>
                </c:pt>
                <c:pt idx="7">
                  <c:v>13182473762.011211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91-4516-9E9C-04C44E08E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L-Methionine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METHI!$B$53:$C$53</c:f>
                <c:numCache>
                  <c:formatCode>0.0</c:formatCode>
                  <c:ptCount val="2"/>
                  <c:pt idx="0">
                    <c:v>192.96939341402913</c:v>
                  </c:pt>
                  <c:pt idx="1">
                    <c:v>289.91205654844589</c:v>
                  </c:pt>
                </c:numCache>
              </c:numRef>
            </c:plus>
            <c:minus>
              <c:numRef>
                <c:f>METHI!$B$53:$C$53</c:f>
                <c:numCache>
                  <c:formatCode>0.0</c:formatCode>
                  <c:ptCount val="2"/>
                  <c:pt idx="0">
                    <c:v>192.96939341402913</c:v>
                  </c:pt>
                  <c:pt idx="1">
                    <c:v>289.91205654844589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METHI!$B$51:$C$51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METHI!$B$52:$C$52</c:f>
              <c:numCache>
                <c:formatCode>0.0</c:formatCode>
                <c:ptCount val="2"/>
                <c:pt idx="0">
                  <c:v>295.30722777320216</c:v>
                </c:pt>
                <c:pt idx="1">
                  <c:v>503.46470792975498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6-47A7-80D4-639EB9DBB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methionine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PROLINE!$B$4:$B$11</c:f>
              <c:numCache>
                <c:formatCode>0.0</c:formatCode>
                <c:ptCount val="8"/>
                <c:pt idx="0">
                  <c:v>0.86880973066898337</c:v>
                </c:pt>
                <c:pt idx="1">
                  <c:v>1.7376194613379667</c:v>
                </c:pt>
                <c:pt idx="2">
                  <c:v>8.6880973066898335</c:v>
                </c:pt>
                <c:pt idx="3">
                  <c:v>21.720243266724584</c:v>
                </c:pt>
                <c:pt idx="4">
                  <c:v>43.440486533449167</c:v>
                </c:pt>
                <c:pt idx="5">
                  <c:v>86.880973066898335</c:v>
                </c:pt>
                <c:pt idx="6">
                  <c:v>217.20243266724583</c:v>
                </c:pt>
                <c:pt idx="7">
                  <c:v>434.40486533449166</c:v>
                </c:pt>
              </c:numCache>
            </c:numRef>
          </c:xVal>
          <c:yVal>
            <c:numRef>
              <c:f>PROLINE!$D$4:$D$11</c:f>
              <c:numCache>
                <c:formatCode>0</c:formatCode>
                <c:ptCount val="8"/>
                <c:pt idx="0">
                  <c:v>2132519.7680658731</c:v>
                </c:pt>
                <c:pt idx="1">
                  <c:v>4551340.9562363829</c:v>
                </c:pt>
                <c:pt idx="2">
                  <c:v>20223058.831039075</c:v>
                </c:pt>
                <c:pt idx="3">
                  <c:v>44642607.671173871</c:v>
                </c:pt>
                <c:pt idx="4">
                  <c:v>94390655.893698871</c:v>
                </c:pt>
                <c:pt idx="5">
                  <c:v>184340785.57567897</c:v>
                </c:pt>
                <c:pt idx="6">
                  <c:v>357078283.54102701</c:v>
                </c:pt>
                <c:pt idx="7">
                  <c:v>733262559.50742698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E1-40F1-97AE-0DD7CC31A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L-Proline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PROLINE!$B$53:$C$53</c:f>
                <c:numCache>
                  <c:formatCode>0.0</c:formatCode>
                  <c:ptCount val="2"/>
                  <c:pt idx="0">
                    <c:v>525.24101045702037</c:v>
                  </c:pt>
                  <c:pt idx="1">
                    <c:v>2409.5859256305389</c:v>
                  </c:pt>
                </c:numCache>
              </c:numRef>
            </c:plus>
            <c:minus>
              <c:numRef>
                <c:f>PROLINE!$B$53:$C$53</c:f>
                <c:numCache>
                  <c:formatCode>0.0</c:formatCode>
                  <c:ptCount val="2"/>
                  <c:pt idx="0">
                    <c:v>525.24101045702037</c:v>
                  </c:pt>
                  <c:pt idx="1">
                    <c:v>2409.5859256305389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PROLINE!$B$51:$C$51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PROLINE!$B$52:$C$52</c:f>
              <c:numCache>
                <c:formatCode>0.0</c:formatCode>
                <c:ptCount val="2"/>
                <c:pt idx="0">
                  <c:v>1640.0859930437146</c:v>
                </c:pt>
                <c:pt idx="1">
                  <c:v>2219.9263130068712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B5-446D-AE77-0B772992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proline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'GLUT ACID'!$B$4:$B$11</c:f>
              <c:numCache>
                <c:formatCode>0.0</c:formatCode>
                <c:ptCount val="8"/>
                <c:pt idx="0">
                  <c:v>0.67980965329707688</c:v>
                </c:pt>
                <c:pt idx="1">
                  <c:v>1.3596193065941538</c:v>
                </c:pt>
                <c:pt idx="2">
                  <c:v>6.798096532970769</c:v>
                </c:pt>
                <c:pt idx="3">
                  <c:v>16.995241332426922</c:v>
                </c:pt>
                <c:pt idx="4">
                  <c:v>33.990482664853843</c:v>
                </c:pt>
                <c:pt idx="5">
                  <c:v>67.980965329707686</c:v>
                </c:pt>
                <c:pt idx="6">
                  <c:v>169.9524133242692</c:v>
                </c:pt>
                <c:pt idx="7">
                  <c:v>339.9048266485384</c:v>
                </c:pt>
              </c:numCache>
            </c:numRef>
          </c:xVal>
          <c:yVal>
            <c:numRef>
              <c:f>'GLUT ACID'!$G$4:$G$11</c:f>
              <c:numCache>
                <c:formatCode>0.00</c:formatCode>
                <c:ptCount val="8"/>
                <c:pt idx="0">
                  <c:v>0.21714354091794172</c:v>
                </c:pt>
                <c:pt idx="1">
                  <c:v>0.56805035257233294</c:v>
                </c:pt>
                <c:pt idx="2">
                  <c:v>2.4095218815207797</c:v>
                </c:pt>
                <c:pt idx="3">
                  <c:v>4.4350601207810856</c:v>
                </c:pt>
                <c:pt idx="4">
                  <c:v>7.1862592115406212</c:v>
                </c:pt>
                <c:pt idx="5">
                  <c:v>11.899764968848386</c:v>
                </c:pt>
                <c:pt idx="6">
                  <c:v>27.652857913858025</c:v>
                </c:pt>
                <c:pt idx="7">
                  <c:v>56.336922536035956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05-43F3-AA43-6A8DDD3B9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L-Glutamate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'GLUT ACID'!$B$53:$C$53</c:f>
                <c:numCache>
                  <c:formatCode>0.0</c:formatCode>
                  <c:ptCount val="2"/>
                  <c:pt idx="0">
                    <c:v>1466.2569679709959</c:v>
                  </c:pt>
                  <c:pt idx="1">
                    <c:v>1890.4920487680213</c:v>
                  </c:pt>
                </c:numCache>
              </c:numRef>
            </c:plus>
            <c:minus>
              <c:numRef>
                <c:f>'GLUT ACID'!$B$53:$C$53</c:f>
                <c:numCache>
                  <c:formatCode>0.0</c:formatCode>
                  <c:ptCount val="2"/>
                  <c:pt idx="0">
                    <c:v>1466.2569679709959</c:v>
                  </c:pt>
                  <c:pt idx="1">
                    <c:v>1890.4920487680213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'GLUT ACID'!$B$51:$C$51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'GLUT ACID'!$B$52:$C$52</c:f>
              <c:numCache>
                <c:formatCode>0.0</c:formatCode>
                <c:ptCount val="2"/>
                <c:pt idx="0">
                  <c:v>5907.5546663187069</c:v>
                </c:pt>
                <c:pt idx="1">
                  <c:v>6226.089721459728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5-4474-9515-779013408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glutamate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GLUTAMINE!$B$4:$B$11</c:f>
              <c:numCache>
                <c:formatCode>0.0</c:formatCode>
                <c:ptCount val="8"/>
                <c:pt idx="0">
                  <c:v>0.68399452804377581</c:v>
                </c:pt>
                <c:pt idx="1">
                  <c:v>1.3679890560875518</c:v>
                </c:pt>
                <c:pt idx="2">
                  <c:v>6.8399452804377585</c:v>
                </c:pt>
                <c:pt idx="3">
                  <c:v>17.099863201094397</c:v>
                </c:pt>
                <c:pt idx="4">
                  <c:v>34.199726402188794</c:v>
                </c:pt>
                <c:pt idx="5">
                  <c:v>68.399452804377589</c:v>
                </c:pt>
                <c:pt idx="6">
                  <c:v>170.99863201094396</c:v>
                </c:pt>
                <c:pt idx="7">
                  <c:v>341.99726402188793</c:v>
                </c:pt>
              </c:numCache>
            </c:numRef>
          </c:xVal>
          <c:yVal>
            <c:numRef>
              <c:f>GLUTAMINE!$G$4:$G$11</c:f>
              <c:numCache>
                <c:formatCode>0.00</c:formatCode>
                <c:ptCount val="8"/>
                <c:pt idx="0">
                  <c:v>0.3722036154293023</c:v>
                </c:pt>
                <c:pt idx="1">
                  <c:v>0.99506691852636941</c:v>
                </c:pt>
                <c:pt idx="2">
                  <c:v>5.1818146599351778</c:v>
                </c:pt>
                <c:pt idx="3">
                  <c:v>14.36454511659611</c:v>
                </c:pt>
                <c:pt idx="4">
                  <c:v>35.671970233329461</c:v>
                </c:pt>
                <c:pt idx="5">
                  <c:v>65.3386856020538</c:v>
                </c:pt>
                <c:pt idx="6">
                  <c:v>172.49217162048618</c:v>
                </c:pt>
                <c:pt idx="7">
                  <c:v>283.09607422841992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BC-4A84-B8CA-10C5BCB2B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L-Glutamine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GLUTAMINE!$B$53:$C$53</c:f>
                <c:numCache>
                  <c:formatCode>0.0</c:formatCode>
                  <c:ptCount val="2"/>
                  <c:pt idx="0">
                    <c:v>1312.5470860514736</c:v>
                  </c:pt>
                  <c:pt idx="1">
                    <c:v>1575.872309360142</c:v>
                  </c:pt>
                </c:numCache>
              </c:numRef>
            </c:plus>
            <c:minus>
              <c:numRef>
                <c:f>GLUTAMINE!$B$53:$C$53</c:f>
                <c:numCache>
                  <c:formatCode>0.0</c:formatCode>
                  <c:ptCount val="2"/>
                  <c:pt idx="0">
                    <c:v>1312.5470860514736</c:v>
                  </c:pt>
                  <c:pt idx="1">
                    <c:v>1575.872309360142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GLUTAMINE!$B$51:$C$51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GLUTAMINE!$B$52:$C$52</c:f>
              <c:numCache>
                <c:formatCode>0.0</c:formatCode>
                <c:ptCount val="2"/>
                <c:pt idx="0">
                  <c:v>3489.4795067915611</c:v>
                </c:pt>
                <c:pt idx="1">
                  <c:v>3135.4600605632804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2D-422A-B283-68EAFA135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glutamine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ASPARG!$B$4:$B$11</c:f>
              <c:numCache>
                <c:formatCode>0.0</c:formatCode>
                <c:ptCount val="8"/>
                <c:pt idx="0">
                  <c:v>0.75700227100681317</c:v>
                </c:pt>
                <c:pt idx="1">
                  <c:v>1.5140045420136263</c:v>
                </c:pt>
                <c:pt idx="2">
                  <c:v>7.5700227100681321</c:v>
                </c:pt>
                <c:pt idx="3">
                  <c:v>18.925056775170329</c:v>
                </c:pt>
                <c:pt idx="4">
                  <c:v>37.850113550340659</c:v>
                </c:pt>
                <c:pt idx="5">
                  <c:v>75.700227100681317</c:v>
                </c:pt>
                <c:pt idx="6">
                  <c:v>189.2505677517033</c:v>
                </c:pt>
                <c:pt idx="7">
                  <c:v>378.5011355034066</c:v>
                </c:pt>
              </c:numCache>
            </c:numRef>
          </c:xVal>
          <c:yVal>
            <c:numRef>
              <c:f>ASPARG!$G$4:$G$11</c:f>
              <c:numCache>
                <c:formatCode>0.00</c:formatCode>
                <c:ptCount val="8"/>
                <c:pt idx="0">
                  <c:v>8.4112425697519103E-2</c:v>
                </c:pt>
                <c:pt idx="1">
                  <c:v>0.22562570191790426</c:v>
                </c:pt>
                <c:pt idx="2">
                  <c:v>1.1534871010958931</c:v>
                </c:pt>
                <c:pt idx="3">
                  <c:v>2.7005236943318329</c:v>
                </c:pt>
                <c:pt idx="4">
                  <c:v>6.1750337906044033</c:v>
                </c:pt>
                <c:pt idx="5">
                  <c:v>10.849747786091127</c:v>
                </c:pt>
                <c:pt idx="6">
                  <c:v>30.189869950775627</c:v>
                </c:pt>
                <c:pt idx="7">
                  <c:v>62.923605075751219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98-4538-A1B2-6C2427A1E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L-Asparagine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ASPARG!$B$53:$C$53</c:f>
                <c:numCache>
                  <c:formatCode>0.0</c:formatCode>
                  <c:ptCount val="2"/>
                  <c:pt idx="0">
                    <c:v>342.25297233378598</c:v>
                  </c:pt>
                  <c:pt idx="1">
                    <c:v>254.33105981473363</c:v>
                  </c:pt>
                </c:numCache>
              </c:numRef>
            </c:plus>
            <c:minus>
              <c:numRef>
                <c:f>ASPARG!$B$53:$C$53</c:f>
                <c:numCache>
                  <c:formatCode>0.0</c:formatCode>
                  <c:ptCount val="2"/>
                  <c:pt idx="0">
                    <c:v>342.25297233378598</c:v>
                  </c:pt>
                  <c:pt idx="1">
                    <c:v>254.33105981473363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ASPARG!$B$51:$C$51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ASPARG!$B$52:$C$52</c:f>
              <c:numCache>
                <c:formatCode>0.0</c:formatCode>
                <c:ptCount val="2"/>
                <c:pt idx="0">
                  <c:v>657.64457509166334</c:v>
                </c:pt>
                <c:pt idx="1">
                  <c:v>371.72676722169035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C-4CEF-ADDD-A3C071BF1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asparagine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GLYCINE!$B$4:$B$11</c:f>
              <c:numCache>
                <c:formatCode>0.0</c:formatCode>
                <c:ptCount val="8"/>
                <c:pt idx="0">
                  <c:v>1.3315579227696408</c:v>
                </c:pt>
                <c:pt idx="1">
                  <c:v>2.6631158455392812</c:v>
                </c:pt>
                <c:pt idx="2">
                  <c:v>13.315579227696407</c:v>
                </c:pt>
                <c:pt idx="3">
                  <c:v>33.288948069241016</c:v>
                </c:pt>
                <c:pt idx="4">
                  <c:v>66.577896138482032</c:v>
                </c:pt>
                <c:pt idx="5">
                  <c:v>133.15579227696406</c:v>
                </c:pt>
                <c:pt idx="6">
                  <c:v>332.88948069241013</c:v>
                </c:pt>
                <c:pt idx="7">
                  <c:v>665.77896138482026</c:v>
                </c:pt>
              </c:numCache>
            </c:numRef>
          </c:xVal>
          <c:yVal>
            <c:numRef>
              <c:f>GLYCINE!$D$4:$D$11</c:f>
              <c:numCache>
                <c:formatCode>0</c:formatCode>
                <c:ptCount val="8"/>
                <c:pt idx="0">
                  <c:v>840612.92470437486</c:v>
                </c:pt>
                <c:pt idx="1">
                  <c:v>1657586.129644685</c:v>
                </c:pt>
                <c:pt idx="2">
                  <c:v>8390128.9483851045</c:v>
                </c:pt>
                <c:pt idx="3">
                  <c:v>19245876.386043765</c:v>
                </c:pt>
                <c:pt idx="4">
                  <c:v>47054430.590047166</c:v>
                </c:pt>
                <c:pt idx="5">
                  <c:v>58891947.025688469</c:v>
                </c:pt>
                <c:pt idx="6">
                  <c:v>145959300.54403847</c:v>
                </c:pt>
                <c:pt idx="7">
                  <c:v>294916037.2481935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D3-479D-820B-E6297EA8F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Glycine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GLYCINE!$B$53:$C$53</c:f>
                <c:numCache>
                  <c:formatCode>0.0</c:formatCode>
                  <c:ptCount val="2"/>
                  <c:pt idx="0">
                    <c:v>10414.501527982313</c:v>
                  </c:pt>
                  <c:pt idx="1">
                    <c:v>7331.7634763432934</c:v>
                  </c:pt>
                </c:numCache>
              </c:numRef>
            </c:plus>
            <c:minus>
              <c:numRef>
                <c:f>GLYCINE!$B$53:$C$53</c:f>
                <c:numCache>
                  <c:formatCode>0.0</c:formatCode>
                  <c:ptCount val="2"/>
                  <c:pt idx="0">
                    <c:v>10414.501527982313</c:v>
                  </c:pt>
                  <c:pt idx="1">
                    <c:v>7331.7634763432934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GLYCINE!$B$51:$C$51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GLYCINE!$B$52:$C$52</c:f>
              <c:numCache>
                <c:formatCode>0.0</c:formatCode>
                <c:ptCount val="2"/>
                <c:pt idx="0">
                  <c:v>25759.674250760687</c:v>
                </c:pt>
                <c:pt idx="1">
                  <c:v>14163.586908178035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4A-4B74-B615-45F32D43F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glycine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ARGININE!$B$4:$B$11</c:f>
              <c:numCache>
                <c:formatCode>0.0</c:formatCode>
                <c:ptCount val="8"/>
                <c:pt idx="0">
                  <c:v>0.57405281285878318</c:v>
                </c:pt>
                <c:pt idx="1">
                  <c:v>1.1481056257175661</c:v>
                </c:pt>
                <c:pt idx="2">
                  <c:v>5.7405281285878313</c:v>
                </c:pt>
                <c:pt idx="3">
                  <c:v>14.351320321469577</c:v>
                </c:pt>
                <c:pt idx="4">
                  <c:v>28.702640642939155</c:v>
                </c:pt>
                <c:pt idx="5">
                  <c:v>57.40528128587831</c:v>
                </c:pt>
                <c:pt idx="6">
                  <c:v>143.51320321469578</c:v>
                </c:pt>
                <c:pt idx="7">
                  <c:v>287.02640642939156</c:v>
                </c:pt>
              </c:numCache>
            </c:numRef>
          </c:xVal>
          <c:yVal>
            <c:numRef>
              <c:f>ARGININE!$D$4:$D$11</c:f>
              <c:numCache>
                <c:formatCode>0</c:formatCode>
                <c:ptCount val="8"/>
                <c:pt idx="0">
                  <c:v>10766856.4635932</c:v>
                </c:pt>
                <c:pt idx="1">
                  <c:v>23156824.737911798</c:v>
                </c:pt>
                <c:pt idx="2">
                  <c:v>100672967.1612206</c:v>
                </c:pt>
                <c:pt idx="3">
                  <c:v>215223898.11424559</c:v>
                </c:pt>
                <c:pt idx="4">
                  <c:v>479697421.14538258</c:v>
                </c:pt>
                <c:pt idx="5">
                  <c:v>924181654.2203846</c:v>
                </c:pt>
                <c:pt idx="6">
                  <c:v>1717910883.7505987</c:v>
                </c:pt>
                <c:pt idx="7">
                  <c:v>3323182264.348299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05-4FBA-9A66-FF35F9BD9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L-Arginine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ARGININE!$B$53:$C$53</c:f>
                <c:numCache>
                  <c:formatCode>0.0</c:formatCode>
                  <c:ptCount val="2"/>
                  <c:pt idx="0">
                    <c:v>7.2688432074295184</c:v>
                  </c:pt>
                  <c:pt idx="1">
                    <c:v>285.37417097048711</c:v>
                  </c:pt>
                </c:numCache>
              </c:numRef>
            </c:plus>
            <c:minus>
              <c:numRef>
                <c:f>ARGININE!$B$53:$C$53</c:f>
                <c:numCache>
                  <c:formatCode>0.0</c:formatCode>
                  <c:ptCount val="2"/>
                  <c:pt idx="0">
                    <c:v>7.2688432074295184</c:v>
                  </c:pt>
                  <c:pt idx="1">
                    <c:v>285.37417097048711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ARGININE!$B$51:$C$51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ARGININE!$B$52:$C$52</c:f>
              <c:numCache>
                <c:formatCode>0.0</c:formatCode>
                <c:ptCount val="2"/>
                <c:pt idx="0">
                  <c:v>24.757298730550897</c:v>
                </c:pt>
                <c:pt idx="1">
                  <c:v>282.01253512767306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6D-412B-B784-32AB0B13B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arginine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'ASPARTIC ACID'!$B$4:$B$11</c:f>
              <c:numCache>
                <c:formatCode>0.0</c:formatCode>
                <c:ptCount val="8"/>
                <c:pt idx="0">
                  <c:v>0.75131480090157776</c:v>
                </c:pt>
                <c:pt idx="1">
                  <c:v>1.5026296018031555</c:v>
                </c:pt>
                <c:pt idx="2">
                  <c:v>7.5131480090157776</c:v>
                </c:pt>
                <c:pt idx="3">
                  <c:v>18.782870022539445</c:v>
                </c:pt>
                <c:pt idx="4">
                  <c:v>37.56574004507889</c:v>
                </c:pt>
                <c:pt idx="5">
                  <c:v>75.13148009015778</c:v>
                </c:pt>
                <c:pt idx="6">
                  <c:v>187.82870022539444</c:v>
                </c:pt>
                <c:pt idx="7">
                  <c:v>375.65740045078888</c:v>
                </c:pt>
              </c:numCache>
            </c:numRef>
          </c:xVal>
          <c:yVal>
            <c:numRef>
              <c:f>'ASPARTIC ACID'!$D$4:$D$11</c:f>
              <c:numCache>
                <c:formatCode>0</c:formatCode>
                <c:ptCount val="8"/>
                <c:pt idx="0">
                  <c:v>27057260.359747931</c:v>
                </c:pt>
                <c:pt idx="1">
                  <c:v>57303524.244683228</c:v>
                </c:pt>
                <c:pt idx="2">
                  <c:v>241983483.97325772</c:v>
                </c:pt>
                <c:pt idx="3">
                  <c:v>444629871.58934975</c:v>
                </c:pt>
                <c:pt idx="4">
                  <c:v>735896930.78569674</c:v>
                </c:pt>
                <c:pt idx="5">
                  <c:v>1070301545.8014848</c:v>
                </c:pt>
                <c:pt idx="6">
                  <c:v>1540439447.1599247</c:v>
                </c:pt>
                <c:pt idx="7">
                  <c:v>2220847961.5557346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6-40FA-8811-6EC131B5B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L-Aspartic</a:t>
            </a:r>
            <a:r>
              <a:rPr lang="en-GB" baseline="0"/>
              <a:t> acid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'ASPARTIC ACID'!$B$53:$C$53</c:f>
                <c:numCache>
                  <c:formatCode>0.0</c:formatCode>
                  <c:ptCount val="2"/>
                  <c:pt idx="0">
                    <c:v>169.99971637570141</c:v>
                  </c:pt>
                  <c:pt idx="1">
                    <c:v>208.83026062171339</c:v>
                  </c:pt>
                </c:numCache>
              </c:numRef>
            </c:plus>
            <c:minus>
              <c:numRef>
                <c:f>'ASPARTIC ACID'!$B$53:$C$53</c:f>
                <c:numCache>
                  <c:formatCode>0.0</c:formatCode>
                  <c:ptCount val="2"/>
                  <c:pt idx="0">
                    <c:v>169.99971637570141</c:v>
                  </c:pt>
                  <c:pt idx="1">
                    <c:v>208.83026062171339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'ASPARTIC ACID'!$B$51:$C$51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'ASPARTIC ACID'!$B$52:$C$52</c:f>
              <c:numCache>
                <c:formatCode>0.0</c:formatCode>
                <c:ptCount val="2"/>
                <c:pt idx="0">
                  <c:v>548.99154844326972</c:v>
                </c:pt>
                <c:pt idx="1">
                  <c:v>766.60524814170446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7F-4C12-B77C-344436D7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aspartic</a:t>
                </a:r>
                <a:r>
                  <a:rPr lang="en-GB" baseline="0"/>
                  <a:t> acid</a:t>
                </a:r>
                <a:r>
                  <a:rPr lang="en-GB"/>
                  <a:t>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ALANINE!$B$4:$B$11</c:f>
              <c:numCache>
                <c:formatCode>0.0</c:formatCode>
                <c:ptCount val="8"/>
                <c:pt idx="0">
                  <c:v>1.122334455667789</c:v>
                </c:pt>
                <c:pt idx="1">
                  <c:v>2.244668911335578</c:v>
                </c:pt>
                <c:pt idx="2">
                  <c:v>11.22334455667789</c:v>
                </c:pt>
                <c:pt idx="3">
                  <c:v>28.058361391694724</c:v>
                </c:pt>
                <c:pt idx="4">
                  <c:v>56.116722783389449</c:v>
                </c:pt>
                <c:pt idx="5">
                  <c:v>112.2334455667789</c:v>
                </c:pt>
                <c:pt idx="6">
                  <c:v>280.58361391694723</c:v>
                </c:pt>
                <c:pt idx="7">
                  <c:v>561.16722783389446</c:v>
                </c:pt>
              </c:numCache>
            </c:numRef>
          </c:xVal>
          <c:yVal>
            <c:numRef>
              <c:f>ALANINE!$G$4:$G$11</c:f>
              <c:numCache>
                <c:formatCode>0.00</c:formatCode>
                <c:ptCount val="8"/>
                <c:pt idx="0">
                  <c:v>8.6065637025365974E-2</c:v>
                </c:pt>
                <c:pt idx="1">
                  <c:v>0.21444348611457789</c:v>
                </c:pt>
                <c:pt idx="2">
                  <c:v>1.2579405934628256</c:v>
                </c:pt>
                <c:pt idx="3">
                  <c:v>3.4570824693622071</c:v>
                </c:pt>
                <c:pt idx="4">
                  <c:v>7.6942753529077432</c:v>
                </c:pt>
                <c:pt idx="5">
                  <c:v>12.876882090152032</c:v>
                </c:pt>
                <c:pt idx="6">
                  <c:v>29.912507526441082</c:v>
                </c:pt>
                <c:pt idx="7">
                  <c:v>53.935209448184899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FB-4F7E-9066-148C8DE5C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L-Alanine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ALANINE!$B$53:$C$53</c:f>
                <c:numCache>
                  <c:formatCode>0.0</c:formatCode>
                  <c:ptCount val="2"/>
                  <c:pt idx="0">
                    <c:v>6401.4881400161639</c:v>
                  </c:pt>
                  <c:pt idx="1">
                    <c:v>3742.3008935653729</c:v>
                  </c:pt>
                </c:numCache>
              </c:numRef>
            </c:plus>
            <c:minus>
              <c:numRef>
                <c:f>ALANINE!$B$53:$C$53</c:f>
                <c:numCache>
                  <c:formatCode>0.0</c:formatCode>
                  <c:ptCount val="2"/>
                  <c:pt idx="0">
                    <c:v>6401.4881400161639</c:v>
                  </c:pt>
                  <c:pt idx="1">
                    <c:v>3742.3008935653729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[1]LEUCINE!$B$52:$C$52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ALANINE!$B$52:$C$52</c:f>
              <c:numCache>
                <c:formatCode>0.0</c:formatCode>
                <c:ptCount val="2"/>
                <c:pt idx="0">
                  <c:v>19391.609986533444</c:v>
                </c:pt>
                <c:pt idx="1">
                  <c:v>8377.8590288369323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FF-43B0-AD74-788156A11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alanine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LEUCINE!$B$6:$B$12</c:f>
              <c:numCache>
                <c:formatCode>0.0</c:formatCode>
                <c:ptCount val="7"/>
                <c:pt idx="0">
                  <c:v>0.6</c:v>
                </c:pt>
                <c:pt idx="1">
                  <c:v>3</c:v>
                </c:pt>
                <c:pt idx="2">
                  <c:v>7.5</c:v>
                </c:pt>
                <c:pt idx="3">
                  <c:v>15</c:v>
                </c:pt>
                <c:pt idx="4">
                  <c:v>60</c:v>
                </c:pt>
                <c:pt idx="5">
                  <c:v>150</c:v>
                </c:pt>
                <c:pt idx="6" formatCode="General">
                  <c:v>300</c:v>
                </c:pt>
              </c:numCache>
            </c:numRef>
          </c:xVal>
          <c:yVal>
            <c:numRef>
              <c:f>LEUCINE!$G$6:$G$12</c:f>
              <c:numCache>
                <c:formatCode>0.00</c:formatCode>
                <c:ptCount val="7"/>
                <c:pt idx="0">
                  <c:v>0.57638715760515813</c:v>
                </c:pt>
                <c:pt idx="1">
                  <c:v>2.8152064669090873</c:v>
                </c:pt>
                <c:pt idx="2">
                  <c:v>6.0744478603762246</c:v>
                </c:pt>
                <c:pt idx="3">
                  <c:v>13.540071104821566</c:v>
                </c:pt>
                <c:pt idx="4">
                  <c:v>53.940140081421504</c:v>
                </c:pt>
                <c:pt idx="5">
                  <c:v>128.50995443941974</c:v>
                </c:pt>
                <c:pt idx="6">
                  <c:v>280.08271382319134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33-4D5C-93CA-84D7B0AC0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L-Leucine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LEUCINE!$B$53:$C$53</c:f>
                <c:numCache>
                  <c:formatCode>0.0</c:formatCode>
                  <c:ptCount val="2"/>
                  <c:pt idx="0">
                    <c:v>342.68207063368772</c:v>
                  </c:pt>
                  <c:pt idx="1">
                    <c:v>843.700272585986</c:v>
                  </c:pt>
                </c:numCache>
              </c:numRef>
            </c:plus>
            <c:minus>
              <c:numRef>
                <c:f>LEUCINE!$B$53:$C$53</c:f>
                <c:numCache>
                  <c:formatCode>0.0</c:formatCode>
                  <c:ptCount val="2"/>
                  <c:pt idx="0">
                    <c:v>342.68207063368772</c:v>
                  </c:pt>
                  <c:pt idx="1">
                    <c:v>843.700272585986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LEUCINE!$B$51:$C$51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LEUCINE!$B$52:$C$52</c:f>
              <c:numCache>
                <c:formatCode>0.0</c:formatCode>
                <c:ptCount val="2"/>
                <c:pt idx="0">
                  <c:v>1248.8272028336594</c:v>
                </c:pt>
                <c:pt idx="1">
                  <c:v>1931.2852146895416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06-4851-BD54-8ECB3638F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leucine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70015715646382"/>
          <c:y val="0.16161220043572988"/>
          <c:w val="0.8206789728285061"/>
          <c:h val="0.6449093373132279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ISOLEUCINE!$B$6:$B$12</c:f>
              <c:numCache>
                <c:formatCode>0.0</c:formatCode>
                <c:ptCount val="7"/>
                <c:pt idx="0">
                  <c:v>0.6</c:v>
                </c:pt>
                <c:pt idx="1">
                  <c:v>3</c:v>
                </c:pt>
                <c:pt idx="2">
                  <c:v>7.5</c:v>
                </c:pt>
                <c:pt idx="3">
                  <c:v>15</c:v>
                </c:pt>
                <c:pt idx="4">
                  <c:v>60</c:v>
                </c:pt>
                <c:pt idx="5">
                  <c:v>150</c:v>
                </c:pt>
                <c:pt idx="6" formatCode="General">
                  <c:v>300</c:v>
                </c:pt>
              </c:numCache>
            </c:numRef>
          </c:xVal>
          <c:yVal>
            <c:numRef>
              <c:f>ISOLEUCINE!$G$6:$G$12</c:f>
              <c:numCache>
                <c:formatCode>0.00</c:formatCode>
                <c:ptCount val="7"/>
                <c:pt idx="0">
                  <c:v>0.6068694324799242</c:v>
                </c:pt>
                <c:pt idx="1">
                  <c:v>2.8756338167319266</c:v>
                </c:pt>
                <c:pt idx="2">
                  <c:v>7.1396341996348527</c:v>
                </c:pt>
                <c:pt idx="3">
                  <c:v>14.084334818211989</c:v>
                </c:pt>
                <c:pt idx="4">
                  <c:v>55.110974592871614</c:v>
                </c:pt>
                <c:pt idx="5">
                  <c:v>124.58346185777293</c:v>
                </c:pt>
                <c:pt idx="6">
                  <c:v>262.90341998649905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7A-4054-8E77-145FAF6B7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L-Isoleucine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86718780454807"/>
          <c:y val="0.16359800796798915"/>
          <c:w val="0.80511835669587262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ISOLEUCINE!$B$53:$C$53</c:f>
                <c:numCache>
                  <c:formatCode>0.0</c:formatCode>
                  <c:ptCount val="2"/>
                  <c:pt idx="0">
                    <c:v>195.82247679494833</c:v>
                  </c:pt>
                  <c:pt idx="1">
                    <c:v>398.74884683572458</c:v>
                  </c:pt>
                </c:numCache>
              </c:numRef>
            </c:plus>
            <c:minus>
              <c:numRef>
                <c:f>ISOLEUCINE!$B$53:$C$53</c:f>
                <c:numCache>
                  <c:formatCode>0.0</c:formatCode>
                  <c:ptCount val="2"/>
                  <c:pt idx="0">
                    <c:v>195.82247679494833</c:v>
                  </c:pt>
                  <c:pt idx="1">
                    <c:v>398.74884683572458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ISOLEUCINE!$B$51:$C$51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ISOLEUCINE!$B$52:$C$52</c:f>
              <c:numCache>
                <c:formatCode>0.0</c:formatCode>
                <c:ptCount val="2"/>
                <c:pt idx="0">
                  <c:v>596.86903301822792</c:v>
                </c:pt>
                <c:pt idx="1">
                  <c:v>958.30270944169479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4B-4CFE-9E46-CFF291B24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isoleucine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VALINE!$B$7:$B$12</c:f>
              <c:numCache>
                <c:formatCode>0.0</c:formatCode>
                <c:ptCount val="6"/>
                <c:pt idx="0">
                  <c:v>4</c:v>
                </c:pt>
                <c:pt idx="1">
                  <c:v>10</c:v>
                </c:pt>
                <c:pt idx="2">
                  <c:v>20</c:v>
                </c:pt>
                <c:pt idx="3">
                  <c:v>80</c:v>
                </c:pt>
                <c:pt idx="4">
                  <c:v>200</c:v>
                </c:pt>
                <c:pt idx="5" formatCode="General">
                  <c:v>400</c:v>
                </c:pt>
              </c:numCache>
            </c:numRef>
          </c:xVal>
          <c:yVal>
            <c:numRef>
              <c:f>VALINE!$G$7:$G$12</c:f>
              <c:numCache>
                <c:formatCode>0.00</c:formatCode>
                <c:ptCount val="6"/>
                <c:pt idx="0">
                  <c:v>3.022180725115907</c:v>
                </c:pt>
                <c:pt idx="1">
                  <c:v>7.2052531895860144</c:v>
                </c:pt>
                <c:pt idx="2">
                  <c:v>14.979827343343102</c:v>
                </c:pt>
                <c:pt idx="3">
                  <c:v>63.218985463703198</c:v>
                </c:pt>
                <c:pt idx="4">
                  <c:v>143.7937947369133</c:v>
                </c:pt>
                <c:pt idx="5">
                  <c:v>306.072808253267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14-41C0-B650-566E8DDEC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L-Valine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86336275715255"/>
          <c:y val="0.16359800796798915"/>
          <c:w val="0.81092703382209907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VALINE!$B$53:$C$53</c:f>
                <c:numCache>
                  <c:formatCode>0.0</c:formatCode>
                  <c:ptCount val="2"/>
                  <c:pt idx="0">
                    <c:v>320.40360713320808</c:v>
                  </c:pt>
                  <c:pt idx="1">
                    <c:v>713.75298670667917</c:v>
                  </c:pt>
                </c:numCache>
              </c:numRef>
            </c:plus>
            <c:minus>
              <c:numRef>
                <c:f>VALINE!$B$53:$C$53</c:f>
                <c:numCache>
                  <c:formatCode>0.0</c:formatCode>
                  <c:ptCount val="2"/>
                  <c:pt idx="0">
                    <c:v>320.40360713320808</c:v>
                  </c:pt>
                  <c:pt idx="1">
                    <c:v>713.75298670667917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VALINE!$B$51:$C$51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VALINE!$B$52:$C$52</c:f>
              <c:numCache>
                <c:formatCode>0.0</c:formatCode>
                <c:ptCount val="2"/>
                <c:pt idx="0">
                  <c:v>1122.7554006089429</c:v>
                </c:pt>
                <c:pt idx="1">
                  <c:v>1746.0120623852349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11-4779-A4CF-FBAC61A3C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valine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'FREE CARNITINE'!$B$5:$B$12</c:f>
              <c:numCache>
                <c:formatCode>0.0</c:formatCode>
                <c:ptCount val="8"/>
                <c:pt idx="0">
                  <c:v>0.5</c:v>
                </c:pt>
                <c:pt idx="1">
                  <c:v>2</c:v>
                </c:pt>
                <c:pt idx="2">
                  <c:v>10</c:v>
                </c:pt>
                <c:pt idx="3">
                  <c:v>25</c:v>
                </c:pt>
                <c:pt idx="4">
                  <c:v>50</c:v>
                </c:pt>
                <c:pt idx="5">
                  <c:v>200</c:v>
                </c:pt>
                <c:pt idx="6">
                  <c:v>500</c:v>
                </c:pt>
                <c:pt idx="7" formatCode="General">
                  <c:v>1000</c:v>
                </c:pt>
              </c:numCache>
            </c:numRef>
          </c:xVal>
          <c:yVal>
            <c:numRef>
              <c:f>'FREE CARNITINE'!$G$5:$G$12</c:f>
              <c:numCache>
                <c:formatCode>0.00</c:formatCode>
                <c:ptCount val="8"/>
                <c:pt idx="0">
                  <c:v>0.85544082299598212</c:v>
                </c:pt>
                <c:pt idx="1">
                  <c:v>3.4281179321864133</c:v>
                </c:pt>
                <c:pt idx="2">
                  <c:v>15.62681447815137</c:v>
                </c:pt>
                <c:pt idx="3">
                  <c:v>37.586122459790509</c:v>
                </c:pt>
                <c:pt idx="4">
                  <c:v>75.877152473973794</c:v>
                </c:pt>
                <c:pt idx="5">
                  <c:v>316.49538545302721</c:v>
                </c:pt>
                <c:pt idx="6">
                  <c:v>764.31049121322098</c:v>
                </c:pt>
                <c:pt idx="7">
                  <c:v>1678.4113204639148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93-42F5-9AD0-29F50C0F9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Free 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729899650152084"/>
          <c:y val="0.16359800796798915"/>
          <c:w val="0.79649113090793178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'FREE CARNITINE'!$B$53:$C$53</c:f>
                <c:numCache>
                  <c:formatCode>0.0</c:formatCode>
                  <c:ptCount val="2"/>
                  <c:pt idx="0">
                    <c:v>1510.501488273738</c:v>
                  </c:pt>
                  <c:pt idx="1">
                    <c:v>220.61402725274013</c:v>
                  </c:pt>
                </c:numCache>
              </c:numRef>
            </c:plus>
            <c:minus>
              <c:numRef>
                <c:f>'FREE CARNITINE'!$B$53:$C$53</c:f>
                <c:numCache>
                  <c:formatCode>0.0</c:formatCode>
                  <c:ptCount val="2"/>
                  <c:pt idx="0">
                    <c:v>1510.501488273738</c:v>
                  </c:pt>
                  <c:pt idx="1">
                    <c:v>220.61402725274013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'FREE CARNITINE'!$B$51:$C$51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'FREE CARNITINE'!$B$52:$C$52</c:f>
              <c:numCache>
                <c:formatCode>0.0</c:formatCode>
                <c:ptCount val="2"/>
                <c:pt idx="0">
                  <c:v>3150.4552707714533</c:v>
                </c:pt>
                <c:pt idx="1">
                  <c:v>642.14009215053136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4-4E3C-AD8B-0BA96BD05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free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ACETYLCARNITINE!$B$5:$B$10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ACETYLCARNITINE!$G$5:$G$10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BB-412D-8CE7-3F2C04F48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Acetylcarnitine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07673980788675"/>
          <c:y val="0.16359800796798915"/>
          <c:w val="0.8517134949334666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ACETYLCARNITINE!$B$53:$C$53</c:f>
                <c:numCache>
                  <c:formatCode>0.0</c:formatCode>
                  <c:ptCount val="2"/>
                  <c:pt idx="0">
                    <c:v>34.991351410332136</c:v>
                  </c:pt>
                  <c:pt idx="1">
                    <c:v>22.511987194183551</c:v>
                  </c:pt>
                </c:numCache>
              </c:numRef>
            </c:plus>
            <c:minus>
              <c:numRef>
                <c:f>ACETYLCARNITINE!$B$53:$C$53</c:f>
                <c:numCache>
                  <c:formatCode>0.0</c:formatCode>
                  <c:ptCount val="2"/>
                  <c:pt idx="0">
                    <c:v>34.991351410332136</c:v>
                  </c:pt>
                  <c:pt idx="1">
                    <c:v>22.511987194183551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ACETYLCARNITINE!$B$51:$C$51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ACETYLCARNITINE!$B$52:$C$52</c:f>
              <c:numCache>
                <c:formatCode>0.0</c:formatCode>
                <c:ptCount val="2"/>
                <c:pt idx="0">
                  <c:v>84.545029418769147</c:v>
                </c:pt>
                <c:pt idx="1">
                  <c:v>32.098577847099548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6-4EE7-8B8F-D1B6AE1B6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acetylcarnitine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'C4-0H'!$B$5:$B$10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'C4-0H'!$G$5:$G$10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66-4877-B898-DF0611657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Hydroxybutyrylcarnitine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'C4-0H'!$B$53:$C$53</c:f>
                <c:numCache>
                  <c:formatCode>0.0</c:formatCode>
                  <c:ptCount val="2"/>
                  <c:pt idx="0">
                    <c:v>18.423969211345494</c:v>
                  </c:pt>
                  <c:pt idx="1">
                    <c:v>3.6240594368944241</c:v>
                  </c:pt>
                </c:numCache>
              </c:numRef>
            </c:plus>
            <c:minus>
              <c:numRef>
                <c:f>'C4-0H'!$B$53:$C$53</c:f>
                <c:numCache>
                  <c:formatCode>0.0</c:formatCode>
                  <c:ptCount val="2"/>
                  <c:pt idx="0">
                    <c:v>18.423969211345494</c:v>
                  </c:pt>
                  <c:pt idx="1">
                    <c:v>3.6240594368944241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'C4-0H'!$B$51:$C$51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'C4-0H'!$B$52:$C$52</c:f>
              <c:numCache>
                <c:formatCode>0.0</c:formatCode>
                <c:ptCount val="2"/>
                <c:pt idx="0">
                  <c:v>31.602165563437158</c:v>
                </c:pt>
                <c:pt idx="1">
                  <c:v>7.3584082894622309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34-4368-BB45-FDBAFE0B5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hydroxybutyrylcarnitine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'C4-DC'!$B$5:$B$10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'C4-DC'!$G$5:$G$10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5-4F44-816C-634E25ED9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Succinylcarnitine and </a:t>
            </a:r>
            <a:r>
              <a:rPr lang="en-GB" sz="1400" b="0" i="0" u="none" strike="noStrike" baseline="0"/>
              <a:t>Methylmalonylcarnitine</a:t>
            </a:r>
            <a:endParaRPr lang="en-GB"/>
          </a:p>
        </c:rich>
      </c:tx>
      <c:layout>
        <c:manualLayout>
          <c:xMode val="edge"/>
          <c:yMode val="edge"/>
          <c:x val="0.14196199983842964"/>
          <c:y val="2.2569103217572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07673980788675"/>
          <c:y val="0.16359800796798915"/>
          <c:w val="0.8517134949334666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'C4-DC'!$B$53:$C$53</c:f>
                <c:numCache>
                  <c:formatCode>0.0</c:formatCode>
                  <c:ptCount val="2"/>
                  <c:pt idx="0">
                    <c:v>0.157849519418718</c:v>
                  </c:pt>
                  <c:pt idx="1">
                    <c:v>2.2158082956156851E-2</c:v>
                  </c:pt>
                </c:numCache>
              </c:numRef>
            </c:plus>
            <c:minus>
              <c:numRef>
                <c:f>'C4-DC'!$B$53:$C$53</c:f>
                <c:numCache>
                  <c:formatCode>0.0</c:formatCode>
                  <c:ptCount val="2"/>
                  <c:pt idx="0">
                    <c:v>0.157849519418718</c:v>
                  </c:pt>
                  <c:pt idx="1">
                    <c:v>2.2158082956156851E-2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'C4-DC'!$B$51:$C$51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'C4-DC'!$B$52:$C$52</c:f>
              <c:numCache>
                <c:formatCode>0.0</c:formatCode>
                <c:ptCount val="2"/>
                <c:pt idx="0">
                  <c:v>0.16982675048964577</c:v>
                </c:pt>
                <c:pt idx="1">
                  <c:v>2.7627979429608485E-2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D-4822-A8F3-1F7F09C27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C4-DC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'C3-DC'!$B$5:$B$10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'C3-DC'!$G$5:$G$10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B2-45E0-97A5-FD9FF12BB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/>
              <a:t>Malonylcarnitine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07673980788675"/>
          <c:y val="0.16359800796798915"/>
          <c:w val="0.8517134949334666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'C3-DC'!$B$53:$C$53</c:f>
                <c:numCache>
                  <c:formatCode>0.0</c:formatCode>
                  <c:ptCount val="2"/>
                  <c:pt idx="0">
                    <c:v>0.36319188625416277</c:v>
                  </c:pt>
                  <c:pt idx="1">
                    <c:v>8.8266683032717425E-2</c:v>
                  </c:pt>
                </c:numCache>
              </c:numRef>
            </c:plus>
            <c:minus>
              <c:numRef>
                <c:f>'C3-DC'!$B$53:$C$53</c:f>
                <c:numCache>
                  <c:formatCode>0.0</c:formatCode>
                  <c:ptCount val="2"/>
                  <c:pt idx="0">
                    <c:v>0.36319188625416277</c:v>
                  </c:pt>
                  <c:pt idx="1">
                    <c:v>8.8266683032717425E-2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'C3-DC'!$B$51:$C$51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'C3-DC'!$B$52:$C$52</c:f>
              <c:numCache>
                <c:formatCode>0.0</c:formatCode>
                <c:ptCount val="2"/>
                <c:pt idx="0">
                  <c:v>0.8631782757736286</c:v>
                </c:pt>
                <c:pt idx="1">
                  <c:v>0.15192489478851146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91-4483-ABEB-90F621CCF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C3-DC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'C3-PROPIONOYL'!$B$5:$B$12</c:f>
              <c:numCache>
                <c:formatCode>0.000</c:formatCode>
                <c:ptCount val="8"/>
                <c:pt idx="0" formatCode="0.0000">
                  <c:v>6.3E-3</c:v>
                </c:pt>
                <c:pt idx="1">
                  <c:v>2.5000000000000001E-2</c:v>
                </c:pt>
                <c:pt idx="2" formatCode="0.00">
                  <c:v>0.125</c:v>
                </c:pt>
                <c:pt idx="3" formatCode="0.00">
                  <c:v>0.3125</c:v>
                </c:pt>
                <c:pt idx="4" formatCode="0.00">
                  <c:v>0.625</c:v>
                </c:pt>
                <c:pt idx="5" formatCode="0.0">
                  <c:v>2.5</c:v>
                </c:pt>
                <c:pt idx="6" formatCode="0.0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'C3-PROPIONOYL'!$G$5:$G$12</c:f>
              <c:numCache>
                <c:formatCode>0.00</c:formatCode>
                <c:ptCount val="8"/>
                <c:pt idx="0">
                  <c:v>0.72858375736008951</c:v>
                </c:pt>
                <c:pt idx="1">
                  <c:v>2.8068405231412878</c:v>
                </c:pt>
                <c:pt idx="2">
                  <c:v>13.792715614676544</c:v>
                </c:pt>
                <c:pt idx="3">
                  <c:v>32.392137182825294</c:v>
                </c:pt>
                <c:pt idx="4">
                  <c:v>69.851032610576127</c:v>
                </c:pt>
                <c:pt idx="5">
                  <c:v>283.73777069471492</c:v>
                </c:pt>
                <c:pt idx="6">
                  <c:v>658.27373080783013</c:v>
                </c:pt>
                <c:pt idx="7">
                  <c:v>1382.3429505464596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C-4497-BC96-C981DA6EB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Propionylcarnitine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656319241636406"/>
          <c:y val="0.16359800796798915"/>
          <c:w val="0.76722698077962859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'C3-PROPIONOYL'!$B$53:$C$53</c:f>
                <c:numCache>
                  <c:formatCode>0.0</c:formatCode>
                  <c:ptCount val="2"/>
                  <c:pt idx="0">
                    <c:v>431.0472805689285</c:v>
                  </c:pt>
                  <c:pt idx="1">
                    <c:v>10.576359283066378</c:v>
                  </c:pt>
                </c:numCache>
              </c:numRef>
            </c:plus>
            <c:minus>
              <c:numRef>
                <c:f>'C3-PROPIONOYL'!$B$53:$C$53</c:f>
                <c:numCache>
                  <c:formatCode>0.0</c:formatCode>
                  <c:ptCount val="2"/>
                  <c:pt idx="0">
                    <c:v>431.0472805689285</c:v>
                  </c:pt>
                  <c:pt idx="1">
                    <c:v>10.576359283066378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'C3-PROPIONOYL'!$B$51:$C$51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'C3-PROPIONOYL'!$B$52:$C$52</c:f>
              <c:numCache>
                <c:formatCode>0.0</c:formatCode>
                <c:ptCount val="2"/>
                <c:pt idx="0">
                  <c:v>502.14824655185413</c:v>
                </c:pt>
                <c:pt idx="1">
                  <c:v>18.534223305804488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1-4EA5-841B-04ACDF897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propionylcarnitine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899C60-E7A7-4A99-8956-77ADB493C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0E4A5B-826F-42F1-A040-B94CF3782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BF50B3-A52C-4166-B3B9-EF62AD55D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52AA9A-32AC-4585-8382-32D975A50A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5F5F6E-299D-40AD-8F6F-AB46DD84C1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CDD390-6800-4D91-B4CC-C6943667C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A751FE-B226-406E-8094-11F31AD714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FFC064-D2A1-4D0F-BA66-9B7FD2AE19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669983-5108-44A1-BDCF-AE3057B85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C0408E-363F-4AA6-B5D5-84A95B439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29BCF1-0940-4489-B30D-3E6BDD7FF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A09E6F-AFDE-455A-B8C5-4FDAFE083A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5A0164-9DDC-4C51-B7EC-B5679C3CD0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25854</xdr:colOff>
      <xdr:row>40</xdr:row>
      <xdr:rowOff>89353</xdr:rowOff>
    </xdr:from>
    <xdr:to>
      <xdr:col>11</xdr:col>
      <xdr:colOff>581025</xdr:colOff>
      <xdr:row>55</xdr:row>
      <xdr:rowOff>120196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81F968-56F1-4E08-AA16-996459FB0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731BD3-88F8-4A5C-9092-2D0AD36D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79770D-D9F6-4DA8-8EF2-07EFFE2A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503B5A-7918-42F1-99F7-2AEB29DA8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6E29C2-2BCD-433C-9705-6437CA2D4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ADA40B-3FF8-4B6C-AEE1-3722861FBB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D96A7F-49A3-4104-8BD4-AC12558CA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421C97-7A73-4858-B99E-07B7EA66F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683079</xdr:colOff>
      <xdr:row>40</xdr:row>
      <xdr:rowOff>175078</xdr:rowOff>
    </xdr:from>
    <xdr:to>
      <xdr:col>9</xdr:col>
      <xdr:colOff>561975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D93935-F882-4663-A731-DAF384908B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52EA18-CECD-4DE9-8F49-E5CE60157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606879</xdr:colOff>
      <xdr:row>40</xdr:row>
      <xdr:rowOff>175078</xdr:rowOff>
    </xdr:from>
    <xdr:to>
      <xdr:col>11</xdr:col>
      <xdr:colOff>542925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48FCC1-709B-47C7-8072-FDB6569906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C8F0C4-182F-4F06-92E9-2BE46BCDA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606879</xdr:colOff>
      <xdr:row>40</xdr:row>
      <xdr:rowOff>175078</xdr:rowOff>
    </xdr:from>
    <xdr:to>
      <xdr:col>11</xdr:col>
      <xdr:colOff>514350</xdr:colOff>
      <xdr:row>56</xdr:row>
      <xdr:rowOff>15421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5874E0-B876-4FC3-B247-69854434A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EDD3DD-A89C-44F1-A09C-A7DC65ACE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1513</xdr:colOff>
      <xdr:row>40</xdr:row>
      <xdr:rowOff>153911</xdr:rowOff>
    </xdr:from>
    <xdr:to>
      <xdr:col>7</xdr:col>
      <xdr:colOff>0</xdr:colOff>
      <xdr:row>55</xdr:row>
      <xdr:rowOff>184754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1F5FCB8-9610-4D87-80C9-8B7BCBB032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245088-49C1-471C-B2BD-7C9CEDFC3891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E2B785-2ED1-E92D-B474-7CDB393DDC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A89B5DD-4F8F-4E5C-9480-EE40FB2E9625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4457B4-7D7C-78B9-5715-AF256D3BB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4D1B840-26A4-481B-B8A8-07458E219005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49C133-16F0-4E72-8B2B-5AC083A4E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629636</xdr:colOff>
      <xdr:row>1</xdr:row>
      <xdr:rowOff>32844</xdr:rowOff>
    </xdr:from>
    <xdr:to>
      <xdr:col>18</xdr:col>
      <xdr:colOff>267686</xdr:colOff>
      <xdr:row>16</xdr:row>
      <xdr:rowOff>89994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F71239A2-8186-49DB-85A2-95535DE8E1BB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F4EFC2-B24D-48A8-81CB-B45EE4B79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807986</xdr:colOff>
      <xdr:row>0</xdr:row>
      <xdr:rowOff>163870</xdr:rowOff>
    </xdr:from>
    <xdr:to>
      <xdr:col>18</xdr:col>
      <xdr:colOff>446036</xdr:colOff>
      <xdr:row>16</xdr:row>
      <xdr:rowOff>26424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C085E8B-2BFC-4206-A14C-BC79FB0979A3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145582</xdr:colOff>
      <xdr:row>40</xdr:row>
      <xdr:rowOff>164253</xdr:rowOff>
    </xdr:from>
    <xdr:to>
      <xdr:col>8</xdr:col>
      <xdr:colOff>276094</xdr:colOff>
      <xdr:row>55</xdr:row>
      <xdr:rowOff>186023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7B9E38-658E-4F59-948C-BD5CDF35B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23C8B68-CF38-4B52-A1F9-6D19BAB9C72F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0BE0AE-FF66-4CBD-8487-8BBDCF7B1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FC04D76-B805-4285-8DA9-4CFE72F9FA9F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FFE153-F43C-4B0D-A8EB-5BC546E9B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1EF1518C-B85C-42E7-9A5F-45290D314405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6C9DA8-6B56-4C54-9872-E7D9A2EA9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684623</xdr:colOff>
      <xdr:row>0</xdr:row>
      <xdr:rowOff>0</xdr:rowOff>
    </xdr:from>
    <xdr:to>
      <xdr:col>18</xdr:col>
      <xdr:colOff>322673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9862BB5-B31A-4468-89E4-A80D930CEF54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53467F-9854-4E60-ACD8-7BFEE6ED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230421\LiverSamplesConc.xlsx" TargetMode="External"/><Relationship Id="rId1" Type="http://schemas.openxmlformats.org/officeDocument/2006/relationships/externalLinkPath" Target="LiverSamplesCon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YSINE"/>
      <sheetName val="SERINE"/>
      <sheetName val="THREON"/>
      <sheetName val="TYROSINE"/>
      <sheetName val="TYRPTO"/>
      <sheetName val="METHI"/>
      <sheetName val="PROLINE"/>
      <sheetName val="GLUT ACID"/>
      <sheetName val="GLUTAMINE"/>
      <sheetName val="ASPARG"/>
      <sheetName val="GLYCINE"/>
      <sheetName val="ASPARTIC ACID"/>
      <sheetName val="ALANINE"/>
      <sheetName val="LEUCINE"/>
      <sheetName val="ARGININE"/>
      <sheetName val="ISOLEUCINE"/>
      <sheetName val="VALINE"/>
      <sheetName val="FREE CARNITINE"/>
      <sheetName val="ACETYLCARNITINE"/>
      <sheetName val="C4-0H"/>
      <sheetName val="C4-DC"/>
      <sheetName val="C3-DC"/>
      <sheetName val="C3-PROPIONOYL"/>
    </sheetNames>
    <sheetDataSet>
      <sheetData sheetId="0">
        <row r="4">
          <cell r="B4">
            <v>0.68399452804377603</v>
          </cell>
          <cell r="D4">
            <v>2525174.1118455399</v>
          </cell>
        </row>
        <row r="5">
          <cell r="B5">
            <v>1.3679890560875518</v>
          </cell>
          <cell r="D5">
            <v>4039619.0868667397</v>
          </cell>
        </row>
        <row r="6">
          <cell r="B6">
            <v>6.8399452804377585</v>
          </cell>
          <cell r="D6">
            <v>19912765.572270881</v>
          </cell>
        </row>
        <row r="7">
          <cell r="B7">
            <v>17.099863201094397</v>
          </cell>
          <cell r="D7">
            <v>54413804.721825786</v>
          </cell>
        </row>
        <row r="8">
          <cell r="B8">
            <v>34.199726402188794</v>
          </cell>
          <cell r="D8">
            <v>144038004.31290978</v>
          </cell>
        </row>
        <row r="9">
          <cell r="B9">
            <v>68.399452804377589</v>
          </cell>
          <cell r="D9">
            <v>308872269.44908375</v>
          </cell>
        </row>
        <row r="10">
          <cell r="B10">
            <v>170.99863201094396</v>
          </cell>
          <cell r="D10">
            <v>689168971.03587782</v>
          </cell>
        </row>
        <row r="11">
          <cell r="B11">
            <v>341.99726402188793</v>
          </cell>
          <cell r="D11">
            <v>1501086232.3089178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1230.7221848423462</v>
          </cell>
          <cell r="C53">
            <v>1587.958109637686</v>
          </cell>
        </row>
        <row r="54">
          <cell r="B54">
            <v>509.70592766435192</v>
          </cell>
          <cell r="C54">
            <v>1174.9895746728891</v>
          </cell>
        </row>
      </sheetData>
      <sheetData sheetId="1">
        <row r="4">
          <cell r="B4">
            <v>0.95147478591817303</v>
          </cell>
          <cell r="D4">
            <v>0</v>
          </cell>
        </row>
        <row r="5">
          <cell r="B5">
            <v>1.9029495718363461</v>
          </cell>
          <cell r="D5">
            <v>0</v>
          </cell>
        </row>
        <row r="6">
          <cell r="B6">
            <v>9.51474785918173</v>
          </cell>
          <cell r="D6">
            <v>3346546.93952777</v>
          </cell>
        </row>
        <row r="7">
          <cell r="B7">
            <v>23.786869647954326</v>
          </cell>
          <cell r="D7">
            <v>5543561.5503740702</v>
          </cell>
        </row>
        <row r="8">
          <cell r="B8">
            <v>47.573739295908652</v>
          </cell>
          <cell r="D8">
            <v>15693046.975507099</v>
          </cell>
        </row>
        <row r="9">
          <cell r="B9">
            <v>95.147478591817304</v>
          </cell>
          <cell r="D9">
            <v>22381190.148743801</v>
          </cell>
        </row>
        <row r="10">
          <cell r="B10">
            <v>237.86869647954327</v>
          </cell>
          <cell r="D10">
            <v>54262716.150727302</v>
          </cell>
        </row>
        <row r="11">
          <cell r="B11">
            <v>475.73739295908655</v>
          </cell>
          <cell r="D11">
            <v>118815709.962402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2468.1867950169085</v>
          </cell>
          <cell r="C53">
            <v>2587.546082064905</v>
          </cell>
        </row>
        <row r="54">
          <cell r="B54">
            <v>607.60363788316386</v>
          </cell>
          <cell r="C54">
            <v>2079.4984456643588</v>
          </cell>
        </row>
      </sheetData>
      <sheetData sheetId="2">
        <row r="4">
          <cell r="B4">
            <v>0.83963056255247692</v>
          </cell>
          <cell r="G4">
            <v>5.7488422299436244E-2</v>
          </cell>
        </row>
        <row r="5">
          <cell r="B5">
            <v>1.6792611251049538</v>
          </cell>
          <cell r="G5">
            <v>0.15299910887645357</v>
          </cell>
        </row>
        <row r="6">
          <cell r="B6">
            <v>8.3963056255247697</v>
          </cell>
          <cell r="G6">
            <v>0.81480406218400525</v>
          </cell>
        </row>
        <row r="7">
          <cell r="B7">
            <v>20.990764063811923</v>
          </cell>
          <cell r="G7">
            <v>1.7791105341454396</v>
          </cell>
        </row>
        <row r="8">
          <cell r="B8">
            <v>41.981528127623847</v>
          </cell>
          <cell r="G8">
            <v>2.9422944780999818</v>
          </cell>
        </row>
        <row r="9">
          <cell r="B9">
            <v>83.963056255247693</v>
          </cell>
          <cell r="G9">
            <v>4.2316548758770924</v>
          </cell>
        </row>
        <row r="10">
          <cell r="B10">
            <v>209.90764063811923</v>
          </cell>
          <cell r="G10">
            <v>10.687136756662129</v>
          </cell>
        </row>
        <row r="11">
          <cell r="B11">
            <v>419.81528127623847</v>
          </cell>
          <cell r="G11">
            <v>21.478173828491787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557.40205625376973</v>
          </cell>
          <cell r="C53">
            <v>819.96958562091595</v>
          </cell>
        </row>
        <row r="54">
          <cell r="B54">
            <v>135.90433379241694</v>
          </cell>
          <cell r="C54">
            <v>625.20683278207127</v>
          </cell>
        </row>
      </sheetData>
      <sheetData sheetId="3">
        <row r="4">
          <cell r="B4">
            <v>0.55187637969094927</v>
          </cell>
          <cell r="D4">
            <v>152387.89640825498</v>
          </cell>
        </row>
        <row r="5">
          <cell r="B5">
            <v>1.1037527593818985</v>
          </cell>
          <cell r="D5">
            <v>456825.54172120197</v>
          </cell>
        </row>
        <row r="6">
          <cell r="B6">
            <v>5.5187637969094929</v>
          </cell>
          <cell r="D6">
            <v>2499373.6194271441</v>
          </cell>
        </row>
        <row r="7">
          <cell r="B7">
            <v>13.796909492273732</v>
          </cell>
          <cell r="D7">
            <v>5455325.823982304</v>
          </cell>
        </row>
        <row r="8">
          <cell r="B8">
            <v>27.593818984547465</v>
          </cell>
          <cell r="D8">
            <v>13210919.459183834</v>
          </cell>
        </row>
        <row r="9">
          <cell r="B9">
            <v>55.187637969094929</v>
          </cell>
          <cell r="D9">
            <v>82479071.895225629</v>
          </cell>
        </row>
        <row r="10">
          <cell r="B10">
            <v>137.96909492273733</v>
          </cell>
          <cell r="D10">
            <v>175672450.97556162</v>
          </cell>
        </row>
        <row r="11">
          <cell r="B11">
            <v>275.93818984547465</v>
          </cell>
          <cell r="D11">
            <v>373904384.80713564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487.84322404502501</v>
          </cell>
          <cell r="C53">
            <v>984.10834414402882</v>
          </cell>
        </row>
        <row r="54">
          <cell r="B54">
            <v>181.00682921404061</v>
          </cell>
          <cell r="C54">
            <v>719.42638139917688</v>
          </cell>
        </row>
      </sheetData>
      <sheetData sheetId="4">
        <row r="4">
          <cell r="B4">
            <v>0.48971596474045054</v>
          </cell>
          <cell r="G4">
            <v>0.23123121236714247</v>
          </cell>
        </row>
        <row r="5">
          <cell r="B5">
            <v>0.97943192948090119</v>
          </cell>
          <cell r="G5">
            <v>0.46325017551564718</v>
          </cell>
        </row>
        <row r="6">
          <cell r="B6">
            <v>4.8971596474045054</v>
          </cell>
          <cell r="G6">
            <v>2.2034201784121143</v>
          </cell>
        </row>
        <row r="7">
          <cell r="B7">
            <v>12.242899118511264</v>
          </cell>
          <cell r="G7">
            <v>5.9944520099703915</v>
          </cell>
        </row>
        <row r="8">
          <cell r="B8">
            <v>24.485798237022529</v>
          </cell>
          <cell r="G8">
            <v>13.004565288247393</v>
          </cell>
        </row>
        <row r="9">
          <cell r="B9">
            <v>48.971596474045057</v>
          </cell>
          <cell r="G9">
            <v>23.57881327647452</v>
          </cell>
        </row>
        <row r="10">
          <cell r="B10">
            <v>122.42899118511264</v>
          </cell>
          <cell r="G10">
            <v>61.422230157289263</v>
          </cell>
        </row>
        <row r="11">
          <cell r="B11">
            <v>244.85798237022527</v>
          </cell>
          <cell r="G11">
            <v>133.21828805599841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340.92462818269445</v>
          </cell>
          <cell r="C53">
            <v>325.09332922875501</v>
          </cell>
        </row>
        <row r="54">
          <cell r="B54">
            <v>142.19043257615425</v>
          </cell>
          <cell r="C54">
            <v>280.90047150878053</v>
          </cell>
        </row>
      </sheetData>
      <sheetData sheetId="5">
        <row r="4">
          <cell r="B4">
            <v>0.67024128686327089</v>
          </cell>
          <cell r="D4">
            <v>5835329.261599767</v>
          </cell>
        </row>
        <row r="5">
          <cell r="B5">
            <v>1.3404825737265418</v>
          </cell>
          <cell r="D5">
            <v>8424637.612014357</v>
          </cell>
        </row>
        <row r="6">
          <cell r="B6">
            <v>6.7024128686327087</v>
          </cell>
          <cell r="D6">
            <v>63610610.494115487</v>
          </cell>
        </row>
        <row r="7">
          <cell r="B7">
            <v>16.756032171581772</v>
          </cell>
          <cell r="D7">
            <v>375527673.23439771</v>
          </cell>
        </row>
        <row r="8">
          <cell r="B8">
            <v>33.512064343163544</v>
          </cell>
          <cell r="D8">
            <v>1460040190.9076505</v>
          </cell>
        </row>
        <row r="9">
          <cell r="B9">
            <v>67.024128686327089</v>
          </cell>
          <cell r="D9">
            <v>3448674875.6743107</v>
          </cell>
        </row>
        <row r="10">
          <cell r="B10">
            <v>167.56032171581771</v>
          </cell>
          <cell r="D10">
            <v>6680592811.6363211</v>
          </cell>
        </row>
        <row r="11">
          <cell r="B11">
            <v>335.12064343163541</v>
          </cell>
          <cell r="D11">
            <v>13182473762.011211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268.64557627227066</v>
          </cell>
          <cell r="C53">
            <v>743.30979547822494</v>
          </cell>
        </row>
        <row r="54">
          <cell r="B54">
            <v>193.9183796526882</v>
          </cell>
          <cell r="C54">
            <v>729.55282785086501</v>
          </cell>
        </row>
      </sheetData>
      <sheetData sheetId="6">
        <row r="4">
          <cell r="B4">
            <v>0.86880973066898337</v>
          </cell>
          <cell r="D4">
            <v>2132519.7680658731</v>
          </cell>
        </row>
        <row r="5">
          <cell r="B5">
            <v>1.7376194613379667</v>
          </cell>
          <cell r="D5">
            <v>4551340.9562363829</v>
          </cell>
        </row>
        <row r="6">
          <cell r="B6">
            <v>8.6880973066898335</v>
          </cell>
          <cell r="D6">
            <v>20223058.831039075</v>
          </cell>
        </row>
        <row r="7">
          <cell r="B7">
            <v>21.720243266724584</v>
          </cell>
          <cell r="D7">
            <v>44642607.671173871</v>
          </cell>
        </row>
        <row r="8">
          <cell r="B8">
            <v>43.440486533449167</v>
          </cell>
          <cell r="D8">
            <v>94390655.893698871</v>
          </cell>
        </row>
        <row r="9">
          <cell r="B9">
            <v>86.880973066898335</v>
          </cell>
          <cell r="D9">
            <v>184340785.57567897</v>
          </cell>
        </row>
        <row r="10">
          <cell r="B10">
            <v>217.20243266724583</v>
          </cell>
          <cell r="D10">
            <v>357078283.54102701</v>
          </cell>
        </row>
        <row r="11">
          <cell r="B11">
            <v>434.40486533449166</v>
          </cell>
          <cell r="D11">
            <v>733262559.50742698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1602.8920092754913</v>
          </cell>
          <cell r="C53">
            <v>3000.4049215168789</v>
          </cell>
        </row>
        <row r="54">
          <cell r="B54">
            <v>497.52798778336074</v>
          </cell>
          <cell r="C54">
            <v>3138.4447937773452</v>
          </cell>
        </row>
      </sheetData>
      <sheetData sheetId="7">
        <row r="4">
          <cell r="B4">
            <v>0.67980965329707688</v>
          </cell>
          <cell r="G4">
            <v>0.21714354091794172</v>
          </cell>
        </row>
        <row r="5">
          <cell r="B5">
            <v>1.3596193065941538</v>
          </cell>
          <cell r="G5">
            <v>0.56805035257233294</v>
          </cell>
        </row>
        <row r="6">
          <cell r="B6">
            <v>6.798096532970769</v>
          </cell>
          <cell r="G6">
            <v>2.4095218815207797</v>
          </cell>
        </row>
        <row r="7">
          <cell r="B7">
            <v>16.995241332426922</v>
          </cell>
          <cell r="G7">
            <v>4.4350601207810856</v>
          </cell>
        </row>
        <row r="8">
          <cell r="B8">
            <v>33.990482664853843</v>
          </cell>
          <cell r="G8">
            <v>7.1862592115406212</v>
          </cell>
        </row>
        <row r="9">
          <cell r="B9">
            <v>67.980965329707686</v>
          </cell>
          <cell r="G9">
            <v>11.899764968848386</v>
          </cell>
        </row>
        <row r="10">
          <cell r="B10">
            <v>169.9524133242692</v>
          </cell>
          <cell r="G10">
            <v>27.652857913858025</v>
          </cell>
        </row>
        <row r="11">
          <cell r="B11">
            <v>339.9048266485384</v>
          </cell>
          <cell r="G11">
            <v>56.336922536035956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5867.2636327310274</v>
          </cell>
          <cell r="C53">
            <v>8061.6548930793551</v>
          </cell>
        </row>
        <row r="54">
          <cell r="B54">
            <v>1362.2652117727864</v>
          </cell>
          <cell r="C54">
            <v>5478.8493718696918</v>
          </cell>
        </row>
      </sheetData>
      <sheetData sheetId="8">
        <row r="4">
          <cell r="B4">
            <v>0.68399452804377581</v>
          </cell>
          <cell r="G4">
            <v>0.3722036154293023</v>
          </cell>
        </row>
        <row r="5">
          <cell r="B5">
            <v>1.3679890560875518</v>
          </cell>
          <cell r="G5">
            <v>0.99506691852636941</v>
          </cell>
        </row>
        <row r="6">
          <cell r="B6">
            <v>6.8399452804377585</v>
          </cell>
          <cell r="G6">
            <v>5.1818146599351778</v>
          </cell>
        </row>
        <row r="7">
          <cell r="B7">
            <v>17.099863201094397</v>
          </cell>
          <cell r="G7">
            <v>14.36454511659611</v>
          </cell>
        </row>
        <row r="8">
          <cell r="B8">
            <v>34.199726402188794</v>
          </cell>
          <cell r="G8">
            <v>35.671970233329461</v>
          </cell>
        </row>
        <row r="9">
          <cell r="B9">
            <v>68.399452804377589</v>
          </cell>
          <cell r="G9">
            <v>65.3386856020538</v>
          </cell>
        </row>
        <row r="10">
          <cell r="B10">
            <v>170.99863201094396</v>
          </cell>
          <cell r="G10">
            <v>172.49217162048618</v>
          </cell>
        </row>
        <row r="11">
          <cell r="B11">
            <v>341.99726402188793</v>
          </cell>
          <cell r="G11">
            <v>283.09607422841992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3572.0468388042209</v>
          </cell>
          <cell r="C53">
            <v>3413.1678791446793</v>
          </cell>
        </row>
        <row r="54">
          <cell r="B54">
            <v>1237.419637811561</v>
          </cell>
          <cell r="C54">
            <v>1656.9788615134903</v>
          </cell>
        </row>
      </sheetData>
      <sheetData sheetId="9">
        <row r="4">
          <cell r="B4">
            <v>0.75700227100681317</v>
          </cell>
          <cell r="G4">
            <v>8.4112425697519103E-2</v>
          </cell>
        </row>
        <row r="5">
          <cell r="B5">
            <v>1.5140045420136263</v>
          </cell>
          <cell r="G5">
            <v>0.22562570191790426</v>
          </cell>
        </row>
        <row r="6">
          <cell r="B6">
            <v>7.5700227100681321</v>
          </cell>
          <cell r="G6">
            <v>1.1534871010958931</v>
          </cell>
        </row>
        <row r="7">
          <cell r="B7">
            <v>18.925056775170329</v>
          </cell>
          <cell r="G7">
            <v>2.7005236943318329</v>
          </cell>
        </row>
        <row r="8">
          <cell r="B8">
            <v>37.850113550340659</v>
          </cell>
          <cell r="G8">
            <v>6.1750337906044033</v>
          </cell>
        </row>
        <row r="9">
          <cell r="B9">
            <v>75.700227100681317</v>
          </cell>
          <cell r="G9">
            <v>10.849747786091127</v>
          </cell>
        </row>
        <row r="10">
          <cell r="B10">
            <v>189.2505677517033</v>
          </cell>
          <cell r="G10">
            <v>30.189869950775627</v>
          </cell>
        </row>
        <row r="11">
          <cell r="B11">
            <v>378.5011355034066</v>
          </cell>
          <cell r="G11">
            <v>62.923605075751219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663.00763438097158</v>
          </cell>
          <cell r="C53">
            <v>426.36824332266053</v>
          </cell>
        </row>
        <row r="54">
          <cell r="B54">
            <v>317.22756075197668</v>
          </cell>
          <cell r="C54">
            <v>281.65440294966254</v>
          </cell>
        </row>
      </sheetData>
      <sheetData sheetId="10">
        <row r="4">
          <cell r="B4">
            <v>1.3315579227696408</v>
          </cell>
          <cell r="D4">
            <v>840612.92470437486</v>
          </cell>
        </row>
        <row r="5">
          <cell r="B5">
            <v>2.6631158455392812</v>
          </cell>
          <cell r="D5">
            <v>1657586.129644685</v>
          </cell>
        </row>
        <row r="6">
          <cell r="B6">
            <v>13.315579227696407</v>
          </cell>
          <cell r="D6">
            <v>8390128.9483851045</v>
          </cell>
        </row>
        <row r="7">
          <cell r="B7">
            <v>33.288948069241016</v>
          </cell>
          <cell r="D7">
            <v>19245876.386043765</v>
          </cell>
        </row>
        <row r="8">
          <cell r="B8">
            <v>66.577896138482032</v>
          </cell>
          <cell r="D8">
            <v>47054430.590047166</v>
          </cell>
        </row>
        <row r="9">
          <cell r="B9">
            <v>133.15579227696406</v>
          </cell>
          <cell r="D9">
            <v>58891947.025688469</v>
          </cell>
        </row>
        <row r="10">
          <cell r="B10">
            <v>332.88948069241013</v>
          </cell>
          <cell r="D10">
            <v>145959300.54403847</v>
          </cell>
        </row>
        <row r="11">
          <cell r="B11">
            <v>665.77896138482026</v>
          </cell>
          <cell r="D11">
            <v>294916037.2481935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25659.421814376412</v>
          </cell>
          <cell r="C53">
            <v>18282.899322543093</v>
          </cell>
        </row>
        <row r="54">
          <cell r="B54">
            <v>9646.1234501899398</v>
          </cell>
          <cell r="C54">
            <v>13484.26427357992</v>
          </cell>
        </row>
      </sheetData>
      <sheetData sheetId="11">
        <row r="4">
          <cell r="B4">
            <v>0.75131480090157776</v>
          </cell>
          <cell r="D4">
            <v>27057260.359747931</v>
          </cell>
        </row>
        <row r="5">
          <cell r="B5">
            <v>1.5026296018031555</v>
          </cell>
          <cell r="D5">
            <v>57303524.244683228</v>
          </cell>
        </row>
        <row r="6">
          <cell r="B6">
            <v>7.5131480090157776</v>
          </cell>
          <cell r="D6">
            <v>241983483.97325772</v>
          </cell>
        </row>
        <row r="7">
          <cell r="B7">
            <v>18.782870022539445</v>
          </cell>
          <cell r="D7">
            <v>444629871.58934975</v>
          </cell>
        </row>
        <row r="8">
          <cell r="B8">
            <v>37.56574004507889</v>
          </cell>
          <cell r="D8">
            <v>735896930.78569674</v>
          </cell>
        </row>
        <row r="9">
          <cell r="B9">
            <v>75.13148009015778</v>
          </cell>
          <cell r="D9">
            <v>1070301545.8014848</v>
          </cell>
        </row>
        <row r="10">
          <cell r="B10">
            <v>187.82870022539444</v>
          </cell>
          <cell r="D10">
            <v>1540439447.1599247</v>
          </cell>
        </row>
        <row r="11">
          <cell r="B11">
            <v>375.65740045078888</v>
          </cell>
          <cell r="D11">
            <v>2220847961.5557346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609.91381385153943</v>
          </cell>
          <cell r="C53">
            <v>791.97386004977636</v>
          </cell>
        </row>
        <row r="54">
          <cell r="B54">
            <v>233.37421728862529</v>
          </cell>
          <cell r="C54">
            <v>206.22463093708839</v>
          </cell>
        </row>
      </sheetData>
      <sheetData sheetId="12">
        <row r="4">
          <cell r="B4">
            <v>1.122334455667789</v>
          </cell>
          <cell r="G4">
            <v>8.6065637025365974E-2</v>
          </cell>
        </row>
        <row r="5">
          <cell r="B5">
            <v>2.244668911335578</v>
          </cell>
          <cell r="G5">
            <v>0.21444348611457789</v>
          </cell>
        </row>
        <row r="6">
          <cell r="B6">
            <v>11.22334455667789</v>
          </cell>
          <cell r="G6">
            <v>1.2579405934628256</v>
          </cell>
        </row>
        <row r="7">
          <cell r="B7">
            <v>28.058361391694724</v>
          </cell>
          <cell r="G7">
            <v>3.4570824693622071</v>
          </cell>
        </row>
        <row r="8">
          <cell r="B8">
            <v>56.116722783389449</v>
          </cell>
          <cell r="G8">
            <v>7.6942753529077432</v>
          </cell>
        </row>
        <row r="9">
          <cell r="B9">
            <v>112.2334455667789</v>
          </cell>
          <cell r="G9">
            <v>12.876882090152032</v>
          </cell>
        </row>
        <row r="10">
          <cell r="B10">
            <v>280.58361391694723</v>
          </cell>
          <cell r="G10">
            <v>29.912507526441082</v>
          </cell>
        </row>
        <row r="11">
          <cell r="B11">
            <v>561.16722783389446</v>
          </cell>
          <cell r="G11">
            <v>53.935209448184899</v>
          </cell>
        </row>
        <row r="53">
          <cell r="B53">
            <v>19937.884818744038</v>
          </cell>
          <cell r="C53">
            <v>11828.32540142767</v>
          </cell>
        </row>
        <row r="54">
          <cell r="B54">
            <v>6124.7228416567223</v>
          </cell>
          <cell r="C54">
            <v>10356.151480553077</v>
          </cell>
        </row>
      </sheetData>
      <sheetData sheetId="13">
        <row r="52">
          <cell r="B52" t="str">
            <v>NT</v>
          </cell>
          <cell r="C52" t="str">
            <v>T</v>
          </cell>
        </row>
      </sheetData>
      <sheetData sheetId="14">
        <row r="4">
          <cell r="B4">
            <v>0.57405281285878318</v>
          </cell>
          <cell r="D4">
            <v>10766856.4635932</v>
          </cell>
        </row>
        <row r="5">
          <cell r="B5">
            <v>1.1481056257175661</v>
          </cell>
          <cell r="D5">
            <v>23156824.737911798</v>
          </cell>
        </row>
        <row r="6">
          <cell r="B6">
            <v>5.7405281285878313</v>
          </cell>
          <cell r="D6">
            <v>100672967.1612206</v>
          </cell>
        </row>
        <row r="7">
          <cell r="B7">
            <v>14.351320321469577</v>
          </cell>
          <cell r="D7">
            <v>215223898.11424559</v>
          </cell>
        </row>
        <row r="8">
          <cell r="B8">
            <v>28.702640642939155</v>
          </cell>
          <cell r="D8">
            <v>479697421.14538258</v>
          </cell>
        </row>
        <row r="9">
          <cell r="B9">
            <v>57.40528128587831</v>
          </cell>
          <cell r="D9">
            <v>924181654.2203846</v>
          </cell>
        </row>
        <row r="10">
          <cell r="B10">
            <v>143.51320321469578</v>
          </cell>
          <cell r="D10">
            <v>1717910883.7505987</v>
          </cell>
        </row>
        <row r="11">
          <cell r="B11">
            <v>287.02640642939156</v>
          </cell>
          <cell r="D11">
            <v>3323182264.348299</v>
          </cell>
        </row>
        <row r="52">
          <cell r="B52" t="str">
            <v>NT</v>
          </cell>
          <cell r="C52" t="str">
            <v>T</v>
          </cell>
        </row>
        <row r="53">
          <cell r="B53">
            <v>25.570533531872535</v>
          </cell>
          <cell r="C53">
            <v>264.07070894354968</v>
          </cell>
        </row>
        <row r="54">
          <cell r="B54">
            <v>7.1118827786587566</v>
          </cell>
          <cell r="C54">
            <v>269.03462757596031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C22C-C543-410E-84CA-14BF2E90BE23}">
  <dimension ref="A1:K56"/>
  <sheetViews>
    <sheetView topLeftCell="A31" workbookViewId="0">
      <selection activeCell="C55" sqref="C55"/>
    </sheetView>
  </sheetViews>
  <sheetFormatPr defaultRowHeight="15"/>
  <cols>
    <col min="3" max="3" width="10.85546875" customWidth="1"/>
    <col min="4" max="4" width="12.140625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1092730.80463222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519176.192669023</v>
      </c>
      <c r="D3" s="2"/>
      <c r="E3" s="7">
        <v>121463573.492948</v>
      </c>
      <c r="F3" s="3">
        <f t="shared" ref="F3:F10" si="0">C3/E3</f>
        <v>4.274336558187675E-3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0.68399452804377603</v>
      </c>
      <c r="C4" s="7">
        <v>3617904.9164777598</v>
      </c>
      <c r="D4" s="5">
        <f>C4-$C$2</f>
        <v>2525174.1118455399</v>
      </c>
      <c r="E4" s="7">
        <v>134184996.52017599</v>
      </c>
      <c r="F4" s="3">
        <f t="shared" si="0"/>
        <v>2.6962067371919432E-2</v>
      </c>
      <c r="G4" s="3">
        <f t="shared" si="1"/>
        <v>1.8818602506472146E-2</v>
      </c>
      <c r="H4" s="4">
        <f t="shared" ref="H4:H9" si="2">D4/$D$13</f>
        <v>0.57945002736263385</v>
      </c>
      <c r="I4" s="4">
        <f t="shared" ref="I4:I10" si="3">(H4/B4)*100</f>
        <v>84.715594000417013</v>
      </c>
      <c r="J4" s="4">
        <f t="shared" ref="J4:J9" si="4">G4/$G$13</f>
        <v>0.20178803881477747</v>
      </c>
      <c r="K4" s="4">
        <f>(J4/B4)*100</f>
        <v>29.50141127472045</v>
      </c>
    </row>
    <row r="5" spans="1:11">
      <c r="A5" s="1" t="s">
        <v>13</v>
      </c>
      <c r="B5" s="4">
        <v>1.3679890560875518</v>
      </c>
      <c r="C5" s="7">
        <v>5132349.8914989596</v>
      </c>
      <c r="D5" s="5">
        <f t="shared" ref="D5:D10" si="5">C5-$C$2</f>
        <v>4039619.0868667397</v>
      </c>
      <c r="E5" s="7">
        <v>108488014.18073399</v>
      </c>
      <c r="F5" s="3">
        <f t="shared" si="0"/>
        <v>4.7307990013982539E-2</v>
      </c>
      <c r="G5" s="3">
        <f t="shared" si="1"/>
        <v>3.7235625680612019E-2</v>
      </c>
      <c r="H5" s="4">
        <f t="shared" si="2"/>
        <v>0.9269687105689487</v>
      </c>
      <c r="I5" s="4">
        <f t="shared" si="3"/>
        <v>67.761412742590124</v>
      </c>
      <c r="J5" s="4">
        <f t="shared" si="4"/>
        <v>0.39927002430428771</v>
      </c>
      <c r="K5" s="4">
        <f t="shared" ref="K5:K10" si="6">(J5/B5)*100</f>
        <v>29.18663877664342</v>
      </c>
    </row>
    <row r="6" spans="1:11">
      <c r="A6" s="1" t="s">
        <v>14</v>
      </c>
      <c r="B6" s="4">
        <v>6.8399452804377585</v>
      </c>
      <c r="C6" s="7">
        <v>21005496.376903102</v>
      </c>
      <c r="D6" s="5">
        <f t="shared" si="5"/>
        <v>19912765.572270881</v>
      </c>
      <c r="E6" s="7">
        <v>88278048.803501099</v>
      </c>
      <c r="F6" s="3">
        <f t="shared" si="0"/>
        <v>0.23794699431632688</v>
      </c>
      <c r="G6" s="3">
        <f t="shared" si="1"/>
        <v>0.22556870980004196</v>
      </c>
      <c r="H6" s="4">
        <f t="shared" si="2"/>
        <v>4.5693690987846862</v>
      </c>
      <c r="I6" s="4">
        <f t="shared" si="3"/>
        <v>66.804176224232094</v>
      </c>
      <c r="J6" s="4">
        <f t="shared" si="4"/>
        <v>2.4187272967201356</v>
      </c>
      <c r="K6" s="57">
        <f t="shared" si="6"/>
        <v>35.361793078048372</v>
      </c>
    </row>
    <row r="7" spans="1:11">
      <c r="A7" s="1" t="s">
        <v>15</v>
      </c>
      <c r="B7" s="4">
        <v>17.099863201094397</v>
      </c>
      <c r="C7" s="7">
        <v>55506535.526458003</v>
      </c>
      <c r="D7" s="5">
        <f t="shared" si="5"/>
        <v>54413804.721825786</v>
      </c>
      <c r="E7" s="7">
        <v>79530982.104675904</v>
      </c>
      <c r="F7" s="3">
        <f t="shared" si="0"/>
        <v>0.69792342628690585</v>
      </c>
      <c r="G7" s="3">
        <f t="shared" si="1"/>
        <v>0.68418373924024012</v>
      </c>
      <c r="H7" s="4">
        <f t="shared" si="2"/>
        <v>12.486299652392287</v>
      </c>
      <c r="I7" s="4">
        <f t="shared" si="3"/>
        <v>73.019880367190069</v>
      </c>
      <c r="J7" s="4">
        <f t="shared" si="4"/>
        <v>7.3363627762883645</v>
      </c>
      <c r="K7" s="57">
        <f t="shared" si="6"/>
        <v>42.903049515734345</v>
      </c>
    </row>
    <row r="8" spans="1:11">
      <c r="A8" s="1" t="s">
        <v>16</v>
      </c>
      <c r="B8" s="4">
        <v>34.199726402188794</v>
      </c>
      <c r="C8" s="7">
        <v>145130735.117542</v>
      </c>
      <c r="D8" s="5">
        <f t="shared" si="5"/>
        <v>144038004.31290978</v>
      </c>
      <c r="E8" s="7">
        <v>72975938.955365196</v>
      </c>
      <c r="F8" s="3">
        <f t="shared" si="0"/>
        <v>1.9887477598103858</v>
      </c>
      <c r="G8" s="3">
        <f t="shared" si="1"/>
        <v>1.9737739092471123</v>
      </c>
      <c r="H8" s="4">
        <f t="shared" si="2"/>
        <v>33.052305244558127</v>
      </c>
      <c r="I8" s="4">
        <f t="shared" si="3"/>
        <v>96.644940535087926</v>
      </c>
      <c r="J8" s="4">
        <f t="shared" si="4"/>
        <v>21.164375307559233</v>
      </c>
      <c r="K8" s="57">
        <f t="shared" si="6"/>
        <v>61.884633399303176</v>
      </c>
    </row>
    <row r="9" spans="1:11">
      <c r="A9" s="1" t="s">
        <v>17</v>
      </c>
      <c r="B9" s="4">
        <v>68.399452804377589</v>
      </c>
      <c r="C9" s="7">
        <v>309965000.25371599</v>
      </c>
      <c r="D9" s="5">
        <f t="shared" si="5"/>
        <v>308872269.44908375</v>
      </c>
      <c r="E9" s="7">
        <v>70142282.958660498</v>
      </c>
      <c r="F9" s="3">
        <f t="shared" si="0"/>
        <v>4.4190891311079641</v>
      </c>
      <c r="G9" s="3">
        <f t="shared" si="1"/>
        <v>4.4035103566720615</v>
      </c>
      <c r="H9" s="4">
        <f t="shared" si="2"/>
        <v>70.876714656727017</v>
      </c>
      <c r="I9" s="4">
        <f t="shared" si="3"/>
        <v>103.62175682813486</v>
      </c>
      <c r="J9" s="4">
        <f t="shared" si="4"/>
        <v>47.217943971547044</v>
      </c>
      <c r="K9" s="57">
        <f t="shared" si="6"/>
        <v>69.032634086401757</v>
      </c>
    </row>
    <row r="10" spans="1:11">
      <c r="A10" s="1" t="s">
        <v>18</v>
      </c>
      <c r="B10" s="4">
        <v>170.99863201094396</v>
      </c>
      <c r="C10" s="7">
        <v>690261701.84051001</v>
      </c>
      <c r="D10" s="5">
        <f t="shared" si="5"/>
        <v>689168971.03587782</v>
      </c>
      <c r="E10" s="7">
        <v>45080007.196373299</v>
      </c>
      <c r="F10" s="3">
        <f t="shared" si="0"/>
        <v>15.311925280616233</v>
      </c>
      <c r="G10" s="3">
        <f t="shared" si="1"/>
        <v>15.287685470718419</v>
      </c>
      <c r="H10" s="4">
        <f>D10/$D$13</f>
        <v>158.1431463481772</v>
      </c>
      <c r="I10" s="4">
        <f t="shared" si="3"/>
        <v>92.48211198441399</v>
      </c>
      <c r="J10" s="4">
        <f>G10/$G$13</f>
        <v>163.92673515966345</v>
      </c>
      <c r="K10" s="4">
        <f t="shared" si="6"/>
        <v>95.864354721371157</v>
      </c>
    </row>
    <row r="11" spans="1:11">
      <c r="A11" s="1" t="s">
        <v>19</v>
      </c>
      <c r="B11" s="4">
        <v>341.99726402188793</v>
      </c>
      <c r="C11" s="7">
        <v>1502178963.1135499</v>
      </c>
      <c r="D11" s="5">
        <f>C11-$C$2</f>
        <v>1501086232.3089178</v>
      </c>
      <c r="E11" s="7">
        <v>35202683.556782603</v>
      </c>
      <c r="F11" s="3">
        <f>C11/E11</f>
        <v>42.672285500351315</v>
      </c>
      <c r="G11" s="3">
        <f>D11/E11</f>
        <v>42.641244378078078</v>
      </c>
      <c r="H11" s="4">
        <f>D11/$D$13</f>
        <v>344.45326138298367</v>
      </c>
      <c r="I11" s="4">
        <f>(H11/B11)*100</f>
        <v>100.71813362838439</v>
      </c>
      <c r="J11" s="4">
        <f>G11/$G$13</f>
        <v>457.23337175089119</v>
      </c>
      <c r="K11" s="4">
        <f>(J11/B11)*100</f>
        <v>133.69503789996054</v>
      </c>
    </row>
    <row r="12" spans="1:11">
      <c r="F12" s="6"/>
    </row>
    <row r="13" spans="1:11">
      <c r="C13" t="s">
        <v>20</v>
      </c>
      <c r="D13" s="51">
        <f>SLOPE(D4:D11,B4:B11)</f>
        <v>4357880.7362195961</v>
      </c>
      <c r="F13" t="s">
        <v>21</v>
      </c>
      <c r="G13" s="52">
        <f>SLOPE(G6:G10,B6:B10)</f>
        <v>9.3259256678468738E-2</v>
      </c>
    </row>
    <row r="14" spans="1:11">
      <c r="C14" t="s">
        <v>20</v>
      </c>
      <c r="D14" s="51">
        <f>D13</f>
        <v>4357880.7362195961</v>
      </c>
      <c r="F14" t="s">
        <v>21</v>
      </c>
      <c r="G14" s="52">
        <f>G13</f>
        <v>9.3259256678468738E-2</v>
      </c>
    </row>
    <row r="16" spans="1:11">
      <c r="A16" t="s">
        <v>22</v>
      </c>
      <c r="D16" s="7">
        <v>257195759.85215399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274204482.956029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260258989.76778799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230239296.853982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219272479.872778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114433651.009129</v>
      </c>
      <c r="E24" s="7">
        <v>41030597.587687798</v>
      </c>
      <c r="F24" s="13">
        <f t="shared" ref="F24:F39" si="7">D24/E24</f>
        <v>2.7889832889849875</v>
      </c>
      <c r="G24">
        <f t="shared" ref="G24:G39" si="8">F24/$G$14</f>
        <v>29.905699319485301</v>
      </c>
      <c r="H24" s="14">
        <f t="shared" ref="H24:H39" si="9">(G24*10^-4)</f>
        <v>2.9905699319485303E-3</v>
      </c>
      <c r="I24" s="14">
        <f t="shared" ref="I24:I39" si="10">C24*(10^-6)</f>
        <v>2.3999999999999999E-6</v>
      </c>
      <c r="J24" s="12">
        <f t="shared" ref="J24:J39" si="11">H24/I24</f>
        <v>1246.0708049785544</v>
      </c>
      <c r="K24" s="12">
        <f t="shared" ref="K24:K39" si="12">J24/1000</f>
        <v>1.2460708049785545</v>
      </c>
    </row>
    <row r="25" spans="1:11">
      <c r="B25" t="s">
        <v>41</v>
      </c>
      <c r="C25">
        <v>2.7</v>
      </c>
      <c r="D25" s="7">
        <v>136877124.533501</v>
      </c>
      <c r="E25" s="7">
        <v>70340023.046287805</v>
      </c>
      <c r="F25" s="13">
        <f t="shared" si="7"/>
        <v>1.9459351675706438</v>
      </c>
      <c r="G25">
        <f t="shared" si="8"/>
        <v>20.865866155031366</v>
      </c>
      <c r="H25" s="14">
        <f t="shared" si="9"/>
        <v>2.0865866155031368E-3</v>
      </c>
      <c r="I25" s="14">
        <f t="shared" si="10"/>
        <v>2.7E-6</v>
      </c>
      <c r="J25" s="12">
        <f t="shared" si="11"/>
        <v>772.80985759375437</v>
      </c>
      <c r="K25" s="12">
        <f t="shared" si="12"/>
        <v>0.77280985759375442</v>
      </c>
    </row>
    <row r="26" spans="1:11">
      <c r="B26" t="s">
        <v>42</v>
      </c>
      <c r="C26">
        <v>1.4</v>
      </c>
      <c r="D26" s="7">
        <v>48505473.9639595</v>
      </c>
      <c r="E26" s="7">
        <v>57972890.574317403</v>
      </c>
      <c r="F26" s="13">
        <f t="shared" si="7"/>
        <v>0.83669234850000618</v>
      </c>
      <c r="G26">
        <f t="shared" si="8"/>
        <v>8.971681507013102</v>
      </c>
      <c r="H26" s="14">
        <f t="shared" si="9"/>
        <v>8.9716815070131021E-4</v>
      </c>
      <c r="I26" s="14">
        <f t="shared" si="10"/>
        <v>1.3999999999999999E-6</v>
      </c>
      <c r="J26" s="12">
        <f t="shared" si="11"/>
        <v>640.83439335807873</v>
      </c>
      <c r="K26" s="12">
        <f t="shared" si="12"/>
        <v>0.64083439335807868</v>
      </c>
    </row>
    <row r="27" spans="1:11">
      <c r="B27" t="s">
        <v>43</v>
      </c>
      <c r="C27">
        <v>1.7</v>
      </c>
      <c r="D27" s="7">
        <v>128963448.95769399</v>
      </c>
      <c r="E27" s="7">
        <v>88580167.200919807</v>
      </c>
      <c r="F27" s="13">
        <f t="shared" si="7"/>
        <v>1.4558952983818125</v>
      </c>
      <c r="G27">
        <f t="shared" si="8"/>
        <v>15.611268524274468</v>
      </c>
      <c r="H27" s="14">
        <f t="shared" si="9"/>
        <v>1.5611268524274469E-3</v>
      </c>
      <c r="I27" s="14">
        <f t="shared" si="10"/>
        <v>1.6999999999999998E-6</v>
      </c>
      <c r="J27" s="12">
        <f t="shared" si="11"/>
        <v>918.30991319261591</v>
      </c>
      <c r="K27" s="12">
        <f t="shared" si="12"/>
        <v>0.9183099131926159</v>
      </c>
    </row>
    <row r="28" spans="1:11">
      <c r="B28" t="s">
        <v>44</v>
      </c>
      <c r="C28">
        <v>2.2000000000000002</v>
      </c>
      <c r="D28" s="7">
        <v>122815680.54809999</v>
      </c>
      <c r="E28" s="7">
        <v>33915560.755303003</v>
      </c>
      <c r="F28" s="13">
        <f t="shared" si="7"/>
        <v>3.6212192224743522</v>
      </c>
      <c r="G28">
        <f t="shared" si="8"/>
        <v>38.829595596706085</v>
      </c>
      <c r="H28" s="14">
        <f t="shared" si="9"/>
        <v>3.8829595596706085E-3</v>
      </c>
      <c r="I28" s="14">
        <f t="shared" si="10"/>
        <v>2.2000000000000001E-6</v>
      </c>
      <c r="J28" s="12">
        <f t="shared" si="11"/>
        <v>1764.9816180320947</v>
      </c>
      <c r="K28" s="12">
        <f t="shared" si="12"/>
        <v>1.7649816180320947</v>
      </c>
    </row>
    <row r="29" spans="1:11">
      <c r="B29" t="s">
        <v>45</v>
      </c>
      <c r="C29">
        <v>2.2000000000000002</v>
      </c>
      <c r="D29" s="7">
        <v>104185041.702012</v>
      </c>
      <c r="E29" s="7">
        <v>72645903.5457948</v>
      </c>
      <c r="F29" s="13">
        <f t="shared" si="7"/>
        <v>1.4341488868169345</v>
      </c>
      <c r="G29">
        <f t="shared" si="8"/>
        <v>15.378086185712052</v>
      </c>
      <c r="H29" s="14">
        <f t="shared" si="9"/>
        <v>1.5378086185712052E-3</v>
      </c>
      <c r="I29" s="14">
        <f t="shared" si="10"/>
        <v>2.2000000000000001E-6</v>
      </c>
      <c r="J29" s="12">
        <f t="shared" si="11"/>
        <v>699.00391753236602</v>
      </c>
      <c r="K29" s="12">
        <f t="shared" si="12"/>
        <v>0.69900391753236601</v>
      </c>
    </row>
    <row r="30" spans="1:11">
      <c r="B30" t="s">
        <v>46</v>
      </c>
      <c r="C30">
        <v>2.7</v>
      </c>
      <c r="D30" s="7">
        <v>158605010.95367399</v>
      </c>
      <c r="E30" s="7">
        <v>31282639.138584901</v>
      </c>
      <c r="F30" s="13">
        <f t="shared" si="7"/>
        <v>5.0700649088793162</v>
      </c>
      <c r="G30">
        <f t="shared" si="8"/>
        <v>54.365272568700078</v>
      </c>
      <c r="H30" s="14">
        <f t="shared" si="9"/>
        <v>5.4365272568700079E-3</v>
      </c>
      <c r="I30" s="14">
        <f t="shared" si="10"/>
        <v>2.7E-6</v>
      </c>
      <c r="J30" s="12">
        <f t="shared" si="11"/>
        <v>2013.5286136555585</v>
      </c>
      <c r="K30" s="12">
        <f t="shared" si="12"/>
        <v>2.0135286136555584</v>
      </c>
    </row>
    <row r="31" spans="1:11">
      <c r="B31" t="s">
        <v>47</v>
      </c>
      <c r="C31">
        <v>2</v>
      </c>
      <c r="D31" s="7">
        <v>124490799.723593</v>
      </c>
      <c r="E31" s="7">
        <v>51030088.945810698</v>
      </c>
      <c r="F31" s="13">
        <f t="shared" si="7"/>
        <v>2.4395567849350779</v>
      </c>
      <c r="G31">
        <f t="shared" si="8"/>
        <v>26.158870141394889</v>
      </c>
      <c r="H31" s="14">
        <f t="shared" si="9"/>
        <v>2.615887014139489E-3</v>
      </c>
      <c r="I31" s="14">
        <f t="shared" si="10"/>
        <v>1.9999999999999999E-6</v>
      </c>
      <c r="J31" s="12">
        <f t="shared" si="11"/>
        <v>1307.9435070697446</v>
      </c>
      <c r="K31" s="12">
        <f t="shared" si="12"/>
        <v>1.3079435070697445</v>
      </c>
    </row>
    <row r="32" spans="1:11">
      <c r="B32" t="s">
        <v>48</v>
      </c>
      <c r="C32">
        <v>1.4</v>
      </c>
      <c r="D32" s="7">
        <v>44261770.695209101</v>
      </c>
      <c r="E32" s="7">
        <v>50294532.6041122</v>
      </c>
      <c r="F32" s="13">
        <f t="shared" si="7"/>
        <v>0.88005133765951638</v>
      </c>
      <c r="G32">
        <f t="shared" si="8"/>
        <v>9.4366111097548409</v>
      </c>
      <c r="H32" s="14">
        <f t="shared" si="9"/>
        <v>9.4366111097548416E-4</v>
      </c>
      <c r="I32" s="14">
        <f t="shared" si="10"/>
        <v>1.3999999999999999E-6</v>
      </c>
      <c r="J32" s="12">
        <f t="shared" si="11"/>
        <v>674.04365069677442</v>
      </c>
      <c r="K32" s="12">
        <f t="shared" si="12"/>
        <v>0.67404365069677441</v>
      </c>
    </row>
    <row r="33" spans="1:11">
      <c r="B33" t="s">
        <v>49</v>
      </c>
      <c r="C33">
        <v>2.2999999999999998</v>
      </c>
      <c r="D33" s="7">
        <v>366998481.723643</v>
      </c>
      <c r="E33" s="7">
        <v>66545174.627739601</v>
      </c>
      <c r="F33" s="13">
        <f t="shared" si="7"/>
        <v>5.5150277052644228</v>
      </c>
      <c r="G33">
        <f t="shared" si="8"/>
        <v>59.136517936001376</v>
      </c>
      <c r="H33" s="14">
        <f t="shared" si="9"/>
        <v>5.9136517936001377E-3</v>
      </c>
      <c r="I33" s="14">
        <f t="shared" si="10"/>
        <v>2.2999999999999996E-6</v>
      </c>
      <c r="J33" s="12">
        <f t="shared" si="11"/>
        <v>2571.1529537391907</v>
      </c>
      <c r="K33" s="12">
        <f t="shared" si="12"/>
        <v>2.5711529537391908</v>
      </c>
    </row>
    <row r="34" spans="1:11">
      <c r="B34" t="s">
        <v>50</v>
      </c>
      <c r="C34">
        <v>2.8</v>
      </c>
      <c r="D34" s="7">
        <v>128803573.586778</v>
      </c>
      <c r="E34" s="7">
        <v>60313165.024595901</v>
      </c>
      <c r="F34" s="13">
        <f t="shared" si="7"/>
        <v>2.1355797450565146</v>
      </c>
      <c r="G34">
        <f t="shared" si="8"/>
        <v>22.899386303489241</v>
      </c>
      <c r="H34" s="14">
        <f t="shared" si="9"/>
        <v>2.2899386303489241E-3</v>
      </c>
      <c r="I34" s="14">
        <f t="shared" si="10"/>
        <v>2.7999999999999999E-6</v>
      </c>
      <c r="J34" s="12">
        <f t="shared" si="11"/>
        <v>817.83522512461582</v>
      </c>
      <c r="K34" s="12">
        <f t="shared" si="12"/>
        <v>0.81783522512461582</v>
      </c>
    </row>
    <row r="35" spans="1:11">
      <c r="B35" t="s">
        <v>51</v>
      </c>
      <c r="C35">
        <v>2.7</v>
      </c>
      <c r="D35" s="7">
        <v>126694761.786083</v>
      </c>
      <c r="E35" s="7">
        <v>50758865.376458302</v>
      </c>
      <c r="F35" s="13">
        <f t="shared" si="7"/>
        <v>2.4960124866156557</v>
      </c>
      <c r="G35">
        <f t="shared" si="8"/>
        <v>26.76423312295093</v>
      </c>
      <c r="H35" s="14">
        <f t="shared" si="9"/>
        <v>2.6764233122950933E-3</v>
      </c>
      <c r="I35" s="14">
        <f t="shared" si="10"/>
        <v>2.7E-6</v>
      </c>
      <c r="J35" s="12">
        <f t="shared" si="11"/>
        <v>991.26789344262716</v>
      </c>
      <c r="K35" s="12">
        <f t="shared" si="12"/>
        <v>0.99126789344262711</v>
      </c>
    </row>
    <row r="36" spans="1:11">
      <c r="B36" t="s">
        <v>52</v>
      </c>
      <c r="C36">
        <v>1</v>
      </c>
      <c r="D36" s="7">
        <v>59727299.171607703</v>
      </c>
      <c r="E36" s="7">
        <v>55090541.639297098</v>
      </c>
      <c r="F36" s="13">
        <f t="shared" si="7"/>
        <v>1.084166127148823</v>
      </c>
      <c r="G36">
        <f t="shared" si="8"/>
        <v>11.625292392011207</v>
      </c>
      <c r="H36" s="14">
        <f t="shared" si="9"/>
        <v>1.1625292392011208E-3</v>
      </c>
      <c r="I36" s="14">
        <f t="shared" si="10"/>
        <v>9.9999999999999995E-7</v>
      </c>
      <c r="J36" s="12">
        <f t="shared" si="11"/>
        <v>1162.5292392011208</v>
      </c>
      <c r="K36" s="12">
        <f t="shared" si="12"/>
        <v>1.1625292392011208</v>
      </c>
    </row>
    <row r="37" spans="1:11">
      <c r="B37" t="s">
        <v>53</v>
      </c>
      <c r="C37">
        <v>2.8</v>
      </c>
      <c r="D37" s="7">
        <v>218702531.402307</v>
      </c>
      <c r="E37" s="7">
        <v>20437062.722430699</v>
      </c>
      <c r="F37" s="13">
        <f t="shared" si="7"/>
        <v>10.701270254568923</v>
      </c>
      <c r="G37">
        <f t="shared" si="8"/>
        <v>114.74753966208249</v>
      </c>
      <c r="H37" s="14">
        <f t="shared" si="9"/>
        <v>1.147475396620825E-2</v>
      </c>
      <c r="I37" s="14">
        <f t="shared" si="10"/>
        <v>2.7999999999999999E-6</v>
      </c>
      <c r="J37" s="12">
        <f t="shared" si="11"/>
        <v>4098.1264165029461</v>
      </c>
      <c r="K37" s="12">
        <f t="shared" si="12"/>
        <v>4.0981264165029465</v>
      </c>
    </row>
    <row r="38" spans="1:11">
      <c r="B38" t="s">
        <v>54</v>
      </c>
      <c r="C38">
        <v>1.4</v>
      </c>
      <c r="D38" s="7">
        <v>84547805.676570296</v>
      </c>
      <c r="E38" s="7">
        <v>42436634.299727097</v>
      </c>
      <c r="F38" s="13">
        <f t="shared" si="7"/>
        <v>1.9923306141437802</v>
      </c>
      <c r="G38">
        <f t="shared" si="8"/>
        <v>21.363355071687593</v>
      </c>
      <c r="H38" s="14">
        <f t="shared" si="9"/>
        <v>2.1363355071687593E-3</v>
      </c>
      <c r="I38" s="14">
        <f t="shared" si="10"/>
        <v>1.3999999999999999E-6</v>
      </c>
      <c r="J38" s="12">
        <f t="shared" si="11"/>
        <v>1525.9539336919711</v>
      </c>
      <c r="K38" s="12">
        <f t="shared" si="12"/>
        <v>1.5259539336919712</v>
      </c>
    </row>
    <row r="39" spans="1:11">
      <c r="B39" t="s">
        <v>55</v>
      </c>
      <c r="C39">
        <v>1.4</v>
      </c>
      <c r="D39" s="7">
        <v>127510913.77324601</v>
      </c>
      <c r="E39" s="7">
        <v>72608724.713168204</v>
      </c>
      <c r="F39" s="13">
        <f t="shared" si="7"/>
        <v>1.7561376305252863</v>
      </c>
      <c r="G39">
        <f t="shared" si="8"/>
        <v>18.830705852395401</v>
      </c>
      <c r="H39" s="14">
        <f t="shared" si="9"/>
        <v>1.8830705852395401E-3</v>
      </c>
      <c r="I39" s="14">
        <f t="shared" si="10"/>
        <v>1.3999999999999999E-6</v>
      </c>
      <c r="J39" s="12">
        <f t="shared" si="11"/>
        <v>1345.050418028243</v>
      </c>
      <c r="K39" s="12">
        <f t="shared" si="12"/>
        <v>1.345050418028243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1246.0708049785544</v>
      </c>
      <c r="C44" s="34">
        <f>J25</f>
        <v>772.80985759375437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640.83439335807873</v>
      </c>
      <c r="C45" s="34">
        <f>J27</f>
        <v>918.30991319261591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1764.9816180320947</v>
      </c>
      <c r="C46" s="34">
        <f>J29</f>
        <v>699.00391753236602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2013.5286136555585</v>
      </c>
      <c r="C47" s="34">
        <f>J31</f>
        <v>1307.9435070697446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674.04365069677442</v>
      </c>
      <c r="C48" s="34">
        <f>J33</f>
        <v>2571.1529537391907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817.83522512461582</v>
      </c>
      <c r="C49" s="34">
        <f>J35</f>
        <v>991.26789344262716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1525.9539336919711</v>
      </c>
      <c r="C50" s="34">
        <f>J39</f>
        <v>1345.050418028243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1240.464034219664</v>
      </c>
      <c r="C52" s="12">
        <f>AVERAGE(C44:C50)</f>
        <v>1229.3626372283632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549.74029105160002</v>
      </c>
      <c r="C53" s="12">
        <f>STDEV(C44:C50)</f>
        <v>640.71881319756483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194.36254384702633</v>
      </c>
      <c r="C54">
        <f>C53/SQRT(8)</f>
        <v>226.52830882289743</v>
      </c>
      <c r="F54" s="13"/>
      <c r="H54" s="14"/>
      <c r="I54" s="14"/>
      <c r="J54" s="12"/>
      <c r="K54" s="12"/>
    </row>
    <row r="55" spans="1:11">
      <c r="A55" t="s">
        <v>61</v>
      </c>
      <c r="B55" s="41">
        <f>TTEST(B44:B50,C44:C50,2,1)</f>
        <v>0.97672405353565872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407CB-386F-442B-951B-AD8B86FE29E3}">
  <dimension ref="A1:N56"/>
  <sheetViews>
    <sheetView topLeftCell="A21" workbookViewId="0">
      <selection activeCell="C55" sqref="C55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0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0</v>
      </c>
      <c r="D3" s="2"/>
      <c r="E3" s="7">
        <v>121463573.492948</v>
      </c>
      <c r="F3" s="3">
        <f t="shared" ref="F3:F10" si="0">C3/E3</f>
        <v>0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0.95147478591817303</v>
      </c>
      <c r="C4" s="7">
        <v>0</v>
      </c>
      <c r="D4" s="5">
        <f>C4-$C$2</f>
        <v>0</v>
      </c>
      <c r="E4" s="7">
        <v>134184996.52017599</v>
      </c>
      <c r="F4" s="3">
        <f t="shared" si="0"/>
        <v>0</v>
      </c>
      <c r="G4" s="3">
        <f t="shared" si="1"/>
        <v>0</v>
      </c>
      <c r="H4" s="4">
        <f t="shared" ref="H4:H9" si="2">D4/$D$13</f>
        <v>0</v>
      </c>
      <c r="I4" s="4">
        <f t="shared" ref="I4:I10" si="3">(H4/B4)*100</f>
        <v>0</v>
      </c>
      <c r="J4" s="4">
        <f t="shared" ref="J4:J9" si="4">G4/$G$13</f>
        <v>0</v>
      </c>
      <c r="K4" s="4">
        <f>(J4/B4)*100</f>
        <v>0</v>
      </c>
    </row>
    <row r="5" spans="1:11">
      <c r="A5" s="1" t="s">
        <v>13</v>
      </c>
      <c r="B5" s="4">
        <v>1.9029495718363461</v>
      </c>
      <c r="C5" s="7">
        <v>0</v>
      </c>
      <c r="D5" s="5">
        <f t="shared" ref="D5:D10" si="5">C5-$C$2</f>
        <v>0</v>
      </c>
      <c r="E5" s="7">
        <v>108488014.18073399</v>
      </c>
      <c r="F5" s="3">
        <f t="shared" si="0"/>
        <v>0</v>
      </c>
      <c r="G5" s="3">
        <f t="shared" si="1"/>
        <v>0</v>
      </c>
      <c r="H5" s="4">
        <f t="shared" si="2"/>
        <v>0</v>
      </c>
      <c r="I5" s="4">
        <f t="shared" si="3"/>
        <v>0</v>
      </c>
      <c r="J5" s="4">
        <f t="shared" si="4"/>
        <v>0</v>
      </c>
      <c r="K5" s="4">
        <f t="shared" ref="K5:K10" si="6">(J5/B5)*100</f>
        <v>0</v>
      </c>
    </row>
    <row r="6" spans="1:11">
      <c r="A6" s="1" t="s">
        <v>14</v>
      </c>
      <c r="B6" s="4">
        <v>9.51474785918173</v>
      </c>
      <c r="C6" s="7">
        <v>3346546.93952777</v>
      </c>
      <c r="D6" s="5">
        <f t="shared" si="5"/>
        <v>3346546.93952777</v>
      </c>
      <c r="E6" s="7">
        <v>88278048.803501099</v>
      </c>
      <c r="F6" s="3">
        <f t="shared" si="0"/>
        <v>3.7909162978634461E-2</v>
      </c>
      <c r="G6" s="3">
        <f t="shared" si="1"/>
        <v>3.7909162978634461E-2</v>
      </c>
      <c r="H6" s="4">
        <f t="shared" si="2"/>
        <v>13.639119124264184</v>
      </c>
      <c r="I6" s="4">
        <f t="shared" si="3"/>
        <v>143.3471419960166</v>
      </c>
      <c r="J6" s="4">
        <f t="shared" si="4"/>
        <v>5.3234373741423422</v>
      </c>
      <c r="K6" s="4">
        <f t="shared" si="6"/>
        <v>55.949326802236023</v>
      </c>
    </row>
    <row r="7" spans="1:11">
      <c r="A7" s="1" t="s">
        <v>15</v>
      </c>
      <c r="B7" s="4">
        <v>23.786869647954326</v>
      </c>
      <c r="C7" s="7">
        <v>5543561.5503740702</v>
      </c>
      <c r="D7" s="5">
        <f t="shared" si="5"/>
        <v>5543561.5503740702</v>
      </c>
      <c r="E7" s="7">
        <v>79530982.104675904</v>
      </c>
      <c r="F7" s="3">
        <f t="shared" si="0"/>
        <v>6.9703169804665913E-2</v>
      </c>
      <c r="G7" s="3">
        <f t="shared" si="1"/>
        <v>6.9703169804665913E-2</v>
      </c>
      <c r="H7" s="4">
        <f t="shared" si="2"/>
        <v>22.593227504202225</v>
      </c>
      <c r="I7" s="4">
        <f t="shared" si="3"/>
        <v>94.981928427666176</v>
      </c>
      <c r="J7" s="4">
        <f t="shared" si="4"/>
        <v>9.788146982920134</v>
      </c>
      <c r="K7" s="57">
        <f t="shared" si="6"/>
        <v>41.14936991619625</v>
      </c>
    </row>
    <row r="8" spans="1:11">
      <c r="A8" s="1" t="s">
        <v>16</v>
      </c>
      <c r="B8" s="4">
        <v>47.573739295908652</v>
      </c>
      <c r="C8" s="7">
        <v>15693046.975507099</v>
      </c>
      <c r="D8" s="5">
        <f t="shared" si="5"/>
        <v>15693046.975507099</v>
      </c>
      <c r="E8" s="7">
        <v>72975938.955365196</v>
      </c>
      <c r="F8" s="3">
        <f t="shared" si="0"/>
        <v>0.2150441255042371</v>
      </c>
      <c r="G8" s="3">
        <f t="shared" si="1"/>
        <v>0.2150441255042371</v>
      </c>
      <c r="H8" s="4">
        <f t="shared" si="2"/>
        <v>63.958265337171127</v>
      </c>
      <c r="I8" s="4">
        <f t="shared" si="3"/>
        <v>134.44027373873374</v>
      </c>
      <c r="J8" s="4">
        <f t="shared" si="4"/>
        <v>30.197816170307028</v>
      </c>
      <c r="K8" s="57">
        <f t="shared" si="6"/>
        <v>63.475809589985374</v>
      </c>
    </row>
    <row r="9" spans="1:11">
      <c r="A9" s="1" t="s">
        <v>17</v>
      </c>
      <c r="B9" s="4">
        <v>95.147478591817304</v>
      </c>
      <c r="C9" s="7">
        <v>22381190.148743801</v>
      </c>
      <c r="D9" s="5">
        <f t="shared" si="5"/>
        <v>22381190.148743801</v>
      </c>
      <c r="E9" s="7">
        <v>70142282.958660498</v>
      </c>
      <c r="F9" s="3">
        <f t="shared" si="0"/>
        <v>0.31908271594089005</v>
      </c>
      <c r="G9" s="3">
        <f t="shared" si="1"/>
        <v>0.31908271594089005</v>
      </c>
      <c r="H9" s="4">
        <f t="shared" si="2"/>
        <v>91.216326589042197</v>
      </c>
      <c r="I9" s="4">
        <f t="shared" si="3"/>
        <v>95.868359245083354</v>
      </c>
      <c r="J9" s="4">
        <f t="shared" si="4"/>
        <v>44.807553689326149</v>
      </c>
      <c r="K9" s="57">
        <f t="shared" si="6"/>
        <v>47.09273892748179</v>
      </c>
    </row>
    <row r="10" spans="1:11">
      <c r="A10" s="1" t="s">
        <v>18</v>
      </c>
      <c r="B10" s="4">
        <v>237.86869647954327</v>
      </c>
      <c r="C10" s="7">
        <v>54262716.150727302</v>
      </c>
      <c r="D10" s="5">
        <f t="shared" si="5"/>
        <v>54262716.150727302</v>
      </c>
      <c r="E10" s="7">
        <v>45080007.196373299</v>
      </c>
      <c r="F10" s="3">
        <f t="shared" si="0"/>
        <v>1.2036980365675884</v>
      </c>
      <c r="G10" s="3">
        <f t="shared" si="1"/>
        <v>1.2036980365675884</v>
      </c>
      <c r="H10" s="4">
        <f>D10/$D$13</f>
        <v>221.15203012521869</v>
      </c>
      <c r="I10" s="4">
        <f t="shared" si="3"/>
        <v>92.972313464641942</v>
      </c>
      <c r="J10" s="4">
        <f>G10/$G$13</f>
        <v>169.03066729954148</v>
      </c>
      <c r="K10" s="57">
        <f t="shared" si="6"/>
        <v>71.060492532727238</v>
      </c>
    </row>
    <row r="11" spans="1:11">
      <c r="A11" s="1" t="s">
        <v>19</v>
      </c>
      <c r="B11" s="4">
        <v>475.73739295908655</v>
      </c>
      <c r="C11" s="7">
        <v>118815709.962402</v>
      </c>
      <c r="D11" s="5">
        <f>C11-$C$2</f>
        <v>118815709.962402</v>
      </c>
      <c r="E11" s="7">
        <v>35202683.556782603</v>
      </c>
      <c r="F11" s="3">
        <f>C11/E11</f>
        <v>3.3751889900879286</v>
      </c>
      <c r="G11" s="3">
        <f>D11/E11</f>
        <v>3.3751889900879286</v>
      </c>
      <c r="H11" s="4">
        <f>D11/$D$13</f>
        <v>484.24290807643587</v>
      </c>
      <c r="I11" s="4">
        <f>(H11/B11)*100</f>
        <v>101.78785927766683</v>
      </c>
      <c r="J11" s="4">
        <f>G11/$G$13</f>
        <v>473.96475687828666</v>
      </c>
      <c r="K11" s="4">
        <f>(J11/B11)*100</f>
        <v>99.627391895815862</v>
      </c>
    </row>
    <row r="12" spans="1:11">
      <c r="F12" s="6"/>
    </row>
    <row r="13" spans="1:11">
      <c r="C13" t="s">
        <v>20</v>
      </c>
      <c r="D13" s="51">
        <f>SLOPE(D4:D11,B4:B11)</f>
        <v>245363.86177419743</v>
      </c>
      <c r="F13" t="s">
        <v>21</v>
      </c>
      <c r="G13" s="52">
        <f>SLOPE(G6:G11,B6:B11)</f>
        <v>7.1211813560109732E-3</v>
      </c>
    </row>
    <row r="14" spans="1:11">
      <c r="C14" t="s">
        <v>20</v>
      </c>
      <c r="D14" s="51">
        <f>D13</f>
        <v>245363.86177419743</v>
      </c>
      <c r="F14" t="s">
        <v>21</v>
      </c>
      <c r="G14" s="52">
        <f>G13</f>
        <v>7.1211813560109732E-3</v>
      </c>
    </row>
    <row r="16" spans="1:11">
      <c r="A16" t="s">
        <v>22</v>
      </c>
      <c r="D16" s="7">
        <v>30141297.191923499</v>
      </c>
      <c r="E16" s="7">
        <v>70670957.954000205</v>
      </c>
      <c r="F16" s="6">
        <v>0.21094891239577601</v>
      </c>
    </row>
    <row r="17" spans="1:14">
      <c r="A17" t="s">
        <v>23</v>
      </c>
      <c r="D17" s="7">
        <v>28209638.616506498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4">
      <c r="A18" t="s">
        <v>25</v>
      </c>
      <c r="D18" s="7">
        <v>28132426.811447699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4">
      <c r="A19" t="s">
        <v>27</v>
      </c>
      <c r="D19" s="7">
        <v>27770250.080368798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4">
      <c r="A20" t="s">
        <v>29</v>
      </c>
      <c r="D20" s="7">
        <v>28132619.4646881</v>
      </c>
      <c r="E20" s="7">
        <v>65757552.962312102</v>
      </c>
      <c r="F20" s="6">
        <v>0.23433605512543201</v>
      </c>
      <c r="G20" s="8"/>
    </row>
    <row r="21" spans="1:14">
      <c r="A21" s="1"/>
      <c r="F21" s="6"/>
      <c r="G21" s="8"/>
      <c r="H21" s="12"/>
      <c r="I21" s="6"/>
      <c r="N21" s="54"/>
    </row>
    <row r="22" spans="1:14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4">
      <c r="J23" s="11"/>
    </row>
    <row r="24" spans="1:14">
      <c r="B24" t="s">
        <v>40</v>
      </c>
      <c r="C24">
        <v>2.4</v>
      </c>
      <c r="D24" s="7">
        <v>22876348.1888122</v>
      </c>
      <c r="E24" s="7">
        <v>41030597.587687798</v>
      </c>
      <c r="F24" s="13">
        <f t="shared" ref="F24:F39" si="7">D24/E24</f>
        <v>0.55754362680003444</v>
      </c>
      <c r="G24">
        <f t="shared" ref="G24:G39" si="8">F24/$G$14</f>
        <v>78.29369860513566</v>
      </c>
      <c r="H24" s="14">
        <f t="shared" ref="H24:H39" si="9">(G24*10^-4)</f>
        <v>7.8293698605135659E-3</v>
      </c>
      <c r="I24" s="14">
        <f t="shared" ref="I24:I39" si="10">C24*(10^-6)</f>
        <v>2.3999999999999999E-6</v>
      </c>
      <c r="J24" s="12">
        <f t="shared" ref="J24:J39" si="11">H24/I24</f>
        <v>3262.2374418806526</v>
      </c>
      <c r="K24" s="12">
        <f t="shared" ref="K24:K39" si="12">J24/1000</f>
        <v>3.2622374418806528</v>
      </c>
    </row>
    <row r="25" spans="1:14">
      <c r="B25" t="s">
        <v>41</v>
      </c>
      <c r="C25">
        <v>2.7</v>
      </c>
      <c r="D25" s="7">
        <v>13311955.408506799</v>
      </c>
      <c r="E25" s="7">
        <v>70340023.046287805</v>
      </c>
      <c r="F25" s="13">
        <f t="shared" si="7"/>
        <v>0.18925150763380846</v>
      </c>
      <c r="G25">
        <f t="shared" si="8"/>
        <v>26.575858438721223</v>
      </c>
      <c r="H25" s="14">
        <f t="shared" si="9"/>
        <v>2.6575858438721224E-3</v>
      </c>
      <c r="I25" s="14">
        <f t="shared" si="10"/>
        <v>2.7E-6</v>
      </c>
      <c r="J25" s="12">
        <f t="shared" si="11"/>
        <v>984.29105328597132</v>
      </c>
      <c r="K25" s="12">
        <f t="shared" si="12"/>
        <v>0.98429105328597133</v>
      </c>
    </row>
    <row r="26" spans="1:14">
      <c r="B26" t="s">
        <v>42</v>
      </c>
      <c r="C26">
        <v>1.4</v>
      </c>
      <c r="D26" s="7">
        <v>11826539.960044101</v>
      </c>
      <c r="E26" s="7">
        <v>57972890.574317403</v>
      </c>
      <c r="F26" s="13">
        <f t="shared" si="7"/>
        <v>0.20400121234050353</v>
      </c>
      <c r="G26">
        <f t="shared" si="8"/>
        <v>28.647102515976027</v>
      </c>
      <c r="H26" s="14">
        <f t="shared" si="9"/>
        <v>2.8647102515976029E-3</v>
      </c>
      <c r="I26" s="14">
        <f t="shared" si="10"/>
        <v>1.3999999999999999E-6</v>
      </c>
      <c r="J26" s="12">
        <f t="shared" si="11"/>
        <v>2046.2216082840021</v>
      </c>
      <c r="K26" s="12">
        <f t="shared" si="12"/>
        <v>2.0462216082840019</v>
      </c>
    </row>
    <row r="27" spans="1:14">
      <c r="B27" t="s">
        <v>43</v>
      </c>
      <c r="C27">
        <v>1.7</v>
      </c>
      <c r="D27" s="7">
        <v>8709922.1624990907</v>
      </c>
      <c r="E27" s="7">
        <v>88580167.200919807</v>
      </c>
      <c r="F27" s="13">
        <f t="shared" si="7"/>
        <v>9.8328129622323041E-2</v>
      </c>
      <c r="G27">
        <f t="shared" si="8"/>
        <v>13.807839557312283</v>
      </c>
      <c r="H27" s="14">
        <f t="shared" si="9"/>
        <v>1.3807839557312283E-3</v>
      </c>
      <c r="I27" s="14">
        <f t="shared" si="10"/>
        <v>1.6999999999999998E-6</v>
      </c>
      <c r="J27" s="12">
        <f t="shared" si="11"/>
        <v>812.22585631248739</v>
      </c>
      <c r="K27" s="12">
        <f t="shared" si="12"/>
        <v>0.81222585631248745</v>
      </c>
    </row>
    <row r="28" spans="1:14">
      <c r="B28" t="s">
        <v>44</v>
      </c>
      <c r="C28">
        <v>2.2000000000000002</v>
      </c>
      <c r="D28" s="7">
        <v>12797598.153986501</v>
      </c>
      <c r="E28" s="7">
        <v>33915560.755303003</v>
      </c>
      <c r="F28" s="13">
        <f t="shared" si="7"/>
        <v>0.37733706502215153</v>
      </c>
      <c r="G28">
        <f t="shared" si="8"/>
        <v>52.987986986687559</v>
      </c>
      <c r="H28" s="14">
        <f t="shared" si="9"/>
        <v>5.2987986986687561E-3</v>
      </c>
      <c r="I28" s="14">
        <f t="shared" si="10"/>
        <v>2.2000000000000001E-6</v>
      </c>
      <c r="J28" s="12">
        <f t="shared" si="11"/>
        <v>2408.5448630312526</v>
      </c>
      <c r="K28" s="12">
        <f t="shared" si="12"/>
        <v>2.4085448630312527</v>
      </c>
    </row>
    <row r="29" spans="1:14">
      <c r="B29" t="s">
        <v>45</v>
      </c>
      <c r="C29">
        <v>2.2000000000000002</v>
      </c>
      <c r="D29" s="7">
        <v>16655630.8745718</v>
      </c>
      <c r="E29" s="7">
        <v>72645903.5457948</v>
      </c>
      <c r="F29" s="13">
        <f t="shared" si="7"/>
        <v>0.22927143942909817</v>
      </c>
      <c r="G29">
        <f t="shared" si="8"/>
        <v>32.195702927235615</v>
      </c>
      <c r="H29" s="14">
        <f t="shared" si="9"/>
        <v>3.2195702927235617E-3</v>
      </c>
      <c r="I29" s="14">
        <f t="shared" si="10"/>
        <v>2.2000000000000001E-6</v>
      </c>
      <c r="J29" s="12">
        <f t="shared" si="11"/>
        <v>1463.4410421470734</v>
      </c>
      <c r="K29" s="12">
        <f t="shared" si="12"/>
        <v>1.4634410421470734</v>
      </c>
    </row>
    <row r="30" spans="1:14">
      <c r="B30" t="s">
        <v>46</v>
      </c>
      <c r="C30">
        <v>2.7</v>
      </c>
      <c r="D30" s="7">
        <v>19632143.8245412</v>
      </c>
      <c r="E30" s="7">
        <v>31282639.138584901</v>
      </c>
      <c r="F30" s="13">
        <f t="shared" si="7"/>
        <v>0.62757313209953414</v>
      </c>
      <c r="G30">
        <f t="shared" si="8"/>
        <v>88.127671621479081</v>
      </c>
      <c r="H30" s="14">
        <f t="shared" si="9"/>
        <v>8.8127671621479088E-3</v>
      </c>
      <c r="I30" s="14">
        <f t="shared" si="10"/>
        <v>2.7E-6</v>
      </c>
      <c r="J30" s="12">
        <f t="shared" si="11"/>
        <v>3263.9878378325589</v>
      </c>
      <c r="K30" s="12">
        <f t="shared" si="12"/>
        <v>3.2639878378325586</v>
      </c>
    </row>
    <row r="31" spans="1:14">
      <c r="B31" t="s">
        <v>47</v>
      </c>
      <c r="C31">
        <v>2</v>
      </c>
      <c r="D31" s="7">
        <v>16621818.3065676</v>
      </c>
      <c r="E31" s="7">
        <v>51030088.945810698</v>
      </c>
      <c r="F31" s="13">
        <f t="shared" si="7"/>
        <v>0.32572583450164971</v>
      </c>
      <c r="G31">
        <f t="shared" si="8"/>
        <v>45.740421176987056</v>
      </c>
      <c r="H31" s="14">
        <f t="shared" si="9"/>
        <v>4.5740421176987062E-3</v>
      </c>
      <c r="I31" s="14">
        <f t="shared" si="10"/>
        <v>1.9999999999999999E-6</v>
      </c>
      <c r="J31" s="12">
        <f t="shared" si="11"/>
        <v>2287.0210588493533</v>
      </c>
      <c r="K31" s="12">
        <f t="shared" si="12"/>
        <v>2.2870210588493531</v>
      </c>
    </row>
    <row r="32" spans="1:14">
      <c r="B32" t="s">
        <v>48</v>
      </c>
      <c r="C32">
        <v>1.4</v>
      </c>
      <c r="D32" s="7">
        <v>13826444.189884201</v>
      </c>
      <c r="E32" s="7">
        <v>50294532.6041122</v>
      </c>
      <c r="F32" s="13">
        <f t="shared" si="7"/>
        <v>0.27490948765181922</v>
      </c>
      <c r="G32">
        <f t="shared" si="8"/>
        <v>38.60447781178452</v>
      </c>
      <c r="H32" s="14">
        <f t="shared" si="9"/>
        <v>3.8604477811784521E-3</v>
      </c>
      <c r="I32" s="14">
        <f t="shared" si="10"/>
        <v>1.3999999999999999E-6</v>
      </c>
      <c r="J32" s="12">
        <f t="shared" si="11"/>
        <v>2757.4627008417515</v>
      </c>
      <c r="K32" s="12">
        <f t="shared" si="12"/>
        <v>2.7574627008417516</v>
      </c>
    </row>
    <row r="33" spans="1:11">
      <c r="B33" t="s">
        <v>49</v>
      </c>
      <c r="C33">
        <v>2.2999999999999998</v>
      </c>
      <c r="D33" s="7">
        <v>36609219.406649202</v>
      </c>
      <c r="E33" s="7">
        <v>66545174.627739601</v>
      </c>
      <c r="F33" s="13">
        <f t="shared" si="7"/>
        <v>0.5501408571161599</v>
      </c>
      <c r="G33">
        <f t="shared" si="8"/>
        <v>77.254156243582713</v>
      </c>
      <c r="H33" s="14">
        <f t="shared" si="9"/>
        <v>7.7254156243582719E-3</v>
      </c>
      <c r="I33" s="14">
        <f t="shared" si="10"/>
        <v>2.2999999999999996E-6</v>
      </c>
      <c r="J33" s="12">
        <f t="shared" si="11"/>
        <v>3358.8763584166404</v>
      </c>
      <c r="K33" s="12">
        <f t="shared" si="12"/>
        <v>3.3588763584166403</v>
      </c>
    </row>
    <row r="34" spans="1:11">
      <c r="B34" t="s">
        <v>50</v>
      </c>
      <c r="C34">
        <v>2.8</v>
      </c>
      <c r="D34" s="7">
        <v>24488215.858164798</v>
      </c>
      <c r="E34" s="7">
        <v>60313165.024595901</v>
      </c>
      <c r="F34" s="13">
        <f t="shared" si="7"/>
        <v>0.40601775496574299</v>
      </c>
      <c r="G34">
        <f t="shared" si="8"/>
        <v>57.015505527467617</v>
      </c>
      <c r="H34" s="14">
        <f t="shared" si="9"/>
        <v>5.7015505527467621E-3</v>
      </c>
      <c r="I34" s="14">
        <f t="shared" si="10"/>
        <v>2.7999999999999999E-6</v>
      </c>
      <c r="J34" s="12">
        <f t="shared" si="11"/>
        <v>2036.2680545524152</v>
      </c>
      <c r="K34" s="12">
        <f t="shared" si="12"/>
        <v>2.0362680545524152</v>
      </c>
    </row>
    <row r="35" spans="1:11">
      <c r="B35" t="s">
        <v>51</v>
      </c>
      <c r="C35">
        <v>2.7</v>
      </c>
      <c r="D35" s="7">
        <v>19092750.661708999</v>
      </c>
      <c r="E35" s="7">
        <v>50758865.376458302</v>
      </c>
      <c r="F35" s="13">
        <f t="shared" si="7"/>
        <v>0.3761461277770034</v>
      </c>
      <c r="G35">
        <f t="shared" si="8"/>
        <v>52.820748268052363</v>
      </c>
      <c r="H35" s="14">
        <f t="shared" si="9"/>
        <v>5.2820748268052366E-3</v>
      </c>
      <c r="I35" s="14">
        <f t="shared" si="10"/>
        <v>2.7E-6</v>
      </c>
      <c r="J35" s="12">
        <f t="shared" si="11"/>
        <v>1956.3240099278655</v>
      </c>
      <c r="K35" s="12">
        <f t="shared" si="12"/>
        <v>1.9563240099278656</v>
      </c>
    </row>
    <row r="36" spans="1:11">
      <c r="B36" t="s">
        <v>52</v>
      </c>
      <c r="C36">
        <v>1</v>
      </c>
      <c r="D36" s="7">
        <v>9548624.1735197697</v>
      </c>
      <c r="E36" s="7">
        <v>55090541.639297098</v>
      </c>
      <c r="F36" s="13">
        <f t="shared" si="7"/>
        <v>0.17332601730509326</v>
      </c>
      <c r="G36">
        <f t="shared" si="8"/>
        <v>24.339503326760404</v>
      </c>
      <c r="H36" s="14">
        <f t="shared" si="9"/>
        <v>2.4339503326760406E-3</v>
      </c>
      <c r="I36" s="14">
        <f t="shared" si="10"/>
        <v>9.9999999999999995E-7</v>
      </c>
      <c r="J36" s="12">
        <f t="shared" si="11"/>
        <v>2433.9503326760409</v>
      </c>
      <c r="K36" s="12">
        <f t="shared" si="12"/>
        <v>2.4339503326760408</v>
      </c>
    </row>
    <row r="37" spans="1:11">
      <c r="B37" t="s">
        <v>53</v>
      </c>
      <c r="C37">
        <v>2.8</v>
      </c>
      <c r="D37" s="7">
        <v>29743725.978943098</v>
      </c>
      <c r="E37" s="7">
        <v>20437062.722430699</v>
      </c>
      <c r="F37" s="13">
        <f t="shared" si="7"/>
        <v>1.4553816457341431</v>
      </c>
      <c r="G37">
        <f t="shared" si="8"/>
        <v>204.3736246803571</v>
      </c>
      <c r="H37" s="14">
        <f t="shared" si="9"/>
        <v>2.0437362468035711E-2</v>
      </c>
      <c r="I37" s="14">
        <f t="shared" si="10"/>
        <v>2.7999999999999999E-6</v>
      </c>
      <c r="J37" s="12">
        <f t="shared" si="11"/>
        <v>7299.0580242984688</v>
      </c>
      <c r="K37" s="12">
        <f t="shared" si="12"/>
        <v>7.2990580242984686</v>
      </c>
    </row>
    <row r="38" spans="1:11">
      <c r="B38" t="s">
        <v>54</v>
      </c>
      <c r="C38">
        <v>1.4</v>
      </c>
      <c r="D38" s="7">
        <v>6501962.3084416399</v>
      </c>
      <c r="E38" s="7">
        <v>42436634.299727097</v>
      </c>
      <c r="F38" s="13">
        <f t="shared" si="7"/>
        <v>0.153215786683711</v>
      </c>
      <c r="G38">
        <f t="shared" si="8"/>
        <v>21.515501294512308</v>
      </c>
      <c r="H38" s="14">
        <f t="shared" si="9"/>
        <v>2.1515501294512309E-3</v>
      </c>
      <c r="I38" s="14">
        <f t="shared" si="10"/>
        <v>1.3999999999999999E-6</v>
      </c>
      <c r="J38" s="12">
        <f t="shared" si="11"/>
        <v>1536.8215210365936</v>
      </c>
      <c r="K38" s="12">
        <f t="shared" si="12"/>
        <v>1.5368215210365936</v>
      </c>
    </row>
    <row r="39" spans="1:11">
      <c r="B39" t="s">
        <v>55</v>
      </c>
      <c r="C39">
        <v>1.4</v>
      </c>
      <c r="D39" s="7">
        <v>18380361.209807999</v>
      </c>
      <c r="E39" s="7">
        <v>72608724.713168204</v>
      </c>
      <c r="F39" s="13">
        <f t="shared" si="7"/>
        <v>0.25314259797864991</v>
      </c>
      <c r="G39">
        <f t="shared" si="8"/>
        <v>35.547837545939316</v>
      </c>
      <c r="H39" s="14">
        <f t="shared" si="9"/>
        <v>3.5547837545939318E-3</v>
      </c>
      <c r="I39" s="14">
        <f t="shared" si="10"/>
        <v>1.3999999999999999E-6</v>
      </c>
      <c r="J39" s="12">
        <f t="shared" si="11"/>
        <v>2539.1312532813799</v>
      </c>
      <c r="K39" s="12">
        <f t="shared" si="12"/>
        <v>2.5391312532813801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3262.2374418806526</v>
      </c>
      <c r="C44" s="34">
        <f>J25</f>
        <v>984.29105328597132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2046.2216082840021</v>
      </c>
      <c r="C45" s="34">
        <f>J27</f>
        <v>812.22585631248739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2408.5448630312526</v>
      </c>
      <c r="C46" s="34">
        <f>J29</f>
        <v>1463.4410421470734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3263.9878378325589</v>
      </c>
      <c r="C47" s="34">
        <f>J31</f>
        <v>2287.0210588493533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2757.4627008417515</v>
      </c>
      <c r="C48" s="34">
        <f>J33</f>
        <v>3358.8763584166404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2036.2680545524152</v>
      </c>
      <c r="C49" s="34">
        <f>J35</f>
        <v>1956.3240099278655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1536.8215210365936</v>
      </c>
      <c r="C50" s="34">
        <f>J39</f>
        <v>2539.1312532813799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2473.0777182084607</v>
      </c>
      <c r="C52" s="12">
        <f>AVERAGE(C44:C50)</f>
        <v>1914.4729474601102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656.11681913623568</v>
      </c>
      <c r="C53" s="12">
        <f>STDEV(C44:C50)</f>
        <v>903.75693682416818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231.97232603088986</v>
      </c>
      <c r="C54">
        <f>C53/SQRT(8)</f>
        <v>319.52632928637576</v>
      </c>
      <c r="F54" s="13"/>
      <c r="H54" s="14"/>
      <c r="I54" s="14"/>
      <c r="J54" s="12"/>
      <c r="K54" s="12"/>
    </row>
    <row r="55" spans="1:11">
      <c r="A55" t="s">
        <v>61</v>
      </c>
      <c r="B55" s="41">
        <f>TTEST(B44:B50,C44:C50,2,1)</f>
        <v>0.24111903038622123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AD5F-CD87-4048-B0CE-CFA6A0A8951C}">
  <dimension ref="A1:AE56"/>
  <sheetViews>
    <sheetView topLeftCell="A26" zoomScale="91" zoomScaleNormal="91" workbookViewId="0">
      <selection activeCell="C55" sqref="C55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1885361.7460576401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1836086.6837269701</v>
      </c>
      <c r="D3" s="2"/>
      <c r="E3" s="7">
        <v>121463573.492948</v>
      </c>
      <c r="F3" s="3">
        <f t="shared" ref="F3:F10" si="0">C3/E3</f>
        <v>1.5116356541523709E-2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0.83963056255247692</v>
      </c>
      <c r="C4" s="7">
        <v>9599445.4922579005</v>
      </c>
      <c r="D4" s="5">
        <f>C4-$C$2</f>
        <v>7714083.7462002607</v>
      </c>
      <c r="E4" s="7">
        <v>134184996.52017599</v>
      </c>
      <c r="F4" s="3">
        <f t="shared" si="0"/>
        <v>7.1538888409290471E-2</v>
      </c>
      <c r="G4" s="3">
        <f t="shared" si="1"/>
        <v>5.7488422299436244E-2</v>
      </c>
      <c r="H4" s="4">
        <f>G4/$G$14</f>
        <v>0.82000947257249446</v>
      </c>
      <c r="I4" s="4">
        <f t="shared" ref="I4:I11" si="2">(H4/B4)*100</f>
        <v>97.663128183384089</v>
      </c>
    </row>
    <row r="5" spans="1:9">
      <c r="A5" s="1" t="s">
        <v>13</v>
      </c>
      <c r="B5" s="4">
        <v>1.6792611251049538</v>
      </c>
      <c r="C5" s="7">
        <v>18483931.239486001</v>
      </c>
      <c r="D5" s="5">
        <f t="shared" ref="D5:D10" si="3">C5-$C$2</f>
        <v>16598569.493428361</v>
      </c>
      <c r="E5" s="7">
        <v>108488014.18073399</v>
      </c>
      <c r="F5" s="3">
        <f t="shared" si="0"/>
        <v>0.17037763460849206</v>
      </c>
      <c r="G5" s="3">
        <f t="shared" si="1"/>
        <v>0.15299910887645357</v>
      </c>
      <c r="H5" s="4">
        <f t="shared" ref="H5:H11" si="4">G5/$G$14</f>
        <v>2.1823649624678025</v>
      </c>
      <c r="I5" s="57">
        <f t="shared" si="2"/>
        <v>129.95983351495764</v>
      </c>
    </row>
    <row r="6" spans="1:9">
      <c r="A6" s="1" t="s">
        <v>14</v>
      </c>
      <c r="B6" s="4">
        <v>8.3963056255247697</v>
      </c>
      <c r="C6" s="7">
        <v>73814674.512828201</v>
      </c>
      <c r="D6" s="5">
        <f t="shared" si="3"/>
        <v>71929312.766770557</v>
      </c>
      <c r="E6" s="7">
        <v>88278048.803501099</v>
      </c>
      <c r="F6" s="3">
        <f t="shared" si="0"/>
        <v>0.83616114666436436</v>
      </c>
      <c r="G6" s="3">
        <f t="shared" si="1"/>
        <v>0.81480406218400525</v>
      </c>
      <c r="H6" s="4">
        <f t="shared" si="4"/>
        <v>11.622288846287999</v>
      </c>
      <c r="I6" s="57">
        <f t="shared" si="2"/>
        <v>138.42146015929006</v>
      </c>
    </row>
    <row r="7" spans="1:9">
      <c r="A7" s="1" t="s">
        <v>15</v>
      </c>
      <c r="B7" s="4">
        <v>20.990764063811923</v>
      </c>
      <c r="C7" s="7">
        <v>143379769.79941899</v>
      </c>
      <c r="D7" s="5">
        <f t="shared" si="3"/>
        <v>141494408.05336136</v>
      </c>
      <c r="E7" s="7">
        <v>79530982.104675904</v>
      </c>
      <c r="F7" s="3">
        <f t="shared" si="0"/>
        <v>1.8028165377199483</v>
      </c>
      <c r="G7" s="3">
        <f t="shared" si="1"/>
        <v>1.7791105341454396</v>
      </c>
      <c r="H7" s="4">
        <f t="shared" si="4"/>
        <v>25.377066066519578</v>
      </c>
      <c r="I7" s="38">
        <f t="shared" si="2"/>
        <v>120.89634274089927</v>
      </c>
    </row>
    <row r="8" spans="1:9">
      <c r="A8" s="1" t="s">
        <v>16</v>
      </c>
      <c r="B8" s="4">
        <v>41.981528127623847</v>
      </c>
      <c r="C8" s="7">
        <v>216602063.96858999</v>
      </c>
      <c r="D8" s="5">
        <f t="shared" si="3"/>
        <v>214716702.22253236</v>
      </c>
      <c r="E8" s="7">
        <v>72975938.955365196</v>
      </c>
      <c r="F8" s="3">
        <f t="shared" si="0"/>
        <v>2.9681298667643303</v>
      </c>
      <c r="G8" s="3">
        <f t="shared" si="1"/>
        <v>2.9422944780999818</v>
      </c>
      <c r="H8" s="4">
        <f t="shared" si="4"/>
        <v>41.968612924752136</v>
      </c>
      <c r="I8" s="38">
        <f t="shared" si="2"/>
        <v>99.969235986759585</v>
      </c>
    </row>
    <row r="9" spans="1:9">
      <c r="A9" s="1" t="s">
        <v>17</v>
      </c>
      <c r="B9" s="4">
        <v>83.963056255247693</v>
      </c>
      <c r="C9" s="7">
        <v>298703295.43322402</v>
      </c>
      <c r="D9" s="5">
        <f t="shared" si="3"/>
        <v>296817933.68716639</v>
      </c>
      <c r="E9" s="7">
        <v>70142282.958660498</v>
      </c>
      <c r="F9" s="3">
        <f t="shared" si="0"/>
        <v>4.2585339802707836</v>
      </c>
      <c r="G9" s="3">
        <f t="shared" si="1"/>
        <v>4.2316548758770924</v>
      </c>
      <c r="H9" s="4">
        <f t="shared" si="4"/>
        <v>60.359928905386354</v>
      </c>
      <c r="I9" s="4">
        <f t="shared" si="2"/>
        <v>71.888675326315138</v>
      </c>
    </row>
    <row r="10" spans="1:9">
      <c r="A10" s="1" t="s">
        <v>18</v>
      </c>
      <c r="B10" s="4">
        <v>209.90764063811923</v>
      </c>
      <c r="C10" s="7">
        <v>483661563.64501202</v>
      </c>
      <c r="D10" s="5">
        <f t="shared" si="3"/>
        <v>481776201.89895439</v>
      </c>
      <c r="E10" s="7">
        <v>45080007.196373299</v>
      </c>
      <c r="F10" s="3">
        <f t="shared" si="0"/>
        <v>10.728959326428917</v>
      </c>
      <c r="G10" s="3">
        <f t="shared" si="1"/>
        <v>10.687136756662129</v>
      </c>
      <c r="H10" s="4">
        <f t="shared" si="4"/>
        <v>152.44031797384307</v>
      </c>
      <c r="I10" s="4">
        <f t="shared" si="2"/>
        <v>72.62256748273883</v>
      </c>
    </row>
    <row r="11" spans="1:9">
      <c r="A11" s="1" t="s">
        <v>19</v>
      </c>
      <c r="B11" s="4">
        <v>419.81528127623847</v>
      </c>
      <c r="C11" s="7">
        <v>757974718.40802395</v>
      </c>
      <c r="D11" s="5">
        <f>C11-$C$2</f>
        <v>756089356.66196632</v>
      </c>
      <c r="E11" s="7">
        <v>35202683.556782603</v>
      </c>
      <c r="F11" s="3">
        <f>C11/E11</f>
        <v>21.531731158659998</v>
      </c>
      <c r="G11" s="3">
        <f>D11/E11</f>
        <v>21.478173828491787</v>
      </c>
      <c r="H11" s="4">
        <f t="shared" si="4"/>
        <v>306.36266031420763</v>
      </c>
      <c r="I11" s="4">
        <f t="shared" si="2"/>
        <v>72.975585686844255</v>
      </c>
    </row>
    <row r="12" spans="1:9">
      <c r="F12" s="6"/>
    </row>
    <row r="13" spans="1:9">
      <c r="C13" t="s">
        <v>20</v>
      </c>
      <c r="D13" s="51">
        <f>SLOPE(D4:D11,B4:B11)</f>
        <v>1712461.3571755262</v>
      </c>
      <c r="F13" t="s">
        <v>21</v>
      </c>
      <c r="G13" s="52">
        <f>SLOPE(G4:G8,B4:B8)</f>
        <v>7.0107022201934224E-2</v>
      </c>
    </row>
    <row r="14" spans="1:9">
      <c r="C14" t="s">
        <v>20</v>
      </c>
      <c r="D14" s="51">
        <f>D13</f>
        <v>1712461.3571755262</v>
      </c>
      <c r="F14" t="s">
        <v>21</v>
      </c>
      <c r="G14" s="52">
        <f>G13</f>
        <v>7.0107022201934224E-2</v>
      </c>
    </row>
    <row r="16" spans="1:9">
      <c r="A16" t="s">
        <v>22</v>
      </c>
      <c r="D16" s="7">
        <v>81795949.5922748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75760512.540388897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73205086.339609295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74172682.219795093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71014782.182555407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29710250.908171199</v>
      </c>
      <c r="E24" s="7">
        <v>41030597.587687798</v>
      </c>
      <c r="F24" s="13">
        <f t="shared" ref="F24:F39" si="5">D24/E24</f>
        <v>0.72409988289048133</v>
      </c>
      <c r="G24">
        <f t="shared" ref="G24:G39" si="6">F24/$G$14</f>
        <v>10.328492926212229</v>
      </c>
      <c r="H24" s="14">
        <f t="shared" ref="H24:H39" si="7">(G24*10^-4)</f>
        <v>1.032849292621223E-3</v>
      </c>
      <c r="I24" s="14">
        <f t="shared" ref="I24:I39" si="8">C24*(10^-6)</f>
        <v>2.3999999999999999E-6</v>
      </c>
      <c r="J24" s="12">
        <f t="shared" ref="J24:J39" si="9">H24/I24</f>
        <v>430.35387192550962</v>
      </c>
      <c r="K24" s="12">
        <f t="shared" ref="K24:K39" si="10">J24/1000</f>
        <v>0.43035387192550961</v>
      </c>
    </row>
    <row r="25" spans="1:11">
      <c r="B25" t="s">
        <v>41</v>
      </c>
      <c r="C25">
        <v>2.7</v>
      </c>
      <c r="D25" s="7">
        <v>49211808.899835497</v>
      </c>
      <c r="E25" s="7">
        <v>70340023.046287805</v>
      </c>
      <c r="F25" s="13">
        <f t="shared" si="5"/>
        <v>0.69962742075661932</v>
      </c>
      <c r="G25">
        <f t="shared" si="6"/>
        <v>9.979420017889689</v>
      </c>
      <c r="H25" s="14">
        <f t="shared" si="7"/>
        <v>9.9794200178896886E-4</v>
      </c>
      <c r="I25" s="14">
        <f t="shared" si="8"/>
        <v>2.7E-6</v>
      </c>
      <c r="J25" s="12">
        <f t="shared" si="9"/>
        <v>369.60814881072923</v>
      </c>
      <c r="K25" s="12">
        <f t="shared" si="10"/>
        <v>0.36960814881072923</v>
      </c>
    </row>
    <row r="26" spans="1:11">
      <c r="B26" t="s">
        <v>42</v>
      </c>
      <c r="C26">
        <v>1.4</v>
      </c>
      <c r="D26" s="7">
        <v>30458087.104559701</v>
      </c>
      <c r="E26" s="7">
        <v>57972890.574317403</v>
      </c>
      <c r="F26" s="13">
        <f t="shared" si="5"/>
        <v>0.52538499983047171</v>
      </c>
      <c r="G26">
        <f t="shared" si="6"/>
        <v>7.4940424415284399</v>
      </c>
      <c r="H26" s="14">
        <f t="shared" si="7"/>
        <v>7.4940424415284406E-4</v>
      </c>
      <c r="I26" s="14">
        <f t="shared" si="8"/>
        <v>1.3999999999999999E-6</v>
      </c>
      <c r="J26" s="12">
        <f t="shared" si="9"/>
        <v>535.28874582346009</v>
      </c>
      <c r="K26" s="12">
        <f t="shared" si="10"/>
        <v>0.53528874582346009</v>
      </c>
    </row>
    <row r="27" spans="1:11">
      <c r="B27" t="s">
        <v>43</v>
      </c>
      <c r="C27">
        <v>1.7</v>
      </c>
      <c r="D27" s="7">
        <v>36343042.5462372</v>
      </c>
      <c r="E27" s="7">
        <v>88580167.200919807</v>
      </c>
      <c r="F27" s="13">
        <f t="shared" si="5"/>
        <v>0.41028419447214387</v>
      </c>
      <c r="G27">
        <f t="shared" si="6"/>
        <v>5.8522553317180304</v>
      </c>
      <c r="H27" s="14">
        <f t="shared" si="7"/>
        <v>5.8522553317180302E-4</v>
      </c>
      <c r="I27" s="14">
        <f t="shared" si="8"/>
        <v>1.6999999999999998E-6</v>
      </c>
      <c r="J27" s="12">
        <f t="shared" si="9"/>
        <v>344.25031363047242</v>
      </c>
      <c r="K27" s="12">
        <f t="shared" si="10"/>
        <v>0.34425031363047243</v>
      </c>
    </row>
    <row r="28" spans="1:11">
      <c r="B28" t="s">
        <v>44</v>
      </c>
      <c r="C28">
        <v>2.2000000000000002</v>
      </c>
      <c r="D28" s="7">
        <v>38067680.821724802</v>
      </c>
      <c r="E28" s="7">
        <v>33915560.755303003</v>
      </c>
      <c r="F28" s="13">
        <f t="shared" si="5"/>
        <v>1.1224252223449549</v>
      </c>
      <c r="G28">
        <f t="shared" si="6"/>
        <v>16.010168269762676</v>
      </c>
      <c r="H28" s="14">
        <f t="shared" si="7"/>
        <v>1.6010168269762677E-3</v>
      </c>
      <c r="I28" s="14">
        <f t="shared" si="8"/>
        <v>2.2000000000000001E-6</v>
      </c>
      <c r="J28" s="12">
        <f t="shared" si="9"/>
        <v>727.73492135284891</v>
      </c>
      <c r="K28" s="12">
        <f t="shared" si="10"/>
        <v>0.7277349213528489</v>
      </c>
    </row>
    <row r="29" spans="1:11">
      <c r="B29" t="s">
        <v>45</v>
      </c>
      <c r="C29">
        <v>2.2000000000000002</v>
      </c>
      <c r="D29" s="7">
        <v>53909751.184227899</v>
      </c>
      <c r="E29" s="7">
        <v>72645903.5457948</v>
      </c>
      <c r="F29" s="13">
        <f t="shared" si="5"/>
        <v>0.74208934782185021</v>
      </c>
      <c r="G29">
        <f t="shared" si="6"/>
        <v>10.58509296949395</v>
      </c>
      <c r="H29" s="14">
        <f t="shared" si="7"/>
        <v>1.058509296949395E-3</v>
      </c>
      <c r="I29" s="14">
        <f t="shared" si="8"/>
        <v>2.2000000000000001E-6</v>
      </c>
      <c r="J29" s="12">
        <f t="shared" si="9"/>
        <v>481.14058952245222</v>
      </c>
      <c r="K29" s="12">
        <f t="shared" si="10"/>
        <v>0.4811405895224522</v>
      </c>
    </row>
    <row r="30" spans="1:11">
      <c r="B30" t="s">
        <v>46</v>
      </c>
      <c r="C30">
        <v>2.7</v>
      </c>
      <c r="D30" s="7">
        <v>44743360.290202498</v>
      </c>
      <c r="E30" s="7">
        <v>31282639.138584901</v>
      </c>
      <c r="F30" s="13">
        <f t="shared" si="5"/>
        <v>1.4302936555955332</v>
      </c>
      <c r="G30">
        <f t="shared" si="6"/>
        <v>20.401574773433637</v>
      </c>
      <c r="H30" s="14">
        <f t="shared" si="7"/>
        <v>2.040157477343364E-3</v>
      </c>
      <c r="I30" s="14">
        <f t="shared" si="8"/>
        <v>2.7E-6</v>
      </c>
      <c r="J30" s="12">
        <f t="shared" si="9"/>
        <v>755.61388049754225</v>
      </c>
      <c r="K30" s="12">
        <f t="shared" si="10"/>
        <v>0.7556138804975423</v>
      </c>
    </row>
    <row r="31" spans="1:11">
      <c r="B31" t="s">
        <v>47</v>
      </c>
      <c r="C31">
        <v>2</v>
      </c>
      <c r="D31" s="7">
        <v>53393460.286701202</v>
      </c>
      <c r="E31" s="7">
        <v>51030088.945810698</v>
      </c>
      <c r="F31" s="13">
        <f t="shared" si="5"/>
        <v>1.0463132906430985</v>
      </c>
      <c r="G31">
        <f t="shared" si="6"/>
        <v>14.924514802944108</v>
      </c>
      <c r="H31" s="14">
        <f t="shared" si="7"/>
        <v>1.4924514802944109E-3</v>
      </c>
      <c r="I31" s="14">
        <f t="shared" si="8"/>
        <v>1.9999999999999999E-6</v>
      </c>
      <c r="J31" s="12">
        <f t="shared" si="9"/>
        <v>746.22574014720544</v>
      </c>
      <c r="K31" s="12">
        <f t="shared" si="10"/>
        <v>0.74622574014720544</v>
      </c>
    </row>
    <row r="32" spans="1:11">
      <c r="B32" t="s">
        <v>48</v>
      </c>
      <c r="C32">
        <v>1.4</v>
      </c>
      <c r="D32" s="7">
        <v>20786986.676190201</v>
      </c>
      <c r="E32" s="7">
        <v>50294532.6041122</v>
      </c>
      <c r="F32" s="13">
        <f t="shared" si="5"/>
        <v>0.41330509699359663</v>
      </c>
      <c r="G32">
        <f t="shared" si="6"/>
        <v>5.8953452024124582</v>
      </c>
      <c r="H32" s="14">
        <f t="shared" si="7"/>
        <v>5.8953452024124587E-4</v>
      </c>
      <c r="I32" s="14">
        <f t="shared" si="8"/>
        <v>1.3999999999999999E-6</v>
      </c>
      <c r="J32" s="12">
        <f t="shared" si="9"/>
        <v>421.09608588660421</v>
      </c>
      <c r="K32" s="12">
        <f t="shared" si="10"/>
        <v>0.42109608588660419</v>
      </c>
    </row>
    <row r="33" spans="1:11">
      <c r="B33" t="s">
        <v>49</v>
      </c>
      <c r="C33">
        <v>2.2999999999999998</v>
      </c>
      <c r="D33" s="7">
        <v>126292436.248482</v>
      </c>
      <c r="E33" s="7">
        <v>66545174.627739601</v>
      </c>
      <c r="F33" s="13">
        <f t="shared" si="5"/>
        <v>1.8978451398613738</v>
      </c>
      <c r="G33">
        <f t="shared" si="6"/>
        <v>27.070685364368721</v>
      </c>
      <c r="H33" s="14">
        <f t="shared" si="7"/>
        <v>2.7070685364368723E-3</v>
      </c>
      <c r="I33" s="14">
        <f t="shared" si="8"/>
        <v>2.2999999999999996E-6</v>
      </c>
      <c r="J33" s="12">
        <f t="shared" si="9"/>
        <v>1176.9863201899448</v>
      </c>
      <c r="K33" s="12">
        <f t="shared" si="10"/>
        <v>1.1769863201899449</v>
      </c>
    </row>
    <row r="34" spans="1:11">
      <c r="B34" t="s">
        <v>50</v>
      </c>
      <c r="C34">
        <v>2.8</v>
      </c>
      <c r="D34" s="7">
        <v>48794250.262615398</v>
      </c>
      <c r="E34" s="7">
        <v>60313165.024595901</v>
      </c>
      <c r="F34" s="13">
        <f t="shared" si="5"/>
        <v>0.80901491809817883</v>
      </c>
      <c r="G34">
        <f t="shared" si="6"/>
        <v>11.539713037132227</v>
      </c>
      <c r="H34" s="14">
        <f t="shared" si="7"/>
        <v>1.1539713037132227E-3</v>
      </c>
      <c r="I34" s="14">
        <f t="shared" si="8"/>
        <v>2.7999999999999999E-6</v>
      </c>
      <c r="J34" s="12">
        <f t="shared" si="9"/>
        <v>412.13260846900812</v>
      </c>
      <c r="K34" s="12">
        <f t="shared" si="10"/>
        <v>0.41213260846900812</v>
      </c>
    </row>
    <row r="35" spans="1:11">
      <c r="B35" t="s">
        <v>51</v>
      </c>
      <c r="C35">
        <v>2.7</v>
      </c>
      <c r="D35" s="7">
        <v>48576142.336173497</v>
      </c>
      <c r="E35" s="7">
        <v>50758865.376458302</v>
      </c>
      <c r="F35" s="13">
        <f t="shared" si="5"/>
        <v>0.95699819087569404</v>
      </c>
      <c r="G35">
        <f t="shared" si="6"/>
        <v>13.650532583158137</v>
      </c>
      <c r="H35" s="14">
        <f t="shared" si="7"/>
        <v>1.3650532583158138E-3</v>
      </c>
      <c r="I35" s="14">
        <f t="shared" si="8"/>
        <v>2.7E-6</v>
      </c>
      <c r="J35" s="12">
        <f t="shared" si="9"/>
        <v>505.57528085770883</v>
      </c>
      <c r="K35" s="12">
        <f t="shared" si="10"/>
        <v>0.50557528085770886</v>
      </c>
    </row>
    <row r="36" spans="1:11">
      <c r="B36" t="s">
        <v>52</v>
      </c>
      <c r="C36">
        <v>1</v>
      </c>
      <c r="D36" s="7">
        <v>21299106.004344899</v>
      </c>
      <c r="E36" s="7">
        <v>55090541.639297098</v>
      </c>
      <c r="F36" s="13">
        <f t="shared" si="5"/>
        <v>0.38662001444458216</v>
      </c>
      <c r="G36">
        <f t="shared" si="6"/>
        <v>5.5147116836737569</v>
      </c>
      <c r="H36" s="14">
        <f t="shared" si="7"/>
        <v>5.514711683673757E-4</v>
      </c>
      <c r="I36" s="14">
        <f t="shared" si="8"/>
        <v>9.9999999999999995E-7</v>
      </c>
      <c r="J36" s="12">
        <f t="shared" si="9"/>
        <v>551.47116836737575</v>
      </c>
      <c r="K36" s="12">
        <f t="shared" si="10"/>
        <v>0.55147116836737575</v>
      </c>
    </row>
    <row r="37" spans="1:11">
      <c r="B37" t="s">
        <v>53</v>
      </c>
      <c r="C37">
        <v>2.8</v>
      </c>
      <c r="D37" s="7">
        <v>88922706.656460896</v>
      </c>
      <c r="E37" s="7">
        <v>20437062.722430699</v>
      </c>
      <c r="F37" s="36">
        <f t="shared" si="5"/>
        <v>4.3510512182782399</v>
      </c>
      <c r="G37">
        <f t="shared" si="6"/>
        <v>62.062987153349617</v>
      </c>
      <c r="H37" s="14">
        <f t="shared" si="7"/>
        <v>6.2062987153349621E-3</v>
      </c>
      <c r="I37" s="14">
        <f t="shared" si="8"/>
        <v>2.7999999999999999E-6</v>
      </c>
      <c r="J37" s="12">
        <f t="shared" si="9"/>
        <v>2216.5352554767724</v>
      </c>
      <c r="K37" s="12">
        <f t="shared" si="10"/>
        <v>2.2165352554767725</v>
      </c>
    </row>
    <row r="38" spans="1:11">
      <c r="B38" t="s">
        <v>54</v>
      </c>
      <c r="C38">
        <v>1.4</v>
      </c>
      <c r="D38" s="7">
        <v>26054052.0663229</v>
      </c>
      <c r="E38" s="7">
        <v>42436634.299727097</v>
      </c>
      <c r="F38" s="13">
        <f t="shared" si="5"/>
        <v>0.6139518954850397</v>
      </c>
      <c r="G38">
        <f t="shared" si="6"/>
        <v>8.7573523479093236</v>
      </c>
      <c r="H38" s="14">
        <f t="shared" si="7"/>
        <v>8.7573523479093245E-4</v>
      </c>
      <c r="I38" s="14">
        <f t="shared" si="8"/>
        <v>1.3999999999999999E-6</v>
      </c>
      <c r="J38" s="12">
        <f t="shared" si="9"/>
        <v>625.52516770780892</v>
      </c>
      <c r="K38" s="12">
        <f t="shared" si="10"/>
        <v>0.62552516770780897</v>
      </c>
    </row>
    <row r="39" spans="1:11">
      <c r="B39" t="s">
        <v>55</v>
      </c>
      <c r="C39">
        <v>1.4</v>
      </c>
      <c r="D39" s="7">
        <v>51270782.944987699</v>
      </c>
      <c r="E39" s="7">
        <v>72608724.713168204</v>
      </c>
      <c r="F39" s="13">
        <f t="shared" si="5"/>
        <v>0.70612427290971702</v>
      </c>
      <c r="G39">
        <f t="shared" si="6"/>
        <v>10.07209050864858</v>
      </c>
      <c r="H39" s="14">
        <f t="shared" si="7"/>
        <v>1.0072090508648581E-3</v>
      </c>
      <c r="I39" s="14">
        <f t="shared" si="8"/>
        <v>1.3999999999999999E-6</v>
      </c>
      <c r="J39" s="12">
        <f t="shared" si="9"/>
        <v>719.43503633204159</v>
      </c>
      <c r="K39" s="12">
        <f t="shared" si="10"/>
        <v>0.71943503633204164</v>
      </c>
    </row>
    <row r="40" spans="1:11">
      <c r="F40" s="36" t="s">
        <v>62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430.35387192550962</v>
      </c>
      <c r="C44" s="34">
        <f>J25</f>
        <v>369.60814881072923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535.28874582346009</v>
      </c>
      <c r="C45" s="34">
        <f>J27</f>
        <v>344.25031363047242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727.73492135284891</v>
      </c>
      <c r="C46" s="34">
        <f>J29</f>
        <v>481.14058952245222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755.61388049754225</v>
      </c>
      <c r="C47" s="34">
        <f>J31</f>
        <v>746.22574014720544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421.09608588660421</v>
      </c>
      <c r="C48" s="34">
        <f>J33</f>
        <v>1176.9863201899448</v>
      </c>
      <c r="F48" s="13"/>
      <c r="H48" s="14"/>
      <c r="I48" s="14"/>
      <c r="J48" s="12"/>
      <c r="K48" s="12"/>
    </row>
    <row r="49" spans="1:31">
      <c r="A49" s="33">
        <v>16</v>
      </c>
      <c r="B49" s="34">
        <f>J34</f>
        <v>412.13260846900812</v>
      </c>
      <c r="C49" s="34">
        <f>J35</f>
        <v>505.57528085770883</v>
      </c>
      <c r="F49" s="13"/>
      <c r="H49" s="14"/>
      <c r="I49" s="14"/>
      <c r="J49" s="12"/>
      <c r="K49" s="12"/>
    </row>
    <row r="50" spans="1:31">
      <c r="A50" s="33">
        <v>86</v>
      </c>
      <c r="B50" s="34">
        <f>J38</f>
        <v>625.52516770780892</v>
      </c>
      <c r="C50" s="34">
        <f>J39</f>
        <v>719.43503633204159</v>
      </c>
      <c r="F50" s="13"/>
      <c r="H50" s="14"/>
      <c r="I50" s="14"/>
      <c r="J50" s="12"/>
      <c r="K50" s="12"/>
    </row>
    <row r="51" spans="1:3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31">
      <c r="A52" t="s">
        <v>24</v>
      </c>
      <c r="B52" s="12">
        <f>AVERAGE(B44:B50)</f>
        <v>558.24932595182611</v>
      </c>
      <c r="C52" s="12">
        <f>AVERAGE(C44:C50)</f>
        <v>620.46020421293645</v>
      </c>
      <c r="F52" s="13"/>
      <c r="H52" s="14"/>
      <c r="I52" s="14"/>
      <c r="J52" s="12"/>
      <c r="K52" s="12"/>
    </row>
    <row r="53" spans="1:31">
      <c r="A53" t="s">
        <v>59</v>
      </c>
      <c r="B53" s="12">
        <f>STDEV(B44:B50)</f>
        <v>146.77063461526993</v>
      </c>
      <c r="C53" s="12">
        <f>STDEV(C44:C50)</f>
        <v>290.73512091284022</v>
      </c>
      <c r="F53" s="13"/>
      <c r="H53" s="14"/>
      <c r="I53" s="14"/>
      <c r="J53" s="12"/>
      <c r="K53" s="12"/>
    </row>
    <row r="54" spans="1:31">
      <c r="A54" t="s">
        <v>60</v>
      </c>
      <c r="B54">
        <f>B53/SQRT(8)</f>
        <v>51.89125550775519</v>
      </c>
      <c r="C54">
        <f>C53/SQRT(8)</f>
        <v>102.79038776328007</v>
      </c>
      <c r="F54" s="13"/>
      <c r="H54" s="14"/>
      <c r="I54" s="14"/>
      <c r="J54" s="12"/>
      <c r="K54" s="12"/>
    </row>
    <row r="55" spans="1:31">
      <c r="A55" t="s">
        <v>61</v>
      </c>
      <c r="B55" s="41">
        <f>TTEST(B44:B50,C44:C50,2,1)</f>
        <v>0.638082651450394</v>
      </c>
      <c r="F55" s="13"/>
      <c r="H55" s="14"/>
      <c r="I55" s="14"/>
      <c r="J55" s="12"/>
    </row>
    <row r="56" spans="1:31" s="53" customFormat="1">
      <c r="A56"/>
      <c r="B56"/>
      <c r="C56"/>
      <c r="D56"/>
      <c r="E56"/>
      <c r="F56" s="13"/>
      <c r="G56"/>
      <c r="H56" s="14"/>
      <c r="I56" s="14"/>
      <c r="J56" s="12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BF99-5104-4172-96A5-4692CF7B1F7E}">
  <dimension ref="A1:K56"/>
  <sheetViews>
    <sheetView topLeftCell="A26" workbookViewId="0">
      <selection activeCell="C55" sqref="C55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519475.85703836603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358981.54085345002</v>
      </c>
      <c r="D3" s="2"/>
      <c r="E3" s="7">
        <v>121463573.492948</v>
      </c>
      <c r="F3" s="3">
        <f t="shared" ref="F3:F10" si="0">C3/E3</f>
        <v>2.9554666516895451E-3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0.55187637969094927</v>
      </c>
      <c r="C4" s="7">
        <v>671863.75344662101</v>
      </c>
      <c r="D4" s="5">
        <f>C4-$C$2</f>
        <v>152387.89640825498</v>
      </c>
      <c r="E4" s="7">
        <v>134184996.52017599</v>
      </c>
      <c r="F4" s="3">
        <f t="shared" si="0"/>
        <v>5.0069960939753792E-3</v>
      </c>
      <c r="G4" s="3">
        <f t="shared" si="1"/>
        <v>1.1356552547612281E-3</v>
      </c>
      <c r="H4" s="4">
        <f t="shared" ref="H4:H9" si="2">D4/$D$13</f>
        <v>0.11112462076603893</v>
      </c>
      <c r="I4" s="4">
        <f t="shared" ref="I4:I10" si="3">(H4/B4)*100</f>
        <v>20.135781282806253</v>
      </c>
      <c r="J4" s="4">
        <f t="shared" ref="J4:J9" si="4">G4/$G$13</f>
        <v>2.7036952249881157E-2</v>
      </c>
      <c r="K4" s="4">
        <f>(J4/B4)*100</f>
        <v>4.8990957476784658</v>
      </c>
    </row>
    <row r="5" spans="1:11">
      <c r="A5" s="1" t="s">
        <v>13</v>
      </c>
      <c r="B5" s="4">
        <v>1.1037527593818985</v>
      </c>
      <c r="C5" s="7">
        <v>976301.39875956799</v>
      </c>
      <c r="D5" s="5">
        <f t="shared" ref="D5:D10" si="5">C5-$C$2</f>
        <v>456825.54172120197</v>
      </c>
      <c r="E5" s="7">
        <v>108488014.18073399</v>
      </c>
      <c r="F5" s="3">
        <f t="shared" si="0"/>
        <v>8.9991636968588373E-3</v>
      </c>
      <c r="G5" s="3">
        <f t="shared" si="1"/>
        <v>4.2108388209609977E-3</v>
      </c>
      <c r="H5" s="4">
        <f t="shared" si="2"/>
        <v>0.33312727766782735</v>
      </c>
      <c r="I5" s="4">
        <f t="shared" si="3"/>
        <v>30.181331356705154</v>
      </c>
      <c r="J5" s="4">
        <f t="shared" si="4"/>
        <v>0.10024895112927999</v>
      </c>
      <c r="K5" s="4">
        <f t="shared" ref="K5:K10" si="6">(J5/B5)*100</f>
        <v>9.0825549723127654</v>
      </c>
    </row>
    <row r="6" spans="1:11">
      <c r="A6" s="1" t="s">
        <v>14</v>
      </c>
      <c r="B6" s="4">
        <v>5.5187637969094929</v>
      </c>
      <c r="C6" s="7">
        <v>3018849.4764655102</v>
      </c>
      <c r="D6" s="5">
        <f t="shared" si="5"/>
        <v>2499373.6194271441</v>
      </c>
      <c r="E6" s="7">
        <v>88278048.803501099</v>
      </c>
      <c r="F6" s="3">
        <f t="shared" si="0"/>
        <v>3.4197057109692064E-2</v>
      </c>
      <c r="G6" s="3">
        <f t="shared" si="1"/>
        <v>2.8312515436204555E-2</v>
      </c>
      <c r="H6" s="4">
        <f t="shared" si="2"/>
        <v>1.8225984619368891</v>
      </c>
      <c r="I6" s="4">
        <f t="shared" si="3"/>
        <v>33.025484130296427</v>
      </c>
      <c r="J6" s="4">
        <f t="shared" si="4"/>
        <v>0.67404621667834319</v>
      </c>
      <c r="K6" s="4">
        <f t="shared" si="6"/>
        <v>12.213717446211577</v>
      </c>
    </row>
    <row r="7" spans="1:11">
      <c r="A7" s="1" t="s">
        <v>15</v>
      </c>
      <c r="B7" s="4">
        <v>13.796909492273732</v>
      </c>
      <c r="C7" s="7">
        <v>5974801.6810206696</v>
      </c>
      <c r="D7" s="5">
        <f t="shared" si="5"/>
        <v>5455325.823982304</v>
      </c>
      <c r="E7" s="7">
        <v>79530982.104675904</v>
      </c>
      <c r="F7" s="3">
        <f t="shared" si="0"/>
        <v>7.512546083181576E-2</v>
      </c>
      <c r="G7" s="3">
        <f t="shared" si="1"/>
        <v>6.8593718820197574E-2</v>
      </c>
      <c r="H7" s="4">
        <f t="shared" si="2"/>
        <v>3.9781441153378432</v>
      </c>
      <c r="I7" s="4">
        <f t="shared" si="3"/>
        <v>28.833588547968684</v>
      </c>
      <c r="J7" s="4">
        <f t="shared" si="4"/>
        <v>1.6330352830299537</v>
      </c>
      <c r="K7" s="4">
        <f t="shared" si="6"/>
        <v>11.836239731401104</v>
      </c>
    </row>
    <row r="8" spans="1:11">
      <c r="A8" s="1" t="s">
        <v>16</v>
      </c>
      <c r="B8" s="4">
        <v>27.593818984547465</v>
      </c>
      <c r="C8" s="7">
        <v>13730395.3162222</v>
      </c>
      <c r="D8" s="5">
        <f t="shared" si="5"/>
        <v>13210919.459183834</v>
      </c>
      <c r="E8" s="7">
        <v>72975938.955365196</v>
      </c>
      <c r="F8" s="3">
        <f t="shared" si="0"/>
        <v>0.18814962181740782</v>
      </c>
      <c r="G8" s="3">
        <f t="shared" si="1"/>
        <v>0.18103116792048576</v>
      </c>
      <c r="H8" s="4">
        <f t="shared" si="2"/>
        <v>9.6336943384235987</v>
      </c>
      <c r="I8" s="4">
        <f t="shared" si="3"/>
        <v>34.912508282447121</v>
      </c>
      <c r="J8" s="4">
        <f t="shared" si="4"/>
        <v>4.309873988858941</v>
      </c>
      <c r="K8" s="57">
        <f t="shared" si="6"/>
        <v>15.618983335624801</v>
      </c>
    </row>
    <row r="9" spans="1:11">
      <c r="A9" s="1" t="s">
        <v>17</v>
      </c>
      <c r="B9" s="4">
        <v>55.187637969094929</v>
      </c>
      <c r="C9" s="7">
        <v>82998547.752263993</v>
      </c>
      <c r="D9" s="5">
        <f t="shared" si="5"/>
        <v>82479071.895225629</v>
      </c>
      <c r="E9" s="7">
        <v>70142282.958660498</v>
      </c>
      <c r="F9" s="3">
        <f t="shared" si="0"/>
        <v>1.1832883711695061</v>
      </c>
      <c r="G9" s="3">
        <f t="shared" si="1"/>
        <v>1.1758823410956842</v>
      </c>
      <c r="H9" s="4">
        <f t="shared" si="2"/>
        <v>60.145561435778887</v>
      </c>
      <c r="I9" s="4">
        <f t="shared" si="3"/>
        <v>108.98375732163133</v>
      </c>
      <c r="J9" s="4">
        <f t="shared" si="4"/>
        <v>27.99465293221121</v>
      </c>
      <c r="K9" s="57">
        <f t="shared" si="6"/>
        <v>50.726311113166709</v>
      </c>
    </row>
    <row r="10" spans="1:11">
      <c r="A10" s="1" t="s">
        <v>18</v>
      </c>
      <c r="B10" s="4">
        <v>137.96909492273733</v>
      </c>
      <c r="C10" s="7">
        <v>176191926.8326</v>
      </c>
      <c r="D10" s="5">
        <f t="shared" si="5"/>
        <v>175672450.97556162</v>
      </c>
      <c r="E10" s="7">
        <v>45080007.196373299</v>
      </c>
      <c r="F10" s="3">
        <f t="shared" si="0"/>
        <v>3.9084272117590677</v>
      </c>
      <c r="G10" s="3">
        <f t="shared" si="1"/>
        <v>3.8969037917477203</v>
      </c>
      <c r="H10" s="4">
        <f>D10/$D$13</f>
        <v>128.10423238208276</v>
      </c>
      <c r="I10" s="4">
        <f t="shared" si="3"/>
        <v>92.849947630533563</v>
      </c>
      <c r="J10" s="4">
        <f>G10/$G$13</f>
        <v>92.774987213893539</v>
      </c>
      <c r="K10" s="57">
        <f t="shared" si="6"/>
        <v>67.243310732630022</v>
      </c>
    </row>
    <row r="11" spans="1:11">
      <c r="A11" s="1" t="s">
        <v>19</v>
      </c>
      <c r="B11" s="4">
        <v>275.93818984547465</v>
      </c>
      <c r="C11" s="7">
        <v>374423860.66417402</v>
      </c>
      <c r="D11" s="5">
        <f>C11-$C$2</f>
        <v>373904384.80713564</v>
      </c>
      <c r="E11" s="7">
        <v>35202683.556782603</v>
      </c>
      <c r="F11" s="3">
        <f>C11/E11</f>
        <v>10.636230617481793</v>
      </c>
      <c r="G11" s="3">
        <f>D11/E11</f>
        <v>10.621473905647582</v>
      </c>
      <c r="H11" s="4">
        <f>D11/$D$13</f>
        <v>272.65933806932742</v>
      </c>
      <c r="I11" s="4">
        <f>(H11/B11)*100</f>
        <v>98.811744116324235</v>
      </c>
      <c r="J11" s="4">
        <f>G11/$G$13</f>
        <v>252.86924144134784</v>
      </c>
      <c r="K11" s="4">
        <f>(J11/B11)*100</f>
        <v>91.639813098344447</v>
      </c>
    </row>
    <row r="12" spans="1:11">
      <c r="F12" s="6"/>
      <c r="K12" s="59"/>
    </row>
    <row r="13" spans="1:11">
      <c r="C13" t="s">
        <v>20</v>
      </c>
      <c r="D13" s="51">
        <f>SLOPE(D4:D11,B4:B11)</f>
        <v>1371324.3326075459</v>
      </c>
      <c r="F13" t="s">
        <v>21</v>
      </c>
      <c r="G13" s="52">
        <f>SLOPE(G8:G11,B8:B11)</f>
        <v>4.2003819227302883E-2</v>
      </c>
    </row>
    <row r="14" spans="1:11">
      <c r="C14" t="s">
        <v>20</v>
      </c>
      <c r="D14" s="51">
        <f>D13</f>
        <v>1371324.3326075459</v>
      </c>
      <c r="F14" t="s">
        <v>21</v>
      </c>
      <c r="G14" s="52">
        <f>G13</f>
        <v>4.2003819227302883E-2</v>
      </c>
    </row>
    <row r="16" spans="1:11">
      <c r="A16" t="s">
        <v>22</v>
      </c>
      <c r="D16" s="7">
        <v>65258509.329902202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61398261.688548699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56675130.2330098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53323859.915460996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51523352.509951599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17887793.665016301</v>
      </c>
      <c r="E24" s="7">
        <v>41030597.587687798</v>
      </c>
      <c r="F24" s="13">
        <f t="shared" ref="F24:F39" si="7">D24/E24</f>
        <v>0.43596229927647839</v>
      </c>
      <c r="G24">
        <f t="shared" ref="G24:G39" si="8">F24/$G$14</f>
        <v>10.379110930776951</v>
      </c>
      <c r="H24" s="14">
        <f t="shared" ref="H24:H39" si="9">(G24*10^-4)</f>
        <v>1.0379110930776952E-3</v>
      </c>
      <c r="I24" s="14">
        <f t="shared" ref="I24:I39" si="10">C24*(10^-6)</f>
        <v>2.3999999999999999E-6</v>
      </c>
      <c r="J24" s="12">
        <f t="shared" ref="J24:J39" si="11">H24/I24</f>
        <v>432.46295544903967</v>
      </c>
      <c r="K24" s="12">
        <f t="shared" ref="K24:K39" si="12">J24/1000</f>
        <v>0.43246295544903968</v>
      </c>
    </row>
    <row r="25" spans="1:11">
      <c r="B25" t="s">
        <v>41</v>
      </c>
      <c r="C25">
        <v>2.7</v>
      </c>
      <c r="D25" s="7">
        <v>29125710.297125898</v>
      </c>
      <c r="E25" s="7">
        <v>70340023.046287805</v>
      </c>
      <c r="F25" s="13">
        <f t="shared" si="7"/>
        <v>0.41407024103417617</v>
      </c>
      <c r="G25">
        <f t="shared" si="8"/>
        <v>9.8579188428900437</v>
      </c>
      <c r="H25" s="14">
        <f t="shared" si="9"/>
        <v>9.857918842890044E-4</v>
      </c>
      <c r="I25" s="14">
        <f t="shared" si="10"/>
        <v>2.7E-6</v>
      </c>
      <c r="J25" s="12">
        <f t="shared" si="11"/>
        <v>365.10810529222385</v>
      </c>
      <c r="K25" s="12">
        <f t="shared" si="12"/>
        <v>0.36510810529222387</v>
      </c>
    </row>
    <row r="26" spans="1:11">
      <c r="B26" t="s">
        <v>42</v>
      </c>
      <c r="C26">
        <v>1.4</v>
      </c>
      <c r="D26" s="7">
        <v>10810356.7052525</v>
      </c>
      <c r="E26" s="7">
        <v>57972890.574317403</v>
      </c>
      <c r="F26" s="13">
        <f t="shared" si="7"/>
        <v>0.18647261846283719</v>
      </c>
      <c r="G26">
        <f t="shared" si="8"/>
        <v>4.4394205549201153</v>
      </c>
      <c r="H26" s="14">
        <f t="shared" si="9"/>
        <v>4.4394205549201155E-4</v>
      </c>
      <c r="I26" s="14">
        <f t="shared" si="10"/>
        <v>1.3999999999999999E-6</v>
      </c>
      <c r="J26" s="12">
        <f t="shared" si="11"/>
        <v>317.10146820857972</v>
      </c>
      <c r="K26" s="12">
        <f t="shared" si="12"/>
        <v>0.31710146820857971</v>
      </c>
    </row>
    <row r="27" spans="1:11">
      <c r="B27" t="s">
        <v>43</v>
      </c>
      <c r="C27">
        <v>1.7</v>
      </c>
      <c r="D27" s="7">
        <v>21831147.0638147</v>
      </c>
      <c r="E27" s="7">
        <v>88580167.200919807</v>
      </c>
      <c r="F27" s="13">
        <f t="shared" si="7"/>
        <v>0.24645637679026652</v>
      </c>
      <c r="G27">
        <f t="shared" si="8"/>
        <v>5.8674754182845241</v>
      </c>
      <c r="H27" s="14">
        <f t="shared" si="9"/>
        <v>5.8674754182845242E-4</v>
      </c>
      <c r="I27" s="14">
        <f t="shared" si="10"/>
        <v>1.6999999999999998E-6</v>
      </c>
      <c r="J27" s="12">
        <f t="shared" si="11"/>
        <v>345.14561284026615</v>
      </c>
      <c r="K27" s="12">
        <f t="shared" si="12"/>
        <v>0.34514561284026618</v>
      </c>
    </row>
    <row r="28" spans="1:11">
      <c r="B28" t="s">
        <v>44</v>
      </c>
      <c r="C28">
        <v>2.2000000000000002</v>
      </c>
      <c r="D28" s="7">
        <v>20650771.265046101</v>
      </c>
      <c r="E28" s="7">
        <v>33915560.755303003</v>
      </c>
      <c r="F28" s="13">
        <f t="shared" si="7"/>
        <v>0.60888780268264231</v>
      </c>
      <c r="G28">
        <f t="shared" si="8"/>
        <v>14.496010455326868</v>
      </c>
      <c r="H28" s="14">
        <f t="shared" si="9"/>
        <v>1.4496010455326868E-3</v>
      </c>
      <c r="I28" s="14">
        <f t="shared" si="10"/>
        <v>2.2000000000000001E-6</v>
      </c>
      <c r="J28" s="12">
        <f t="shared" si="11"/>
        <v>658.90956615122127</v>
      </c>
      <c r="K28" s="12">
        <f t="shared" si="12"/>
        <v>0.65890956615122132</v>
      </c>
    </row>
    <row r="29" spans="1:11">
      <c r="B29" t="s">
        <v>45</v>
      </c>
      <c r="C29">
        <v>2.2000000000000002</v>
      </c>
      <c r="D29" s="7">
        <v>37017257.399302997</v>
      </c>
      <c r="E29" s="7">
        <v>72645903.5457948</v>
      </c>
      <c r="F29" s="13">
        <f t="shared" si="7"/>
        <v>0.50955739542791867</v>
      </c>
      <c r="G29">
        <f t="shared" si="8"/>
        <v>12.131215798983858</v>
      </c>
      <c r="H29" s="14">
        <f t="shared" si="9"/>
        <v>1.2131215798983858E-3</v>
      </c>
      <c r="I29" s="14">
        <f t="shared" si="10"/>
        <v>2.2000000000000001E-6</v>
      </c>
      <c r="J29" s="12">
        <f t="shared" si="11"/>
        <v>551.41889995381166</v>
      </c>
      <c r="K29" s="12">
        <f t="shared" si="12"/>
        <v>0.55141889995381166</v>
      </c>
    </row>
    <row r="30" spans="1:11">
      <c r="B30" t="s">
        <v>46</v>
      </c>
      <c r="C30">
        <v>2.7</v>
      </c>
      <c r="D30" s="7">
        <v>28442124.876551598</v>
      </c>
      <c r="E30" s="7">
        <v>31282639.138584901</v>
      </c>
      <c r="F30" s="13">
        <f t="shared" si="7"/>
        <v>0.90919838158636268</v>
      </c>
      <c r="G30">
        <f t="shared" si="8"/>
        <v>21.645612192221204</v>
      </c>
      <c r="H30" s="14">
        <f t="shared" si="9"/>
        <v>2.1645612192221207E-3</v>
      </c>
      <c r="I30" s="14">
        <f t="shared" si="10"/>
        <v>2.7E-6</v>
      </c>
      <c r="J30" s="12">
        <f t="shared" si="11"/>
        <v>801.68934045263734</v>
      </c>
      <c r="K30" s="12">
        <f t="shared" si="12"/>
        <v>0.80168934045263729</v>
      </c>
    </row>
    <row r="31" spans="1:11">
      <c r="B31" t="s">
        <v>47</v>
      </c>
      <c r="C31">
        <v>2</v>
      </c>
      <c r="D31" s="7">
        <v>34507697.8195628</v>
      </c>
      <c r="E31" s="7">
        <v>51030088.945810698</v>
      </c>
      <c r="F31" s="13">
        <f t="shared" si="7"/>
        <v>0.67622256853612051</v>
      </c>
      <c r="G31">
        <f t="shared" si="8"/>
        <v>16.099073393225382</v>
      </c>
      <c r="H31" s="14">
        <f t="shared" si="9"/>
        <v>1.6099073393225382E-3</v>
      </c>
      <c r="I31" s="14">
        <f t="shared" si="10"/>
        <v>1.9999999999999999E-6</v>
      </c>
      <c r="J31" s="12">
        <f t="shared" si="11"/>
        <v>804.95366966126915</v>
      </c>
      <c r="K31" s="12">
        <f t="shared" si="12"/>
        <v>0.80495366966126913</v>
      </c>
    </row>
    <row r="32" spans="1:11">
      <c r="B32" t="s">
        <v>48</v>
      </c>
      <c r="C32">
        <v>1.4</v>
      </c>
      <c r="D32" s="7">
        <v>9879378.5710563101</v>
      </c>
      <c r="E32" s="7">
        <v>50294532.6041122</v>
      </c>
      <c r="F32" s="13">
        <f t="shared" si="7"/>
        <v>0.19643046787651325</v>
      </c>
      <c r="G32">
        <f t="shared" si="8"/>
        <v>4.6764906498986063</v>
      </c>
      <c r="H32" s="14">
        <f t="shared" si="9"/>
        <v>4.6764906498986066E-4</v>
      </c>
      <c r="I32" s="14">
        <f t="shared" si="10"/>
        <v>1.3999999999999999E-6</v>
      </c>
      <c r="J32" s="12">
        <f t="shared" si="11"/>
        <v>334.03504642132907</v>
      </c>
      <c r="K32" s="12">
        <f t="shared" si="12"/>
        <v>0.33403504642132908</v>
      </c>
    </row>
    <row r="33" spans="1:11">
      <c r="B33" t="s">
        <v>49</v>
      </c>
      <c r="C33">
        <v>2.2999999999999998</v>
      </c>
      <c r="D33" s="7">
        <v>102779053.181667</v>
      </c>
      <c r="E33" s="7">
        <v>66545174.627739601</v>
      </c>
      <c r="F33" s="13">
        <f t="shared" si="7"/>
        <v>1.5445004653849563</v>
      </c>
      <c r="G33">
        <f t="shared" si="8"/>
        <v>36.770476918465938</v>
      </c>
      <c r="H33" s="14">
        <f t="shared" si="9"/>
        <v>3.677047691846594E-3</v>
      </c>
      <c r="I33" s="14">
        <f t="shared" si="10"/>
        <v>2.2999999999999996E-6</v>
      </c>
      <c r="J33" s="12">
        <f t="shared" si="11"/>
        <v>1598.7163877593889</v>
      </c>
      <c r="K33" s="12">
        <f t="shared" si="12"/>
        <v>1.5987163877593888</v>
      </c>
    </row>
    <row r="34" spans="1:11">
      <c r="B34" t="s">
        <v>50</v>
      </c>
      <c r="C34">
        <v>2.8</v>
      </c>
      <c r="D34" s="7">
        <v>20271331.881997701</v>
      </c>
      <c r="E34" s="7">
        <v>60313165.024595901</v>
      </c>
      <c r="F34" s="13">
        <f t="shared" si="7"/>
        <v>0.33610127861356615</v>
      </c>
      <c r="G34">
        <f t="shared" si="8"/>
        <v>8.0016837705819164</v>
      </c>
      <c r="H34" s="14">
        <f t="shared" si="9"/>
        <v>8.0016837705819172E-4</v>
      </c>
      <c r="I34" s="14">
        <f t="shared" si="10"/>
        <v>2.7999999999999999E-6</v>
      </c>
      <c r="J34" s="12">
        <f t="shared" si="11"/>
        <v>285.77442037792565</v>
      </c>
      <c r="K34" s="12">
        <f t="shared" si="12"/>
        <v>0.28577442037792566</v>
      </c>
    </row>
    <row r="35" spans="1:11">
      <c r="B35" t="s">
        <v>51</v>
      </c>
      <c r="C35">
        <v>2.7</v>
      </c>
      <c r="D35" s="7">
        <v>43752444.939244598</v>
      </c>
      <c r="E35" s="7">
        <v>50758865.376458302</v>
      </c>
      <c r="F35" s="13">
        <f t="shared" si="7"/>
        <v>0.86196656711591424</v>
      </c>
      <c r="G35">
        <f t="shared" si="8"/>
        <v>20.521147433079793</v>
      </c>
      <c r="H35" s="14">
        <f t="shared" si="9"/>
        <v>2.0521147433079793E-3</v>
      </c>
      <c r="I35" s="14">
        <f t="shared" si="10"/>
        <v>2.7E-6</v>
      </c>
      <c r="J35" s="12">
        <f t="shared" si="11"/>
        <v>760.04249752147382</v>
      </c>
      <c r="K35" s="12">
        <f t="shared" si="12"/>
        <v>0.76004249752147379</v>
      </c>
    </row>
    <row r="36" spans="1:11">
      <c r="B36" t="s">
        <v>52</v>
      </c>
      <c r="C36">
        <v>1</v>
      </c>
      <c r="D36" s="7">
        <v>12618928.876866899</v>
      </c>
      <c r="E36" s="7">
        <v>55090541.639297098</v>
      </c>
      <c r="F36" s="13">
        <f t="shared" si="7"/>
        <v>0.22905799255866427</v>
      </c>
      <c r="G36">
        <f t="shared" si="8"/>
        <v>5.4532658404018273</v>
      </c>
      <c r="H36" s="14">
        <f t="shared" si="9"/>
        <v>5.453265840401827E-4</v>
      </c>
      <c r="I36" s="14">
        <f t="shared" si="10"/>
        <v>9.9999999999999995E-7</v>
      </c>
      <c r="J36" s="12">
        <f t="shared" si="11"/>
        <v>545.32658404018275</v>
      </c>
      <c r="K36" s="12">
        <f t="shared" si="12"/>
        <v>0.54532658404018275</v>
      </c>
    </row>
    <row r="37" spans="1:11">
      <c r="B37" t="s">
        <v>53</v>
      </c>
      <c r="C37">
        <v>2.8</v>
      </c>
      <c r="D37" s="7">
        <v>59178313.806020603</v>
      </c>
      <c r="E37" s="7">
        <v>20437062.722430699</v>
      </c>
      <c r="F37" s="13">
        <f t="shared" si="7"/>
        <v>2.8956369420479118</v>
      </c>
      <c r="G37">
        <f t="shared" si="8"/>
        <v>68.937467956859507</v>
      </c>
      <c r="H37" s="14">
        <f t="shared" si="9"/>
        <v>6.8937467956859512E-3</v>
      </c>
      <c r="I37" s="14">
        <f t="shared" si="10"/>
        <v>2.7999999999999999E-6</v>
      </c>
      <c r="J37" s="12">
        <f t="shared" si="11"/>
        <v>2462.0524270306969</v>
      </c>
      <c r="K37" s="12">
        <f t="shared" si="12"/>
        <v>2.4620524270306969</v>
      </c>
    </row>
    <row r="38" spans="1:11">
      <c r="B38" t="s">
        <v>54</v>
      </c>
      <c r="C38">
        <v>1.4</v>
      </c>
      <c r="D38" s="7">
        <v>13162430.478185</v>
      </c>
      <c r="E38" s="7">
        <v>42436634.299727097</v>
      </c>
      <c r="F38" s="13">
        <f t="shared" si="7"/>
        <v>0.31016669194874497</v>
      </c>
      <c r="G38">
        <f t="shared" si="8"/>
        <v>7.3842497576299841</v>
      </c>
      <c r="H38" s="14">
        <f t="shared" si="9"/>
        <v>7.384249757629984E-4</v>
      </c>
      <c r="I38" s="14">
        <f t="shared" si="10"/>
        <v>1.3999999999999999E-6</v>
      </c>
      <c r="J38" s="12">
        <f t="shared" si="11"/>
        <v>527.44641125928456</v>
      </c>
      <c r="K38" s="12">
        <f t="shared" si="12"/>
        <v>0.5274464112592846</v>
      </c>
    </row>
    <row r="39" spans="1:11">
      <c r="B39" t="s">
        <v>55</v>
      </c>
      <c r="C39">
        <v>1.4</v>
      </c>
      <c r="D39" s="7">
        <v>42075669.171855703</v>
      </c>
      <c r="E39" s="7">
        <v>72608724.713168204</v>
      </c>
      <c r="F39" s="13">
        <f t="shared" si="7"/>
        <v>0.57948503210971458</v>
      </c>
      <c r="G39">
        <f t="shared" si="8"/>
        <v>13.796008143303402</v>
      </c>
      <c r="H39" s="14">
        <f t="shared" si="9"/>
        <v>1.3796008143303403E-3</v>
      </c>
      <c r="I39" s="14">
        <f t="shared" si="10"/>
        <v>1.3999999999999999E-6</v>
      </c>
      <c r="J39" s="12">
        <f t="shared" si="11"/>
        <v>985.42915309310024</v>
      </c>
      <c r="K39" s="12">
        <f t="shared" si="12"/>
        <v>0.9854291530931002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432.46295544903967</v>
      </c>
      <c r="C44" s="34">
        <f>J25</f>
        <v>365.10810529222385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317.10146820857972</v>
      </c>
      <c r="C45" s="34">
        <f>J27</f>
        <v>345.14561284026615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658.90956615122127</v>
      </c>
      <c r="C46" s="34">
        <f>J29</f>
        <v>551.41889995381166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801.68934045263734</v>
      </c>
      <c r="C47" s="34">
        <f>J31</f>
        <v>804.95366966126915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334.03504642132907</v>
      </c>
      <c r="C48" s="34">
        <f>J33</f>
        <v>1598.7163877593889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285.77442037792565</v>
      </c>
      <c r="C49" s="34">
        <f>J35</f>
        <v>760.04249752147382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527.44641125928456</v>
      </c>
      <c r="C50" s="34">
        <f>J39</f>
        <v>985.42915309310024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479.63131547428821</v>
      </c>
      <c r="C52" s="12">
        <f>AVERAGE(C44:C50)</f>
        <v>772.9734751602191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193.89340747856545</v>
      </c>
      <c r="C53" s="12">
        <f>STDEV(C44:C50)</f>
        <v>433.33127922456902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68.55167162773003</v>
      </c>
      <c r="C54">
        <f>C53/SQRT(8)</f>
        <v>153.205743019967</v>
      </c>
      <c r="F54" s="13"/>
      <c r="H54" s="14"/>
      <c r="I54" s="14"/>
      <c r="J54" s="12"/>
      <c r="K54" s="12"/>
    </row>
    <row r="55" spans="1:11">
      <c r="A55" t="s">
        <v>61</v>
      </c>
      <c r="B55" s="41">
        <f>TTEST(B44:B50,C44:C50,2,1)</f>
        <v>0.16530178516475746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94FA-C40E-4069-BFE0-0E2B2EF99FF9}">
  <dimension ref="A1:AK56"/>
  <sheetViews>
    <sheetView topLeftCell="A31" zoomScale="91" zoomScaleNormal="91" workbookViewId="0">
      <selection activeCell="B55" sqref="B55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1183669.0408628001</v>
      </c>
      <c r="D2" s="2"/>
      <c r="E2" s="7">
        <v>292435.57965911599</v>
      </c>
      <c r="F2" s="2"/>
      <c r="G2" s="2"/>
      <c r="H2" s="2"/>
      <c r="I2" s="2"/>
    </row>
    <row r="3" spans="1:9">
      <c r="A3" s="1" t="s">
        <v>11</v>
      </c>
      <c r="B3" s="2"/>
      <c r="C3" s="7">
        <v>976814.248348266</v>
      </c>
      <c r="D3" s="2"/>
      <c r="E3" s="7">
        <v>149308024.539419</v>
      </c>
      <c r="F3" s="3">
        <f t="shared" ref="F3:F10" si="0">C3/E3</f>
        <v>6.542275616876681E-3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0.48971596474045054</v>
      </c>
      <c r="C4" s="7">
        <v>41870150.3210686</v>
      </c>
      <c r="D4" s="5">
        <f>C4-$C$2</f>
        <v>40686481.280205801</v>
      </c>
      <c r="E4" s="7">
        <v>175955835.99503401</v>
      </c>
      <c r="F4" s="3">
        <f t="shared" si="0"/>
        <v>0.23795829268345664</v>
      </c>
      <c r="G4" s="3">
        <f t="shared" si="1"/>
        <v>0.23123121236714247</v>
      </c>
      <c r="H4" s="4">
        <f>G4/$G$14</f>
        <v>0.46143562814235201</v>
      </c>
      <c r="I4" s="4">
        <f t="shared" ref="I4:I11" si="2">(H4/B4)*100</f>
        <v>94.225155266668281</v>
      </c>
    </row>
    <row r="5" spans="1:9">
      <c r="A5" s="1" t="s">
        <v>13</v>
      </c>
      <c r="B5" s="4">
        <v>0.97943192948090119</v>
      </c>
      <c r="C5" s="7">
        <v>70804631.159645304</v>
      </c>
      <c r="D5" s="5">
        <f t="shared" ref="D5:D10" si="3">C5-$C$2</f>
        <v>69620962.118782505</v>
      </c>
      <c r="E5" s="7">
        <v>150288042.613879</v>
      </c>
      <c r="F5" s="3">
        <f t="shared" si="0"/>
        <v>0.47112617829188858</v>
      </c>
      <c r="G5" s="3">
        <f t="shared" si="1"/>
        <v>0.46325017551564718</v>
      </c>
      <c r="H5" s="4">
        <f t="shared" ref="H5:H11" si="4">G5/$G$14</f>
        <v>0.9244432597910488</v>
      </c>
      <c r="I5" s="4">
        <f t="shared" si="2"/>
        <v>94.385656824666071</v>
      </c>
    </row>
    <row r="6" spans="1:9">
      <c r="A6" s="1" t="s">
        <v>14</v>
      </c>
      <c r="B6" s="4">
        <v>4.8971596474045054</v>
      </c>
      <c r="C6" s="7">
        <v>269343033.01870501</v>
      </c>
      <c r="D6" s="5">
        <f t="shared" si="3"/>
        <v>268159363.97784221</v>
      </c>
      <c r="E6" s="7">
        <v>121701419.73152401</v>
      </c>
      <c r="F6" s="3">
        <f t="shared" si="0"/>
        <v>2.2131461868964357</v>
      </c>
      <c r="G6" s="3">
        <f t="shared" si="1"/>
        <v>2.2034201784121143</v>
      </c>
      <c r="H6" s="4">
        <f t="shared" si="4"/>
        <v>4.3970559323660048</v>
      </c>
      <c r="I6" s="4">
        <f t="shared" si="2"/>
        <v>89.787882138913815</v>
      </c>
    </row>
    <row r="7" spans="1:9">
      <c r="A7" s="1" t="s">
        <v>15</v>
      </c>
      <c r="B7" s="4">
        <v>12.242899118511264</v>
      </c>
      <c r="C7" s="7">
        <v>598924936.58757603</v>
      </c>
      <c r="D7" s="5">
        <f t="shared" si="3"/>
        <v>597741267.54671323</v>
      </c>
      <c r="E7" s="7">
        <v>99715748.253970206</v>
      </c>
      <c r="F7" s="3">
        <f t="shared" si="0"/>
        <v>6.0063224422901493</v>
      </c>
      <c r="G7" s="3">
        <f t="shared" si="1"/>
        <v>5.9944520099703915</v>
      </c>
      <c r="H7" s="4">
        <f t="shared" si="4"/>
        <v>11.962285282654701</v>
      </c>
      <c r="I7" s="4">
        <f t="shared" si="2"/>
        <v>97.707946188723596</v>
      </c>
    </row>
    <row r="8" spans="1:9">
      <c r="A8" s="1" t="s">
        <v>16</v>
      </c>
      <c r="B8" s="4">
        <v>24.485798237022529</v>
      </c>
      <c r="C8" s="7">
        <v>1224834621.9603801</v>
      </c>
      <c r="D8" s="5">
        <f t="shared" si="3"/>
        <v>1223650952.9195173</v>
      </c>
      <c r="E8" s="7">
        <v>94093952.838651702</v>
      </c>
      <c r="F8" s="3">
        <f t="shared" si="0"/>
        <v>13.017144938747277</v>
      </c>
      <c r="G8" s="3">
        <f t="shared" si="1"/>
        <v>13.004565288247393</v>
      </c>
      <c r="H8" s="4">
        <f t="shared" si="4"/>
        <v>25.951382994838983</v>
      </c>
      <c r="I8" s="4">
        <f t="shared" si="2"/>
        <v>105.98544815092239</v>
      </c>
    </row>
    <row r="9" spans="1:9">
      <c r="A9" s="1" t="s">
        <v>17</v>
      </c>
      <c r="B9" s="4">
        <v>48.971596474045057</v>
      </c>
      <c r="C9" s="7">
        <v>2176563715.75035</v>
      </c>
      <c r="D9" s="5">
        <f t="shared" si="3"/>
        <v>2175380046.709487</v>
      </c>
      <c r="E9" s="7">
        <v>92259946.300179005</v>
      </c>
      <c r="F9" s="3">
        <f t="shared" si="0"/>
        <v>23.591642993901537</v>
      </c>
      <c r="G9" s="3">
        <f t="shared" si="1"/>
        <v>23.57881327647452</v>
      </c>
      <c r="H9" s="4">
        <f t="shared" si="4"/>
        <v>47.052923364887789</v>
      </c>
      <c r="I9" s="4">
        <f t="shared" si="2"/>
        <v>96.082069511100855</v>
      </c>
    </row>
    <row r="10" spans="1:9">
      <c r="A10" s="1" t="s">
        <v>18</v>
      </c>
      <c r="B10" s="4">
        <v>122.42899118511264</v>
      </c>
      <c r="C10" s="7">
        <v>4175596734.2587399</v>
      </c>
      <c r="D10" s="5">
        <f t="shared" si="3"/>
        <v>4174413065.2178769</v>
      </c>
      <c r="E10" s="7">
        <v>67962577.303495705</v>
      </c>
      <c r="F10" s="3">
        <f t="shared" si="0"/>
        <v>61.439646639827551</v>
      </c>
      <c r="G10" s="3">
        <f t="shared" si="1"/>
        <v>61.422230157289263</v>
      </c>
      <c r="H10" s="4">
        <f t="shared" si="4"/>
        <v>122.57171107822418</v>
      </c>
      <c r="I10" s="4">
        <f t="shared" si="2"/>
        <v>100.1165736086935</v>
      </c>
    </row>
    <row r="11" spans="1:9">
      <c r="A11" s="1" t="s">
        <v>19</v>
      </c>
      <c r="B11" s="4">
        <v>244.85798237022527</v>
      </c>
      <c r="C11" s="7">
        <v>7191468616.4611397</v>
      </c>
      <c r="D11" s="5">
        <f>C11-$C$2</f>
        <v>7190284947.4202766</v>
      </c>
      <c r="E11" s="7">
        <v>53973707.7569848</v>
      </c>
      <c r="F11" s="3">
        <f>C11/E11</f>
        <v>133.24021853085466</v>
      </c>
      <c r="G11" s="3">
        <f>D11/E11</f>
        <v>133.21828805599841</v>
      </c>
      <c r="H11" s="4">
        <f t="shared" si="4"/>
        <v>265.84501201146418</v>
      </c>
      <c r="I11" s="4">
        <f t="shared" si="2"/>
        <v>108.57110290548198</v>
      </c>
    </row>
    <row r="12" spans="1:9">
      <c r="F12" s="6"/>
    </row>
    <row r="13" spans="1:9">
      <c r="C13" t="s">
        <v>20</v>
      </c>
      <c r="D13" s="51">
        <f>SLOPE(D4:D11,B4:B11)</f>
        <v>29243625.229878414</v>
      </c>
      <c r="F13" t="s">
        <v>21</v>
      </c>
      <c r="G13" s="52">
        <f>SLOPE(G6:G10,B6:B10)</f>
        <v>0.50111261087062853</v>
      </c>
    </row>
    <row r="14" spans="1:9">
      <c r="C14" t="s">
        <v>20</v>
      </c>
      <c r="D14" s="51">
        <f>D13</f>
        <v>29243625.229878414</v>
      </c>
      <c r="F14" t="s">
        <v>21</v>
      </c>
      <c r="G14" s="52">
        <f>G13</f>
        <v>0.50111261087062853</v>
      </c>
    </row>
    <row r="16" spans="1:9">
      <c r="A16" t="s">
        <v>22</v>
      </c>
      <c r="D16" s="7">
        <v>248496458.13446301</v>
      </c>
      <c r="E16" s="7">
        <v>64833753.874331601</v>
      </c>
      <c r="F16" s="6">
        <v>0.21094891239577601</v>
      </c>
    </row>
    <row r="17" spans="1:11">
      <c r="A17" t="s">
        <v>23</v>
      </c>
      <c r="D17" s="7">
        <v>242431916.25838801</v>
      </c>
      <c r="E17" s="7">
        <v>62064330.937140003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235209418.023103</v>
      </c>
      <c r="E18" s="7">
        <v>61698897.937963299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224860441.97295901</v>
      </c>
      <c r="E19" s="7">
        <v>62723263.289838903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225537406.996638</v>
      </c>
      <c r="E20" s="7">
        <v>58543090.069909103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215190410.01770899</v>
      </c>
      <c r="E24" s="7">
        <v>31840886.009543099</v>
      </c>
      <c r="F24" s="13">
        <f t="shared" ref="F24:F39" si="5">D24/E24</f>
        <v>6.7583047140463934</v>
      </c>
      <c r="G24">
        <f t="shared" ref="G24:G39" si="6">F24/$G$14</f>
        <v>13.486598755326824</v>
      </c>
      <c r="H24" s="14">
        <f t="shared" ref="H24:H39" si="7">(G24*10^-4)</f>
        <v>1.3486598755326825E-3</v>
      </c>
      <c r="I24" s="14">
        <f t="shared" ref="I24:I39" si="8">C24*(10^-6)</f>
        <v>2.3999999999999999E-6</v>
      </c>
      <c r="J24" s="12">
        <f t="shared" ref="J24:J39" si="9">H24/I24</f>
        <v>561.94161480528442</v>
      </c>
      <c r="K24" s="12">
        <f t="shared" ref="K24:K39" si="10">J24/1000</f>
        <v>0.56194161480528437</v>
      </c>
    </row>
    <row r="25" spans="1:11">
      <c r="B25" t="s">
        <v>41</v>
      </c>
      <c r="C25">
        <v>2.7</v>
      </c>
      <c r="D25" s="7">
        <v>187167471.70160899</v>
      </c>
      <c r="E25" s="7">
        <v>66051552.205632597</v>
      </c>
      <c r="F25" s="13">
        <f t="shared" si="5"/>
        <v>2.8336574304706215</v>
      </c>
      <c r="G25">
        <f t="shared" si="6"/>
        <v>5.6547318287349633</v>
      </c>
      <c r="H25" s="14">
        <f t="shared" si="7"/>
        <v>5.6547318287349633E-4</v>
      </c>
      <c r="I25" s="14">
        <f t="shared" si="8"/>
        <v>2.7E-6</v>
      </c>
      <c r="J25" s="12">
        <f t="shared" si="9"/>
        <v>209.43451217536901</v>
      </c>
      <c r="K25" s="12">
        <f t="shared" si="10"/>
        <v>0.20943451217536901</v>
      </c>
    </row>
    <row r="26" spans="1:11">
      <c r="B26" t="s">
        <v>42</v>
      </c>
      <c r="C26">
        <v>1.4</v>
      </c>
      <c r="D26" s="7">
        <v>59650778.580817603</v>
      </c>
      <c r="E26" s="7">
        <v>57200059.930351898</v>
      </c>
      <c r="F26" s="13">
        <f t="shared" si="5"/>
        <v>1.0428446867616878</v>
      </c>
      <c r="G26">
        <f t="shared" si="6"/>
        <v>2.0810585567780042</v>
      </c>
      <c r="H26" s="14">
        <f t="shared" si="7"/>
        <v>2.0810585567780044E-4</v>
      </c>
      <c r="I26" s="14">
        <f t="shared" si="8"/>
        <v>1.3999999999999999E-6</v>
      </c>
      <c r="J26" s="12">
        <f t="shared" si="9"/>
        <v>148.64703976985746</v>
      </c>
      <c r="K26" s="12">
        <f t="shared" si="10"/>
        <v>0.14864703976985746</v>
      </c>
    </row>
    <row r="27" spans="1:11">
      <c r="B27" t="s">
        <v>43</v>
      </c>
      <c r="C27">
        <v>1.7</v>
      </c>
      <c r="D27" s="7">
        <v>125924419.067435</v>
      </c>
      <c r="E27" s="7">
        <v>91647313.647573203</v>
      </c>
      <c r="F27" s="13">
        <f t="shared" si="5"/>
        <v>1.374011021770625</v>
      </c>
      <c r="G27">
        <f t="shared" si="6"/>
        <v>2.7419206620712071</v>
      </c>
      <c r="H27" s="14">
        <f t="shared" si="7"/>
        <v>2.7419206620712071E-4</v>
      </c>
      <c r="I27" s="14">
        <f t="shared" si="8"/>
        <v>1.6999999999999998E-6</v>
      </c>
      <c r="J27" s="12">
        <f t="shared" si="9"/>
        <v>161.28945071007104</v>
      </c>
      <c r="K27" s="12">
        <f t="shared" si="10"/>
        <v>0.16128945071007103</v>
      </c>
    </row>
    <row r="28" spans="1:11">
      <c r="B28" t="s">
        <v>44</v>
      </c>
      <c r="C28">
        <v>2.2000000000000002</v>
      </c>
      <c r="D28" s="7">
        <v>182344071.07588199</v>
      </c>
      <c r="E28" s="7">
        <v>34712322.133742101</v>
      </c>
      <c r="F28" s="13">
        <f t="shared" si="5"/>
        <v>5.25300699772645</v>
      </c>
      <c r="G28">
        <f t="shared" si="6"/>
        <v>10.482687690896309</v>
      </c>
      <c r="H28" s="14">
        <f t="shared" si="7"/>
        <v>1.0482687690896309E-3</v>
      </c>
      <c r="I28" s="14">
        <f t="shared" si="8"/>
        <v>2.2000000000000001E-6</v>
      </c>
      <c r="J28" s="12">
        <f t="shared" si="9"/>
        <v>476.48580413165041</v>
      </c>
      <c r="K28" s="12">
        <f t="shared" si="10"/>
        <v>0.47648580413165043</v>
      </c>
    </row>
    <row r="29" spans="1:11">
      <c r="B29" t="s">
        <v>45</v>
      </c>
      <c r="C29">
        <v>2.2000000000000002</v>
      </c>
      <c r="D29" s="7">
        <v>173083958.447341</v>
      </c>
      <c r="E29" s="7">
        <v>83677572.022427201</v>
      </c>
      <c r="F29" s="13">
        <f t="shared" si="5"/>
        <v>2.0684629616278918</v>
      </c>
      <c r="G29">
        <f t="shared" si="6"/>
        <v>4.1277407847193528</v>
      </c>
      <c r="H29" s="14">
        <f t="shared" si="7"/>
        <v>4.1277407847193531E-4</v>
      </c>
      <c r="I29" s="14">
        <f t="shared" si="8"/>
        <v>2.2000000000000001E-6</v>
      </c>
      <c r="J29" s="12">
        <f t="shared" si="9"/>
        <v>187.62458112360696</v>
      </c>
      <c r="K29" s="12">
        <f t="shared" si="10"/>
        <v>0.18762458112360697</v>
      </c>
    </row>
    <row r="30" spans="1:11">
      <c r="B30" t="s">
        <v>46</v>
      </c>
      <c r="C30">
        <v>2.7</v>
      </c>
      <c r="D30" s="7">
        <v>191521318.26054201</v>
      </c>
      <c r="E30" s="7">
        <v>32872600.909818999</v>
      </c>
      <c r="F30" s="13">
        <f t="shared" si="5"/>
        <v>5.8261686924606826</v>
      </c>
      <c r="G30">
        <f t="shared" si="6"/>
        <v>11.626465920181792</v>
      </c>
      <c r="H30" s="14">
        <f t="shared" si="7"/>
        <v>1.1626465920181793E-3</v>
      </c>
      <c r="I30" s="14">
        <f t="shared" si="8"/>
        <v>2.7E-6</v>
      </c>
      <c r="J30" s="12">
        <f t="shared" si="9"/>
        <v>430.60984889562195</v>
      </c>
      <c r="K30" s="12">
        <f t="shared" si="10"/>
        <v>0.43060984889562193</v>
      </c>
    </row>
    <row r="31" spans="1:11">
      <c r="B31" t="s">
        <v>47</v>
      </c>
      <c r="C31">
        <v>2</v>
      </c>
      <c r="D31" s="7">
        <v>149046001.65795299</v>
      </c>
      <c r="E31" s="7">
        <v>64607877.472446397</v>
      </c>
      <c r="F31" s="13">
        <f t="shared" si="5"/>
        <v>2.306932335325786</v>
      </c>
      <c r="G31">
        <f t="shared" si="6"/>
        <v>4.6036205940172659</v>
      </c>
      <c r="H31" s="14">
        <f t="shared" si="7"/>
        <v>4.6036205940172661E-4</v>
      </c>
      <c r="I31" s="14">
        <f t="shared" si="8"/>
        <v>1.9999999999999999E-6</v>
      </c>
      <c r="J31" s="12">
        <f t="shared" si="9"/>
        <v>230.18102970086332</v>
      </c>
      <c r="K31" s="12">
        <f t="shared" si="10"/>
        <v>0.23018102970086332</v>
      </c>
    </row>
    <row r="32" spans="1:11">
      <c r="B32" t="s">
        <v>48</v>
      </c>
      <c r="C32">
        <v>1.4</v>
      </c>
      <c r="D32" s="7">
        <v>77761938.296970099</v>
      </c>
      <c r="E32" s="7">
        <v>39792220.961139403</v>
      </c>
      <c r="F32" s="13">
        <f t="shared" si="5"/>
        <v>1.9541994997693508</v>
      </c>
      <c r="G32">
        <f t="shared" si="6"/>
        <v>3.8997212550171949</v>
      </c>
      <c r="H32" s="14">
        <f t="shared" si="7"/>
        <v>3.8997212550171952E-4</v>
      </c>
      <c r="I32" s="14">
        <f t="shared" si="8"/>
        <v>1.3999999999999999E-6</v>
      </c>
      <c r="J32" s="12">
        <f t="shared" si="9"/>
        <v>278.55151821551397</v>
      </c>
      <c r="K32" s="12">
        <f t="shared" si="10"/>
        <v>0.27855151821551394</v>
      </c>
    </row>
    <row r="33" spans="1:11">
      <c r="B33" t="s">
        <v>49</v>
      </c>
      <c r="C33">
        <v>2.2999999999999998</v>
      </c>
      <c r="D33" s="7">
        <v>46453524.718233101</v>
      </c>
      <c r="E33" s="7">
        <v>74521449.128476605</v>
      </c>
      <c r="F33" s="13">
        <f t="shared" si="5"/>
        <v>0.62335777499638001</v>
      </c>
      <c r="G33">
        <f t="shared" si="6"/>
        <v>1.243947490990825</v>
      </c>
      <c r="H33" s="14">
        <f t="shared" si="7"/>
        <v>1.2439474909908252E-4</v>
      </c>
      <c r="I33" s="14">
        <f t="shared" si="8"/>
        <v>2.2999999999999996E-6</v>
      </c>
      <c r="J33" s="12">
        <f t="shared" si="9"/>
        <v>54.084673521340235</v>
      </c>
      <c r="K33" s="12">
        <f t="shared" si="10"/>
        <v>5.4084673521340235E-2</v>
      </c>
    </row>
    <row r="34" spans="1:11">
      <c r="B34" t="s">
        <v>50</v>
      </c>
      <c r="C34">
        <v>2.8</v>
      </c>
      <c r="D34" s="7">
        <v>201818240.10745001</v>
      </c>
      <c r="E34" s="7">
        <v>52559045.257313102</v>
      </c>
      <c r="F34" s="13">
        <f t="shared" si="5"/>
        <v>3.8398383973569019</v>
      </c>
      <c r="G34">
        <f t="shared" si="6"/>
        <v>7.6626257532924615</v>
      </c>
      <c r="H34" s="14">
        <f t="shared" si="7"/>
        <v>7.6626257532924624E-4</v>
      </c>
      <c r="I34" s="14">
        <f t="shared" si="8"/>
        <v>2.7999999999999999E-6</v>
      </c>
      <c r="J34" s="12">
        <f t="shared" si="9"/>
        <v>273.66520547473084</v>
      </c>
      <c r="K34" s="12">
        <f t="shared" si="10"/>
        <v>0.27366520547473083</v>
      </c>
    </row>
    <row r="35" spans="1:11">
      <c r="B35" t="s">
        <v>51</v>
      </c>
      <c r="C35">
        <v>2.7</v>
      </c>
      <c r="D35" s="7">
        <v>247951261.49019599</v>
      </c>
      <c r="E35" s="7">
        <v>48873177.027511299</v>
      </c>
      <c r="F35" s="13">
        <f t="shared" si="5"/>
        <v>5.0733608202024856</v>
      </c>
      <c r="G35">
        <f t="shared" si="6"/>
        <v>10.124193065882086</v>
      </c>
      <c r="H35" s="14">
        <f t="shared" si="7"/>
        <v>1.0124193065882087E-3</v>
      </c>
      <c r="I35" s="14">
        <f t="shared" si="8"/>
        <v>2.7E-6</v>
      </c>
      <c r="J35" s="12">
        <f t="shared" si="9"/>
        <v>374.97011355118838</v>
      </c>
      <c r="K35" s="12">
        <f t="shared" si="10"/>
        <v>0.37497011355118837</v>
      </c>
    </row>
    <row r="36" spans="1:11">
      <c r="B36" t="s">
        <v>52</v>
      </c>
      <c r="C36">
        <v>1</v>
      </c>
      <c r="D36" s="7">
        <v>62240874.279754601</v>
      </c>
      <c r="E36" s="7">
        <v>62828823.610781901</v>
      </c>
      <c r="F36" s="13">
        <f t="shared" si="5"/>
        <v>0.99064204457066418</v>
      </c>
      <c r="G36">
        <f t="shared" si="6"/>
        <v>1.9768850814780567</v>
      </c>
      <c r="H36" s="14">
        <f t="shared" si="7"/>
        <v>1.9768850814780569E-4</v>
      </c>
      <c r="I36" s="14">
        <f t="shared" si="8"/>
        <v>9.9999999999999995E-7</v>
      </c>
      <c r="J36" s="12">
        <f t="shared" si="9"/>
        <v>197.68850814780569</v>
      </c>
      <c r="K36" s="12">
        <f t="shared" si="10"/>
        <v>0.1976885081478057</v>
      </c>
    </row>
    <row r="37" spans="1:11">
      <c r="B37" t="s">
        <v>53</v>
      </c>
      <c r="C37">
        <v>2.8</v>
      </c>
      <c r="D37" s="7">
        <v>221841455.26558301</v>
      </c>
      <c r="E37" s="7">
        <v>16541166.8240474</v>
      </c>
      <c r="F37" s="13">
        <f t="shared" si="5"/>
        <v>13.411475600564762</v>
      </c>
      <c r="G37">
        <f t="shared" si="6"/>
        <v>26.763396708902984</v>
      </c>
      <c r="H37" s="14">
        <f t="shared" si="7"/>
        <v>2.6763396708902984E-3</v>
      </c>
      <c r="I37" s="14">
        <f t="shared" si="8"/>
        <v>2.7999999999999999E-6</v>
      </c>
      <c r="J37" s="12">
        <f t="shared" si="9"/>
        <v>955.8355967465352</v>
      </c>
      <c r="K37" s="12">
        <f t="shared" si="10"/>
        <v>0.95583559674653518</v>
      </c>
    </row>
    <row r="38" spans="1:11">
      <c r="B38" t="s">
        <v>54</v>
      </c>
      <c r="C38">
        <v>1.4</v>
      </c>
      <c r="D38" s="7">
        <v>114616633.96658801</v>
      </c>
      <c r="E38" s="7">
        <v>45406088.0811681</v>
      </c>
      <c r="F38" s="13">
        <f t="shared" si="5"/>
        <v>2.5242569622315596</v>
      </c>
      <c r="G38">
        <f t="shared" si="6"/>
        <v>5.0373048042952631</v>
      </c>
      <c r="H38" s="14">
        <f t="shared" si="7"/>
        <v>5.0373048042952632E-4</v>
      </c>
      <c r="I38" s="14">
        <f t="shared" si="8"/>
        <v>1.3999999999999999E-6</v>
      </c>
      <c r="J38" s="12">
        <f t="shared" si="9"/>
        <v>359.80748602109026</v>
      </c>
      <c r="K38" s="12">
        <f t="shared" si="10"/>
        <v>0.35980748602109025</v>
      </c>
    </row>
    <row r="39" spans="1:11">
      <c r="B39" t="s">
        <v>55</v>
      </c>
      <c r="C39">
        <v>1.4</v>
      </c>
      <c r="D39" s="7">
        <v>213799368.478874</v>
      </c>
      <c r="E39" s="7">
        <v>71315354.474197805</v>
      </c>
      <c r="F39" s="13">
        <f t="shared" si="5"/>
        <v>2.9979430103825329</v>
      </c>
      <c r="G39">
        <f t="shared" si="6"/>
        <v>5.9825734682149259</v>
      </c>
      <c r="H39" s="14">
        <f t="shared" si="7"/>
        <v>5.9825734682149257E-4</v>
      </c>
      <c r="I39" s="14">
        <f t="shared" si="8"/>
        <v>1.3999999999999999E-6</v>
      </c>
      <c r="J39" s="12">
        <f t="shared" si="9"/>
        <v>427.32667630106613</v>
      </c>
      <c r="K39" s="12">
        <f t="shared" si="10"/>
        <v>0.42732667630106613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561.94161480528442</v>
      </c>
      <c r="C44" s="34">
        <f>J25</f>
        <v>209.43451217536901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148.64703976985746</v>
      </c>
      <c r="C45" s="34">
        <f>J27</f>
        <v>161.28945071007104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476.48580413165041</v>
      </c>
      <c r="C46" s="34">
        <f>J29</f>
        <v>187.62458112360696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430.60984889562195</v>
      </c>
      <c r="C47" s="34">
        <f>J31</f>
        <v>230.18102970086332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278.55151821551397</v>
      </c>
      <c r="C48" s="34">
        <f>J33</f>
        <v>54.084673521340235</v>
      </c>
      <c r="F48" s="13"/>
      <c r="H48" s="14"/>
      <c r="I48" s="14"/>
      <c r="J48" s="12"/>
      <c r="K48" s="12"/>
    </row>
    <row r="49" spans="1:37">
      <c r="A49" s="33">
        <v>16</v>
      </c>
      <c r="B49" s="34">
        <f>J34</f>
        <v>273.66520547473084</v>
      </c>
      <c r="C49" s="34">
        <f>J35</f>
        <v>374.97011355118838</v>
      </c>
      <c r="F49" s="13"/>
      <c r="H49" s="14"/>
      <c r="I49" s="14"/>
      <c r="J49" s="12"/>
      <c r="K49" s="12"/>
    </row>
    <row r="50" spans="1:37">
      <c r="A50" s="33">
        <v>86</v>
      </c>
      <c r="B50" s="34">
        <f>J38</f>
        <v>359.80748602109026</v>
      </c>
      <c r="C50" s="34">
        <f>J39</f>
        <v>427.32667630106613</v>
      </c>
      <c r="F50" s="13"/>
      <c r="H50" s="14"/>
      <c r="I50" s="14"/>
      <c r="J50" s="12"/>
      <c r="K50" s="12"/>
    </row>
    <row r="51" spans="1:37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37">
      <c r="A52" t="s">
        <v>24</v>
      </c>
      <c r="B52" s="12">
        <f>AVERAGE(B44:B50)</f>
        <v>361.38693104482138</v>
      </c>
      <c r="C52" s="12">
        <f>AVERAGE(C44:C50)</f>
        <v>234.9872910119293</v>
      </c>
      <c r="F52" s="13"/>
      <c r="H52" s="14"/>
      <c r="I52" s="14"/>
      <c r="J52" s="12"/>
      <c r="K52" s="12"/>
    </row>
    <row r="53" spans="1:37">
      <c r="A53" t="s">
        <v>59</v>
      </c>
      <c r="B53" s="12">
        <f>STDEV(B44:B50)</f>
        <v>140.28501159054622</v>
      </c>
      <c r="C53" s="12">
        <f>STDEV(C44:C50)</f>
        <v>127.58397846228652</v>
      </c>
      <c r="F53" s="13"/>
      <c r="H53" s="14"/>
      <c r="I53" s="14"/>
      <c r="J53" s="12"/>
      <c r="K53" s="12"/>
    </row>
    <row r="54" spans="1:37">
      <c r="A54" t="s">
        <v>60</v>
      </c>
      <c r="B54">
        <f>B53/SQRT(8)</f>
        <v>49.598241497254321</v>
      </c>
      <c r="C54">
        <f>C53/SQRT(8)</f>
        <v>45.107748170720612</v>
      </c>
      <c r="F54" s="13"/>
      <c r="H54" s="14"/>
      <c r="I54" s="14"/>
      <c r="J54" s="12"/>
      <c r="K54" s="12"/>
    </row>
    <row r="55" spans="1:37">
      <c r="A55" t="s">
        <v>61</v>
      </c>
      <c r="B55" s="41">
        <f>TTEST(B44:B50,C44:C50,2,1)</f>
        <v>0.11774980852796127</v>
      </c>
      <c r="F55" s="13"/>
      <c r="H55" s="14"/>
      <c r="I55" s="14"/>
      <c r="J55" s="12"/>
    </row>
    <row r="56" spans="1:37" s="53" customFormat="1">
      <c r="A56"/>
      <c r="B56"/>
      <c r="C56"/>
      <c r="D56"/>
      <c r="E56"/>
      <c r="F56" s="13"/>
      <c r="G56"/>
      <c r="H56" s="14"/>
      <c r="I56" s="14"/>
      <c r="J56" s="12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6E57-F2F6-41F8-A41D-B5EA9CE394D4}">
  <dimension ref="A1:K56"/>
  <sheetViews>
    <sheetView workbookViewId="0">
      <selection activeCell="D54" sqref="D54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299268.91318931303</v>
      </c>
      <c r="D2" s="2"/>
      <c r="E2" s="7">
        <v>292435.57965911599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201914.78320936399</v>
      </c>
      <c r="D3" s="2"/>
      <c r="E3" s="7">
        <v>149308024.539419</v>
      </c>
      <c r="F3" s="3">
        <f t="shared" ref="F3:F10" si="0">C3/E3</f>
        <v>1.3523371153842854E-3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0.67024128686327089</v>
      </c>
      <c r="C4" s="7">
        <v>6134598.1747890804</v>
      </c>
      <c r="D4" s="5">
        <f>C4-$C$2</f>
        <v>5835329.261599767</v>
      </c>
      <c r="E4" s="7">
        <v>175955835.99503401</v>
      </c>
      <c r="F4" s="3">
        <f t="shared" si="0"/>
        <v>3.4864420040959694E-2</v>
      </c>
      <c r="G4" s="3">
        <f t="shared" si="1"/>
        <v>3.3163601699260817E-2</v>
      </c>
      <c r="H4" s="4">
        <f t="shared" ref="H4:H9" si="2">D4/$D$13</f>
        <v>0.14721997429233838</v>
      </c>
      <c r="I4" s="4">
        <f t="shared" ref="I4:I10" si="3">(H4/B4)*100</f>
        <v>21.965220164416881</v>
      </c>
      <c r="J4" s="4">
        <f t="shared" ref="J4:J9" si="4">G4/$G$13</f>
        <v>5.6054161302058217E-2</v>
      </c>
      <c r="K4" s="4">
        <f>(J4/B4)*100</f>
        <v>8.3632808662670843</v>
      </c>
    </row>
    <row r="5" spans="1:11">
      <c r="A5" s="1" t="s">
        <v>13</v>
      </c>
      <c r="B5" s="4">
        <v>1.3404825737265418</v>
      </c>
      <c r="C5" s="7">
        <v>8723906.5252036694</v>
      </c>
      <c r="D5" s="5">
        <f t="shared" ref="D5:D10" si="5">C5-$C$2</f>
        <v>8424637.612014357</v>
      </c>
      <c r="E5" s="7">
        <v>150288042.613879</v>
      </c>
      <c r="F5" s="3">
        <f t="shared" si="0"/>
        <v>5.8047908359663621E-2</v>
      </c>
      <c r="G5" s="3">
        <f t="shared" si="1"/>
        <v>5.6056606137715098E-2</v>
      </c>
      <c r="H5" s="4">
        <f t="shared" si="2"/>
        <v>0.2125458353866731</v>
      </c>
      <c r="I5" s="4">
        <f t="shared" si="3"/>
        <v>15.85591931984581</v>
      </c>
      <c r="J5" s="4">
        <f t="shared" si="4"/>
        <v>9.4748636501670008E-2</v>
      </c>
      <c r="K5" s="57">
        <f t="shared" ref="K5:K10" si="6">(J5/B5)*100</f>
        <v>7.0682482830245803</v>
      </c>
    </row>
    <row r="6" spans="1:11">
      <c r="A6" s="1" t="s">
        <v>14</v>
      </c>
      <c r="B6" s="4">
        <v>6.7024128686327087</v>
      </c>
      <c r="C6" s="7">
        <v>63909879.407304801</v>
      </c>
      <c r="D6" s="5">
        <f t="shared" si="5"/>
        <v>63610610.494115487</v>
      </c>
      <c r="E6" s="7">
        <v>121701419.73152401</v>
      </c>
      <c r="F6" s="3">
        <f t="shared" si="0"/>
        <v>0.5251366791635742</v>
      </c>
      <c r="G6" s="3">
        <f t="shared" si="1"/>
        <v>0.5226776370763947</v>
      </c>
      <c r="H6" s="4">
        <f t="shared" si="2"/>
        <v>1.6048370232147393</v>
      </c>
      <c r="I6" s="4">
        <f t="shared" si="3"/>
        <v>23.944168386363906</v>
      </c>
      <c r="J6" s="4">
        <f t="shared" si="4"/>
        <v>0.88344616014104105</v>
      </c>
      <c r="K6" s="57">
        <f t="shared" si="6"/>
        <v>13.18101670930433</v>
      </c>
    </row>
    <row r="7" spans="1:11">
      <c r="A7" s="1" t="s">
        <v>15</v>
      </c>
      <c r="B7" s="4">
        <v>16.756032171581772</v>
      </c>
      <c r="C7" s="7">
        <v>375826942.147587</v>
      </c>
      <c r="D7" s="5">
        <f t="shared" si="5"/>
        <v>375527673.23439771</v>
      </c>
      <c r="E7" s="7">
        <v>99715748.253970206</v>
      </c>
      <c r="F7" s="3">
        <f t="shared" si="0"/>
        <v>3.7689828209519889</v>
      </c>
      <c r="G7" s="3">
        <f t="shared" si="1"/>
        <v>3.7659816007994102</v>
      </c>
      <c r="H7" s="4">
        <f t="shared" si="2"/>
        <v>9.4742167787243492</v>
      </c>
      <c r="I7" s="4">
        <f t="shared" si="3"/>
        <v>56.542125735426907</v>
      </c>
      <c r="J7" s="4">
        <f t="shared" si="4"/>
        <v>6.3653803958361594</v>
      </c>
      <c r="K7" s="57">
        <f t="shared" si="6"/>
        <v>37.988590202350196</v>
      </c>
    </row>
    <row r="8" spans="1:11">
      <c r="A8" s="1" t="s">
        <v>16</v>
      </c>
      <c r="B8" s="4">
        <v>33.512064343163544</v>
      </c>
      <c r="C8" s="7">
        <v>1460339459.8208399</v>
      </c>
      <c r="D8" s="5">
        <f t="shared" si="5"/>
        <v>1460040190.9076505</v>
      </c>
      <c r="E8" s="7">
        <v>94093952.838651702</v>
      </c>
      <c r="F8" s="3">
        <f t="shared" si="0"/>
        <v>15.520013941012424</v>
      </c>
      <c r="G8" s="3">
        <f t="shared" si="1"/>
        <v>15.516833408107162</v>
      </c>
      <c r="H8" s="4">
        <f t="shared" si="2"/>
        <v>36.835467157902407</v>
      </c>
      <c r="I8" s="4">
        <f t="shared" si="3"/>
        <v>109.91703399918076</v>
      </c>
      <c r="J8" s="4">
        <f t="shared" si="4"/>
        <v>26.227039229414917</v>
      </c>
      <c r="K8" s="57">
        <f t="shared" si="6"/>
        <v>78.261485060574103</v>
      </c>
    </row>
    <row r="9" spans="1:11">
      <c r="A9" s="1" t="s">
        <v>17</v>
      </c>
      <c r="B9" s="4">
        <v>67.024128686327089</v>
      </c>
      <c r="C9" s="7">
        <v>3448974144.5875001</v>
      </c>
      <c r="D9" s="5">
        <f t="shared" si="5"/>
        <v>3448674875.6743107</v>
      </c>
      <c r="E9" s="7">
        <v>92259946.300179005</v>
      </c>
      <c r="F9" s="3">
        <f t="shared" si="0"/>
        <v>37.38322297918797</v>
      </c>
      <c r="G9" s="3">
        <f t="shared" si="1"/>
        <v>37.379979221466549</v>
      </c>
      <c r="H9" s="4">
        <f t="shared" si="2"/>
        <v>87.006885777721237</v>
      </c>
      <c r="I9" s="4">
        <f t="shared" si="3"/>
        <v>129.81427358036007</v>
      </c>
      <c r="J9" s="4">
        <f t="shared" si="4"/>
        <v>63.180815031751287</v>
      </c>
      <c r="K9" s="4">
        <f t="shared" si="6"/>
        <v>94.265776027372908</v>
      </c>
    </row>
    <row r="10" spans="1:11">
      <c r="A10" s="1" t="s">
        <v>18</v>
      </c>
      <c r="B10" s="4">
        <v>167.56032171581771</v>
      </c>
      <c r="C10" s="7">
        <v>6680892080.54951</v>
      </c>
      <c r="D10" s="5">
        <f t="shared" si="5"/>
        <v>6680592811.6363211</v>
      </c>
      <c r="E10" s="7">
        <v>67962577.303495705</v>
      </c>
      <c r="F10" s="3">
        <f t="shared" si="0"/>
        <v>98.302512141573445</v>
      </c>
      <c r="G10" s="3">
        <f t="shared" si="1"/>
        <v>98.298108704784212</v>
      </c>
      <c r="H10" s="4">
        <f>D10/$D$13</f>
        <v>168.54519392056497</v>
      </c>
      <c r="I10" s="4">
        <f t="shared" si="3"/>
        <v>100.58777173179317</v>
      </c>
      <c r="J10" s="4">
        <f>G10/$G$13</f>
        <v>166.14655099865223</v>
      </c>
      <c r="K10" s="4">
        <f t="shared" si="6"/>
        <v>99.156261635995648</v>
      </c>
    </row>
    <row r="11" spans="1:11">
      <c r="A11" s="1" t="s">
        <v>19</v>
      </c>
      <c r="B11" s="4">
        <v>335.12064343163541</v>
      </c>
      <c r="C11" s="7">
        <v>13182773030.9244</v>
      </c>
      <c r="D11" s="5">
        <f>C11-$C$2</f>
        <v>13182473762.011211</v>
      </c>
      <c r="E11" s="7">
        <v>53973707.7569848</v>
      </c>
      <c r="F11" s="3">
        <f>C11/E11</f>
        <v>244.24434745671891</v>
      </c>
      <c r="G11" s="3">
        <f>D11/E11</f>
        <v>244.23880274012214</v>
      </c>
      <c r="H11" s="4">
        <f>D11/$D$13</f>
        <v>332.58165243972246</v>
      </c>
      <c r="I11" s="4">
        <f>(H11/B11)*100</f>
        <v>99.242365088013173</v>
      </c>
      <c r="J11" s="4">
        <f>G11/$G$13</f>
        <v>412.82009623585407</v>
      </c>
      <c r="K11" s="4">
        <f>(J11/B11)*100</f>
        <v>123.18551671677884</v>
      </c>
    </row>
    <row r="12" spans="1:11">
      <c r="F12" s="6"/>
      <c r="K12" s="58"/>
    </row>
    <row r="13" spans="1:11">
      <c r="C13" t="s">
        <v>20</v>
      </c>
      <c r="D13" s="51">
        <f>SLOPE(D4:D11,B4:B11)</f>
        <v>39636803.970719405</v>
      </c>
      <c r="F13" t="s">
        <v>21</v>
      </c>
      <c r="G13" s="52">
        <f>SLOPE(G5:G9,B5:B9)</f>
        <v>0.59163496391557113</v>
      </c>
    </row>
    <row r="14" spans="1:11">
      <c r="C14" t="s">
        <v>20</v>
      </c>
      <c r="D14" s="51">
        <f>D13</f>
        <v>39636803.970719405</v>
      </c>
      <c r="F14" t="s">
        <v>21</v>
      </c>
      <c r="G14" s="52">
        <f>G13</f>
        <v>0.59163496391557113</v>
      </c>
    </row>
    <row r="16" spans="1:11">
      <c r="A16" t="s">
        <v>22</v>
      </c>
      <c r="D16" s="7">
        <v>565072559.95957994</v>
      </c>
      <c r="E16" s="7">
        <v>64833753.874331601</v>
      </c>
      <c r="F16" s="6">
        <v>0.21094891239577601</v>
      </c>
    </row>
    <row r="17" spans="1:11">
      <c r="A17" t="s">
        <v>23</v>
      </c>
      <c r="D17" s="7">
        <v>582020782.71896303</v>
      </c>
      <c r="E17" s="7">
        <v>62064330.937140003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542616499.02107501</v>
      </c>
      <c r="E18" s="7">
        <v>61698897.937963299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520158903.17251801</v>
      </c>
      <c r="E19" s="7">
        <v>62723263.289838903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496212115.20506603</v>
      </c>
      <c r="E20" s="7">
        <v>58543090.069909103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210228948.29649499</v>
      </c>
      <c r="E24" s="7">
        <v>31840886.009543099</v>
      </c>
      <c r="F24" s="13">
        <f t="shared" ref="F24:F39" si="7">D24/E24</f>
        <v>6.6024842472501186</v>
      </c>
      <c r="G24">
        <f t="shared" ref="G24:G39" si="8">F24/$G$14</f>
        <v>11.159726266942402</v>
      </c>
      <c r="H24" s="14">
        <f t="shared" ref="H24:H39" si="9">(G24*10^-4)</f>
        <v>1.1159726266942401E-3</v>
      </c>
      <c r="I24" s="14">
        <f t="shared" ref="I24:I39" si="10">C24*(10^-6)</f>
        <v>2.3999999999999999E-6</v>
      </c>
      <c r="J24" s="12">
        <f t="shared" ref="J24:J39" si="11">H24/I24</f>
        <v>464.98859445593342</v>
      </c>
      <c r="K24" s="12">
        <f t="shared" ref="K24:K39" si="12">J24/1000</f>
        <v>0.46498859445593343</v>
      </c>
    </row>
    <row r="25" spans="1:11">
      <c r="B25" t="s">
        <v>41</v>
      </c>
      <c r="C25">
        <v>2.7</v>
      </c>
      <c r="D25" s="7">
        <v>430771672.410523</v>
      </c>
      <c r="E25" s="7">
        <v>66051552.205632597</v>
      </c>
      <c r="F25" s="13">
        <f t="shared" si="7"/>
        <v>6.5217494218673124</v>
      </c>
      <c r="G25">
        <f t="shared" si="8"/>
        <v>11.023265729099124</v>
      </c>
      <c r="H25" s="14">
        <f t="shared" si="9"/>
        <v>1.1023265729099125E-3</v>
      </c>
      <c r="I25" s="14">
        <f t="shared" si="10"/>
        <v>2.7E-6</v>
      </c>
      <c r="J25" s="12">
        <f t="shared" si="11"/>
        <v>408.26910107774535</v>
      </c>
      <c r="K25" s="12">
        <f t="shared" si="12"/>
        <v>0.40826910107774533</v>
      </c>
    </row>
    <row r="26" spans="1:11">
      <c r="B26" t="s">
        <v>42</v>
      </c>
      <c r="C26">
        <v>1.4</v>
      </c>
      <c r="D26" s="7">
        <v>19303201.767740302</v>
      </c>
      <c r="E26" s="7">
        <v>57200059.930351898</v>
      </c>
      <c r="F26" s="13">
        <f t="shared" si="7"/>
        <v>0.33746820879636003</v>
      </c>
      <c r="G26">
        <f t="shared" si="8"/>
        <v>0.57039936680368031</v>
      </c>
      <c r="H26" s="14">
        <f t="shared" si="9"/>
        <v>5.7039936680368035E-5</v>
      </c>
      <c r="I26" s="14">
        <f t="shared" si="10"/>
        <v>1.3999999999999999E-6</v>
      </c>
      <c r="J26" s="12">
        <f t="shared" si="11"/>
        <v>40.742811914548597</v>
      </c>
      <c r="K26" s="12">
        <f t="shared" si="12"/>
        <v>4.0742811914548593E-2</v>
      </c>
    </row>
    <row r="27" spans="1:11">
      <c r="B27" t="s">
        <v>43</v>
      </c>
      <c r="C27">
        <v>1.7</v>
      </c>
      <c r="D27" s="7">
        <v>348394675.43666202</v>
      </c>
      <c r="E27" s="7">
        <v>91647313.647573203</v>
      </c>
      <c r="F27" s="13">
        <f t="shared" si="7"/>
        <v>3.8014717679167611</v>
      </c>
      <c r="G27">
        <f t="shared" si="8"/>
        <v>6.425366991088187</v>
      </c>
      <c r="H27" s="14">
        <f t="shared" si="9"/>
        <v>6.4253669910881877E-4</v>
      </c>
      <c r="I27" s="14">
        <f t="shared" si="10"/>
        <v>1.6999999999999998E-6</v>
      </c>
      <c r="J27" s="12">
        <f t="shared" si="11"/>
        <v>377.96276418165814</v>
      </c>
      <c r="K27" s="12">
        <f t="shared" si="12"/>
        <v>0.37796276418165814</v>
      </c>
    </row>
    <row r="28" spans="1:11">
      <c r="B28" t="s">
        <v>44</v>
      </c>
      <c r="C28">
        <v>2.2000000000000002</v>
      </c>
      <c r="D28" s="7">
        <v>247819752.90928</v>
      </c>
      <c r="E28" s="7">
        <v>34712322.133742101</v>
      </c>
      <c r="F28" s="13">
        <f t="shared" si="7"/>
        <v>7.1392444433553726</v>
      </c>
      <c r="G28">
        <f t="shared" si="8"/>
        <v>12.06697521070471</v>
      </c>
      <c r="H28" s="14">
        <f t="shared" si="9"/>
        <v>1.2066975210704711E-3</v>
      </c>
      <c r="I28" s="14">
        <f t="shared" si="10"/>
        <v>2.2000000000000001E-6</v>
      </c>
      <c r="J28" s="12">
        <f t="shared" si="11"/>
        <v>548.49887321385052</v>
      </c>
      <c r="K28" s="12">
        <f t="shared" si="12"/>
        <v>0.54849887321385049</v>
      </c>
    </row>
    <row r="29" spans="1:11">
      <c r="B29" t="s">
        <v>45</v>
      </c>
      <c r="C29">
        <v>2.2000000000000002</v>
      </c>
      <c r="D29" s="7">
        <v>173030356.98993599</v>
      </c>
      <c r="E29" s="7">
        <v>83677572.022427201</v>
      </c>
      <c r="F29" s="13">
        <f t="shared" si="7"/>
        <v>2.0678223902524384</v>
      </c>
      <c r="G29">
        <f t="shared" si="8"/>
        <v>3.4950983568772411</v>
      </c>
      <c r="H29" s="14">
        <f t="shared" si="9"/>
        <v>3.4950983568772412E-4</v>
      </c>
      <c r="I29" s="14">
        <f t="shared" si="10"/>
        <v>2.2000000000000001E-6</v>
      </c>
      <c r="J29" s="12">
        <f t="shared" si="11"/>
        <v>158.86810713078367</v>
      </c>
      <c r="K29" s="12">
        <f t="shared" si="12"/>
        <v>0.15886810713078367</v>
      </c>
    </row>
    <row r="30" spans="1:11">
      <c r="B30" t="s">
        <v>46</v>
      </c>
      <c r="C30">
        <v>2.7</v>
      </c>
      <c r="D30" s="7">
        <v>228994290.10611999</v>
      </c>
      <c r="E30" s="7">
        <v>32872600.909818999</v>
      </c>
      <c r="F30" s="13">
        <f t="shared" si="7"/>
        <v>6.9661141427272861</v>
      </c>
      <c r="G30">
        <f t="shared" si="8"/>
        <v>11.774344938345092</v>
      </c>
      <c r="H30" s="14">
        <f t="shared" si="9"/>
        <v>1.1774344938345093E-3</v>
      </c>
      <c r="I30" s="14">
        <f t="shared" si="10"/>
        <v>2.7E-6</v>
      </c>
      <c r="J30" s="12">
        <f t="shared" si="11"/>
        <v>436.08684956833679</v>
      </c>
      <c r="K30" s="12">
        <f t="shared" si="12"/>
        <v>0.43608684956833677</v>
      </c>
    </row>
    <row r="31" spans="1:11">
      <c r="B31" t="s">
        <v>47</v>
      </c>
      <c r="C31">
        <v>2</v>
      </c>
      <c r="D31" s="7">
        <v>440495754.887725</v>
      </c>
      <c r="E31" s="7">
        <v>64607877.472446397</v>
      </c>
      <c r="F31" s="13">
        <f t="shared" si="7"/>
        <v>6.8179883339393887</v>
      </c>
      <c r="G31">
        <f t="shared" si="8"/>
        <v>11.523978043515942</v>
      </c>
      <c r="H31" s="14">
        <f t="shared" si="9"/>
        <v>1.1523978043515943E-3</v>
      </c>
      <c r="I31" s="14">
        <f t="shared" si="10"/>
        <v>1.9999999999999999E-6</v>
      </c>
      <c r="J31" s="12">
        <f t="shared" si="11"/>
        <v>576.19890217579723</v>
      </c>
      <c r="K31" s="12">
        <f t="shared" si="12"/>
        <v>0.57619890217579728</v>
      </c>
    </row>
    <row r="32" spans="1:11">
      <c r="B32" t="s">
        <v>48</v>
      </c>
      <c r="C32">
        <v>1.4</v>
      </c>
      <c r="D32" s="7">
        <v>44117811.6842319</v>
      </c>
      <c r="E32" s="7">
        <v>39792220.961139403</v>
      </c>
      <c r="F32" s="13">
        <f t="shared" si="7"/>
        <v>1.1087044306302183</v>
      </c>
      <c r="G32">
        <f t="shared" si="8"/>
        <v>1.8739670544360107</v>
      </c>
      <c r="H32" s="14">
        <f t="shared" si="9"/>
        <v>1.873967054436011E-4</v>
      </c>
      <c r="I32" s="14">
        <f t="shared" si="10"/>
        <v>1.3999999999999999E-6</v>
      </c>
      <c r="J32" s="12">
        <f t="shared" si="11"/>
        <v>133.85478960257223</v>
      </c>
      <c r="K32" s="12">
        <f t="shared" si="12"/>
        <v>0.13385478960257222</v>
      </c>
    </row>
    <row r="33" spans="1:11">
      <c r="B33" t="s">
        <v>49</v>
      </c>
      <c r="C33">
        <v>2.2999999999999998</v>
      </c>
      <c r="D33" s="7">
        <v>1049635784.40346</v>
      </c>
      <c r="E33" s="7">
        <v>74521449.128476605</v>
      </c>
      <c r="F33" s="13">
        <f t="shared" si="7"/>
        <v>14.085015746189598</v>
      </c>
      <c r="G33">
        <f t="shared" si="8"/>
        <v>23.806936042068653</v>
      </c>
      <c r="H33" s="14">
        <f t="shared" si="9"/>
        <v>2.3806936042068652E-3</v>
      </c>
      <c r="I33" s="14">
        <f t="shared" si="10"/>
        <v>2.2999999999999996E-6</v>
      </c>
      <c r="J33" s="12">
        <f t="shared" si="11"/>
        <v>1035.0841757421156</v>
      </c>
      <c r="K33" s="12">
        <f t="shared" si="12"/>
        <v>1.0350841757421156</v>
      </c>
    </row>
    <row r="34" spans="1:11">
      <c r="B34" t="s">
        <v>50</v>
      </c>
      <c r="C34">
        <v>2.8</v>
      </c>
      <c r="D34" s="7">
        <v>134639970.683415</v>
      </c>
      <c r="E34" s="7">
        <v>52559045.257313102</v>
      </c>
      <c r="F34" s="13">
        <f t="shared" si="7"/>
        <v>2.561689810464757</v>
      </c>
      <c r="G34">
        <f t="shared" si="8"/>
        <v>4.3298485835098841</v>
      </c>
      <c r="H34" s="14">
        <f t="shared" si="9"/>
        <v>4.3298485835098846E-4</v>
      </c>
      <c r="I34" s="14">
        <f t="shared" si="10"/>
        <v>2.7999999999999999E-6</v>
      </c>
      <c r="J34" s="12">
        <f t="shared" si="11"/>
        <v>154.63744941106731</v>
      </c>
      <c r="K34" s="12">
        <f t="shared" si="12"/>
        <v>0.1546374494110673</v>
      </c>
    </row>
    <row r="35" spans="1:11">
      <c r="B35" t="s">
        <v>51</v>
      </c>
      <c r="C35">
        <v>2.7</v>
      </c>
      <c r="D35" s="7">
        <v>526003918.42097902</v>
      </c>
      <c r="E35" s="7">
        <v>48873177.027511299</v>
      </c>
      <c r="F35" s="13">
        <f t="shared" si="7"/>
        <v>10.762629941673019</v>
      </c>
      <c r="G35">
        <f t="shared" si="8"/>
        <v>18.191335195005298</v>
      </c>
      <c r="H35" s="14">
        <f t="shared" si="9"/>
        <v>1.81913351950053E-3</v>
      </c>
      <c r="I35" s="14">
        <f t="shared" si="10"/>
        <v>2.7E-6</v>
      </c>
      <c r="J35" s="12">
        <f t="shared" si="11"/>
        <v>673.75315537056667</v>
      </c>
      <c r="K35" s="12">
        <f t="shared" si="12"/>
        <v>0.67375315537056668</v>
      </c>
    </row>
    <row r="36" spans="1:11">
      <c r="B36" t="s">
        <v>52</v>
      </c>
      <c r="C36">
        <v>1</v>
      </c>
      <c r="D36" s="7">
        <v>30486027.510086998</v>
      </c>
      <c r="E36" s="7">
        <v>62828823.610781901</v>
      </c>
      <c r="F36" s="13">
        <f t="shared" si="7"/>
        <v>0.48522359258140502</v>
      </c>
      <c r="G36">
        <f t="shared" si="8"/>
        <v>0.82014015765749859</v>
      </c>
      <c r="H36" s="14">
        <f t="shared" si="9"/>
        <v>8.2014015765749862E-5</v>
      </c>
      <c r="I36" s="14">
        <f t="shared" si="10"/>
        <v>9.9999999999999995E-7</v>
      </c>
      <c r="J36" s="12">
        <f t="shared" si="11"/>
        <v>82.014015765749861</v>
      </c>
      <c r="K36" s="12">
        <f t="shared" si="12"/>
        <v>8.2014015765749862E-2</v>
      </c>
    </row>
    <row r="37" spans="1:11">
      <c r="B37" t="s">
        <v>53</v>
      </c>
      <c r="C37">
        <v>2.8</v>
      </c>
      <c r="D37" s="7">
        <v>663731699.896999</v>
      </c>
      <c r="E37" s="7">
        <v>16541166.8240474</v>
      </c>
      <c r="F37" s="13">
        <f t="shared" si="7"/>
        <v>40.126050777268738</v>
      </c>
      <c r="G37">
        <f t="shared" si="8"/>
        <v>67.822311432890402</v>
      </c>
      <c r="H37" s="14">
        <f t="shared" si="9"/>
        <v>6.7822311432890409E-3</v>
      </c>
      <c r="I37" s="14">
        <f t="shared" si="10"/>
        <v>2.7999999999999999E-6</v>
      </c>
      <c r="J37" s="12">
        <f t="shared" si="11"/>
        <v>2422.2254083175148</v>
      </c>
      <c r="K37" s="12">
        <f t="shared" si="12"/>
        <v>2.422225408317515</v>
      </c>
    </row>
    <row r="38" spans="1:11">
      <c r="B38" t="s">
        <v>54</v>
      </c>
      <c r="C38">
        <v>1.4</v>
      </c>
      <c r="D38" s="7">
        <v>108443292.68158101</v>
      </c>
      <c r="E38" s="7">
        <v>45406088.0811681</v>
      </c>
      <c r="F38" s="13">
        <f t="shared" si="7"/>
        <v>2.3882985137968142</v>
      </c>
      <c r="G38">
        <f t="shared" si="8"/>
        <v>4.0367771674454902</v>
      </c>
      <c r="H38" s="14">
        <f t="shared" si="9"/>
        <v>4.0367771674454904E-4</v>
      </c>
      <c r="I38" s="14">
        <f t="shared" si="10"/>
        <v>1.3999999999999999E-6</v>
      </c>
      <c r="J38" s="12">
        <f t="shared" si="11"/>
        <v>288.34122624610649</v>
      </c>
      <c r="K38" s="12">
        <f t="shared" si="12"/>
        <v>0.28834122624610647</v>
      </c>
    </row>
    <row r="39" spans="1:11">
      <c r="B39" t="s">
        <v>55</v>
      </c>
      <c r="C39">
        <v>1.4</v>
      </c>
      <c r="D39" s="7">
        <v>173733940.71320701</v>
      </c>
      <c r="E39" s="7">
        <v>71315354.474197805</v>
      </c>
      <c r="F39" s="13">
        <f t="shared" si="7"/>
        <v>2.4361365374137582</v>
      </c>
      <c r="G39">
        <f t="shared" si="8"/>
        <v>4.1176344976146568</v>
      </c>
      <c r="H39" s="14">
        <f t="shared" si="9"/>
        <v>4.117634497614657E-4</v>
      </c>
      <c r="I39" s="14">
        <f t="shared" si="10"/>
        <v>1.3999999999999999E-6</v>
      </c>
      <c r="J39" s="12">
        <f t="shared" si="11"/>
        <v>294.11674982961836</v>
      </c>
      <c r="K39" s="12">
        <f t="shared" si="12"/>
        <v>0.29411674982961833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464.98859445593342</v>
      </c>
      <c r="C44" s="34">
        <f>J25</f>
        <v>408.26910107774535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40.742811914548597</v>
      </c>
      <c r="C45" s="34">
        <f>J27</f>
        <v>377.96276418165814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548.49887321385052</v>
      </c>
      <c r="C46" s="34">
        <f>J29</f>
        <v>158.86810713078367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436.08684956833679</v>
      </c>
      <c r="C47" s="34">
        <f>J31</f>
        <v>576.19890217579723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133.85478960257223</v>
      </c>
      <c r="C48" s="34">
        <f>J33</f>
        <v>1035.0841757421156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154.63744941106731</v>
      </c>
      <c r="C49" s="34">
        <f>J35</f>
        <v>673.75315537056667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288.34122624610649</v>
      </c>
      <c r="C50" s="34">
        <f>J39</f>
        <v>294.11674982961836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295.30722777320216</v>
      </c>
      <c r="C52" s="12">
        <f>AVERAGE(C44:C50)</f>
        <v>503.46470792975498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192.96939341402913</v>
      </c>
      <c r="C53" s="12">
        <f>STDEV(C44:C50)</f>
        <v>289.91205654844589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68.224983322257344</v>
      </c>
      <c r="C54">
        <f>C53/SQRT(8)</f>
        <v>102.49939056657195</v>
      </c>
      <c r="F54" s="13"/>
      <c r="H54" s="14"/>
      <c r="I54" s="14"/>
      <c r="J54" s="12"/>
      <c r="K54" s="12"/>
    </row>
    <row r="55" spans="1:11">
      <c r="A55" t="s">
        <v>61</v>
      </c>
      <c r="B55" s="41">
        <f>TTEST(B44:B50,C44:C50,2,1)</f>
        <v>0.23935441923689565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038E8-20C3-4EAA-B130-23DDF9F484F0}">
  <dimension ref="A1:K57"/>
  <sheetViews>
    <sheetView topLeftCell="A26" workbookViewId="0">
      <selection activeCell="D54" sqref="D54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/>
      <c r="K1" s="49"/>
    </row>
    <row r="2" spans="1:11">
      <c r="A2" s="1" t="s">
        <v>10</v>
      </c>
      <c r="B2" s="2"/>
      <c r="C2" s="7">
        <v>336893.128546027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266740.01107627898</v>
      </c>
      <c r="D3" s="2"/>
      <c r="E3" s="7">
        <v>121463573.492948</v>
      </c>
      <c r="F3" s="3">
        <f t="shared" ref="F3:F10" si="0">C3/E3</f>
        <v>2.1960494278703692E-3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0.86880973066898337</v>
      </c>
      <c r="C4" s="7">
        <v>2469412.8966119001</v>
      </c>
      <c r="D4" s="5">
        <f>C4-$C$2</f>
        <v>2132519.7680658731</v>
      </c>
      <c r="E4" s="7">
        <v>134184996.52017599</v>
      </c>
      <c r="F4" s="3">
        <f t="shared" si="0"/>
        <v>1.8403047737461469E-2</v>
      </c>
      <c r="G4" s="3">
        <f t="shared" si="1"/>
        <v>1.5892386059310502E-2</v>
      </c>
      <c r="H4" s="4">
        <f>G4/$G$14</f>
        <v>0.42696481584216389</v>
      </c>
      <c r="I4" s="4">
        <f t="shared" ref="I4:I10" si="2">(H4/B4)*100</f>
        <v>49.14365030343307</v>
      </c>
      <c r="J4" s="4"/>
      <c r="K4" s="4"/>
    </row>
    <row r="5" spans="1:11">
      <c r="A5" s="1" t="s">
        <v>13</v>
      </c>
      <c r="B5" s="4">
        <v>1.7376194613379667</v>
      </c>
      <c r="C5" s="7">
        <v>4888234.0847824104</v>
      </c>
      <c r="D5" s="5">
        <f t="shared" ref="D5:D10" si="3">C5-$C$2</f>
        <v>4551340.9562363829</v>
      </c>
      <c r="E5" s="7">
        <v>108488014.18073399</v>
      </c>
      <c r="F5" s="3">
        <f t="shared" si="0"/>
        <v>4.5057826172750566E-2</v>
      </c>
      <c r="G5" s="3">
        <f t="shared" si="1"/>
        <v>4.1952477336843354E-2</v>
      </c>
      <c r="H5" s="4">
        <f t="shared" ref="H5:H11" si="4">G5/$G$14</f>
        <v>1.1270951821456701</v>
      </c>
      <c r="I5" s="4">
        <f t="shared" si="2"/>
        <v>64.864327732483318</v>
      </c>
      <c r="J5" s="4"/>
      <c r="K5" s="4"/>
    </row>
    <row r="6" spans="1:11">
      <c r="A6" s="1" t="s">
        <v>14</v>
      </c>
      <c r="B6" s="4">
        <v>8.6880973066898335</v>
      </c>
      <c r="C6" s="7">
        <v>20559951.9595851</v>
      </c>
      <c r="D6" s="5">
        <f t="shared" si="3"/>
        <v>20223058.831039075</v>
      </c>
      <c r="E6" s="7">
        <v>88278048.803501099</v>
      </c>
      <c r="F6" s="3">
        <f t="shared" si="0"/>
        <v>0.23289993648760499</v>
      </c>
      <c r="G6" s="3">
        <f t="shared" si="1"/>
        <v>0.22908366355098947</v>
      </c>
      <c r="H6" s="4">
        <f t="shared" si="4"/>
        <v>6.1545613009567184</v>
      </c>
      <c r="I6" s="57">
        <f t="shared" si="2"/>
        <v>70.839000574011848</v>
      </c>
      <c r="J6" s="4"/>
      <c r="K6" s="4"/>
    </row>
    <row r="7" spans="1:11">
      <c r="A7" s="1" t="s">
        <v>15</v>
      </c>
      <c r="B7" s="4">
        <v>21.720243266724584</v>
      </c>
      <c r="C7" s="7">
        <v>44979500.7997199</v>
      </c>
      <c r="D7" s="5">
        <f t="shared" si="3"/>
        <v>44642607.671173871</v>
      </c>
      <c r="E7" s="7">
        <v>79530982.104675904</v>
      </c>
      <c r="F7" s="3">
        <f t="shared" si="0"/>
        <v>0.56555947895273628</v>
      </c>
      <c r="G7" s="3">
        <f t="shared" si="1"/>
        <v>0.56132348035658386</v>
      </c>
      <c r="H7" s="4">
        <f t="shared" si="4"/>
        <v>15.080515633328964</v>
      </c>
      <c r="I7" s="57">
        <f t="shared" si="2"/>
        <v>69.430693975846566</v>
      </c>
      <c r="J7" s="4"/>
      <c r="K7" s="4"/>
    </row>
    <row r="8" spans="1:11">
      <c r="A8" s="1" t="s">
        <v>16</v>
      </c>
      <c r="B8" s="4">
        <v>43.440486533449167</v>
      </c>
      <c r="C8" s="7">
        <v>94727549.0222449</v>
      </c>
      <c r="D8" s="5">
        <f t="shared" si="3"/>
        <v>94390655.893698871</v>
      </c>
      <c r="E8" s="7">
        <v>72975938.955365196</v>
      </c>
      <c r="F8" s="3">
        <f t="shared" si="0"/>
        <v>1.2980655045793079</v>
      </c>
      <c r="G8" s="3">
        <f t="shared" si="1"/>
        <v>1.2934490086031194</v>
      </c>
      <c r="H8" s="4">
        <f t="shared" si="4"/>
        <v>34.749798784048686</v>
      </c>
      <c r="I8" s="4">
        <f t="shared" si="2"/>
        <v>79.994036800880082</v>
      </c>
      <c r="J8" s="4"/>
      <c r="K8" s="4"/>
    </row>
    <row r="9" spans="1:11">
      <c r="A9" s="1" t="s">
        <v>17</v>
      </c>
      <c r="B9" s="4">
        <v>86.880973066898335</v>
      </c>
      <c r="C9" s="7">
        <v>184677678.704225</v>
      </c>
      <c r="D9" s="5">
        <f t="shared" si="3"/>
        <v>184340785.57567897</v>
      </c>
      <c r="E9" s="7">
        <v>70142282.958660498</v>
      </c>
      <c r="F9" s="3">
        <f t="shared" si="0"/>
        <v>2.6329008825257056</v>
      </c>
      <c r="G9" s="3">
        <f t="shared" si="1"/>
        <v>2.6280978861826214</v>
      </c>
      <c r="H9" s="4">
        <f t="shared" si="4"/>
        <v>70.606473175358175</v>
      </c>
      <c r="I9" s="4">
        <f t="shared" si="2"/>
        <v>81.268050624837272</v>
      </c>
      <c r="J9" s="4"/>
      <c r="K9" s="4"/>
    </row>
    <row r="10" spans="1:11">
      <c r="A10" s="1" t="s">
        <v>18</v>
      </c>
      <c r="B10" s="4">
        <v>217.20243266724583</v>
      </c>
      <c r="C10" s="7">
        <v>357415176.66957301</v>
      </c>
      <c r="D10" s="5">
        <f t="shared" si="3"/>
        <v>357078283.54102701</v>
      </c>
      <c r="E10" s="7">
        <v>45080007.196373299</v>
      </c>
      <c r="F10" s="3">
        <f t="shared" si="0"/>
        <v>7.9284631679989435</v>
      </c>
      <c r="G10" s="3">
        <f t="shared" si="1"/>
        <v>7.9209899409633211</v>
      </c>
      <c r="H10" s="4">
        <f t="shared" si="4"/>
        <v>212.80530178473188</v>
      </c>
      <c r="I10" s="4">
        <f t="shared" si="2"/>
        <v>97.975560941690574</v>
      </c>
      <c r="J10" s="4"/>
      <c r="K10" s="4"/>
    </row>
    <row r="11" spans="1:11">
      <c r="A11" s="1" t="s">
        <v>19</v>
      </c>
      <c r="B11" s="4">
        <v>434.40486533449166</v>
      </c>
      <c r="C11" s="7">
        <v>733599452.63597298</v>
      </c>
      <c r="D11" s="5">
        <f>C11-$C$2</f>
        <v>733262559.50742698</v>
      </c>
      <c r="E11" s="7">
        <v>35202683.556782603</v>
      </c>
      <c r="F11" s="3">
        <f>C11/E11</f>
        <v>20.839304806199305</v>
      </c>
      <c r="G11" s="3">
        <f>D11/E11</f>
        <v>20.829734708283258</v>
      </c>
      <c r="H11" s="4">
        <f t="shared" si="4"/>
        <v>559.61161593812562</v>
      </c>
      <c r="I11" s="4">
        <f>(H11/B11)*100</f>
        <v>128.82259398895656</v>
      </c>
      <c r="J11" s="4"/>
      <c r="K11" s="4"/>
    </row>
    <row r="12" spans="1:11">
      <c r="F12" s="6"/>
    </row>
    <row r="13" spans="1:11">
      <c r="C13" t="s">
        <v>20</v>
      </c>
      <c r="D13" s="51">
        <f>SLOPE(D4:D11,B4:B11)</f>
        <v>1661664.1960394348</v>
      </c>
      <c r="F13" t="s">
        <v>21</v>
      </c>
      <c r="G13" s="52">
        <f>SLOPE(G6:G10,B6:B10)</f>
        <v>3.7221769732861176E-2</v>
      </c>
    </row>
    <row r="14" spans="1:11">
      <c r="C14" t="s">
        <v>20</v>
      </c>
      <c r="D14" s="51">
        <f>D13</f>
        <v>1661664.1960394348</v>
      </c>
      <c r="F14" t="s">
        <v>21</v>
      </c>
      <c r="G14" s="52">
        <f>G13</f>
        <v>3.7221769732861176E-2</v>
      </c>
    </row>
    <row r="16" spans="1:11">
      <c r="A16" t="s">
        <v>22</v>
      </c>
      <c r="D16" s="7">
        <v>152819781.863139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146497835.78387699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139293288.22832799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136534461.31375799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132425206.515811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64902495.871735901</v>
      </c>
      <c r="E24" s="7">
        <v>41030597.587687798</v>
      </c>
      <c r="F24" s="13">
        <f t="shared" ref="F24:F39" si="5">D24/E24</f>
        <v>1.5818072289352041</v>
      </c>
      <c r="G24">
        <f t="shared" ref="G24:G39" si="6">F24/$G$14</f>
        <v>42.496830222951715</v>
      </c>
      <c r="H24" s="14">
        <f t="shared" ref="H24:H39" si="7">(G24*10^-4)</f>
        <v>4.2496830222951715E-3</v>
      </c>
      <c r="I24" s="14">
        <f t="shared" ref="I24:I39" si="8">C24*(10^-6)</f>
        <v>2.3999999999999999E-6</v>
      </c>
      <c r="J24" s="12">
        <f t="shared" ref="J24:J39" si="9">H24/I24</f>
        <v>1770.7012592896549</v>
      </c>
      <c r="K24" s="12">
        <f t="shared" ref="K24:K39" si="10">J24/1000</f>
        <v>1.7707012592896549</v>
      </c>
    </row>
    <row r="25" spans="1:11">
      <c r="B25" t="s">
        <v>41</v>
      </c>
      <c r="C25">
        <v>2.7</v>
      </c>
      <c r="D25" s="7">
        <v>73981869.154188007</v>
      </c>
      <c r="E25" s="7">
        <v>70340023.046287805</v>
      </c>
      <c r="F25" s="13">
        <f t="shared" si="5"/>
        <v>1.0517748779454288</v>
      </c>
      <c r="G25">
        <f t="shared" si="6"/>
        <v>28.256982016007452</v>
      </c>
      <c r="H25" s="14">
        <f t="shared" si="7"/>
        <v>2.8256982016007454E-3</v>
      </c>
      <c r="I25" s="14">
        <f t="shared" si="8"/>
        <v>2.7E-6</v>
      </c>
      <c r="J25" s="12">
        <f t="shared" si="9"/>
        <v>1046.5548894817575</v>
      </c>
      <c r="K25" s="12">
        <f t="shared" si="10"/>
        <v>1.0465548894817576</v>
      </c>
    </row>
    <row r="26" spans="1:11">
      <c r="B26" t="s">
        <v>42</v>
      </c>
      <c r="C26">
        <v>1.4</v>
      </c>
      <c r="D26" s="7">
        <v>32141286.722454499</v>
      </c>
      <c r="E26" s="7">
        <v>57972890.574317403</v>
      </c>
      <c r="F26" s="13">
        <f t="shared" si="5"/>
        <v>0.55441925362081956</v>
      </c>
      <c r="G26">
        <f t="shared" si="6"/>
        <v>14.895026690021981</v>
      </c>
      <c r="H26" s="14">
        <f t="shared" si="7"/>
        <v>1.4895026690021982E-3</v>
      </c>
      <c r="I26" s="14">
        <f t="shared" si="8"/>
        <v>1.3999999999999999E-6</v>
      </c>
      <c r="J26" s="12">
        <f t="shared" si="9"/>
        <v>1063.9304778587132</v>
      </c>
      <c r="K26" s="12">
        <f t="shared" si="10"/>
        <v>1.0639304778587131</v>
      </c>
    </row>
    <row r="27" spans="1:11">
      <c r="B27" t="s">
        <v>43</v>
      </c>
      <c r="C27">
        <v>1.7</v>
      </c>
      <c r="D27" s="7">
        <v>50640461.252456203</v>
      </c>
      <c r="E27" s="7">
        <v>88580167.200919807</v>
      </c>
      <c r="F27" s="13">
        <f t="shared" si="5"/>
        <v>0.57169073905214252</v>
      </c>
      <c r="G27">
        <f t="shared" si="6"/>
        <v>15.359042387160498</v>
      </c>
      <c r="H27" s="14">
        <f t="shared" si="7"/>
        <v>1.5359042387160498E-3</v>
      </c>
      <c r="I27" s="14">
        <f t="shared" si="8"/>
        <v>1.6999999999999998E-6</v>
      </c>
      <c r="J27" s="12">
        <f t="shared" si="9"/>
        <v>903.47308159767647</v>
      </c>
      <c r="K27" s="12">
        <f t="shared" si="10"/>
        <v>0.90347308159767648</v>
      </c>
    </row>
    <row r="28" spans="1:11">
      <c r="B28" t="s">
        <v>44</v>
      </c>
      <c r="C28">
        <v>2.2000000000000002</v>
      </c>
      <c r="D28" s="7">
        <v>62749390.956426099</v>
      </c>
      <c r="E28" s="7">
        <v>33915560.755303003</v>
      </c>
      <c r="F28" s="13">
        <f t="shared" si="5"/>
        <v>1.8501652208894901</v>
      </c>
      <c r="G28">
        <f t="shared" si="6"/>
        <v>49.706535561528526</v>
      </c>
      <c r="H28" s="14">
        <f t="shared" si="7"/>
        <v>4.9706535561528532E-3</v>
      </c>
      <c r="I28" s="14">
        <f t="shared" si="8"/>
        <v>2.2000000000000001E-6</v>
      </c>
      <c r="J28" s="12">
        <f t="shared" si="9"/>
        <v>2259.3879800694785</v>
      </c>
      <c r="K28" s="12">
        <f t="shared" si="10"/>
        <v>2.2593879800694787</v>
      </c>
    </row>
    <row r="29" spans="1:11">
      <c r="B29" t="s">
        <v>45</v>
      </c>
      <c r="C29">
        <v>2.2000000000000002</v>
      </c>
      <c r="D29" s="7">
        <v>74103241.510090306</v>
      </c>
      <c r="E29" s="7">
        <v>72645903.5457948</v>
      </c>
      <c r="F29" s="13">
        <f t="shared" si="5"/>
        <v>1.0200608416051542</v>
      </c>
      <c r="G29">
        <f t="shared" si="6"/>
        <v>27.404952771619431</v>
      </c>
      <c r="H29" s="14">
        <f t="shared" si="7"/>
        <v>2.740495277161943E-3</v>
      </c>
      <c r="I29" s="14">
        <f t="shared" si="8"/>
        <v>2.2000000000000001E-6</v>
      </c>
      <c r="J29" s="12">
        <f t="shared" si="9"/>
        <v>1245.6796714372467</v>
      </c>
      <c r="K29" s="12">
        <f t="shared" si="10"/>
        <v>1.2456796714372467</v>
      </c>
    </row>
    <row r="30" spans="1:11">
      <c r="B30" t="s">
        <v>46</v>
      </c>
      <c r="C30">
        <v>2.7</v>
      </c>
      <c r="D30" s="7">
        <v>71984073.1771909</v>
      </c>
      <c r="E30" s="7">
        <v>31282639.138584901</v>
      </c>
      <c r="F30" s="13">
        <f t="shared" si="5"/>
        <v>2.3010869657861983</v>
      </c>
      <c r="G30">
        <f t="shared" si="6"/>
        <v>61.820998364693217</v>
      </c>
      <c r="H30" s="14">
        <f t="shared" si="7"/>
        <v>6.1820998364693217E-3</v>
      </c>
      <c r="I30" s="14">
        <f t="shared" si="8"/>
        <v>2.7E-6</v>
      </c>
      <c r="J30" s="12">
        <f t="shared" si="9"/>
        <v>2289.6666060997486</v>
      </c>
      <c r="K30" s="12">
        <f t="shared" si="10"/>
        <v>2.2896666060997486</v>
      </c>
    </row>
    <row r="31" spans="1:11">
      <c r="B31" t="s">
        <v>47</v>
      </c>
      <c r="C31">
        <v>2</v>
      </c>
      <c r="D31" s="7">
        <v>68381119.373693407</v>
      </c>
      <c r="E31" s="7">
        <v>51030088.945810698</v>
      </c>
      <c r="F31" s="13">
        <f t="shared" si="5"/>
        <v>1.3400156806763148</v>
      </c>
      <c r="G31">
        <f t="shared" si="6"/>
        <v>36.00085891384375</v>
      </c>
      <c r="H31" s="14">
        <f t="shared" si="7"/>
        <v>3.600085891384375E-3</v>
      </c>
      <c r="I31" s="14">
        <f t="shared" si="8"/>
        <v>1.9999999999999999E-6</v>
      </c>
      <c r="J31" s="12">
        <f t="shared" si="9"/>
        <v>1800.0429456921877</v>
      </c>
      <c r="K31" s="12">
        <f t="shared" si="10"/>
        <v>1.8000429456921876</v>
      </c>
    </row>
    <row r="32" spans="1:11">
      <c r="B32" t="s">
        <v>48</v>
      </c>
      <c r="C32">
        <v>1.4</v>
      </c>
      <c r="D32" s="7">
        <v>39551132.907621302</v>
      </c>
      <c r="E32" s="7">
        <v>50294532.6041122</v>
      </c>
      <c r="F32" s="13">
        <f t="shared" si="5"/>
        <v>0.78639030645624308</v>
      </c>
      <c r="G32">
        <f t="shared" si="6"/>
        <v>21.127160586402201</v>
      </c>
      <c r="H32" s="14">
        <f t="shared" si="7"/>
        <v>2.1127160586402204E-3</v>
      </c>
      <c r="I32" s="14">
        <f t="shared" si="8"/>
        <v>1.3999999999999999E-6</v>
      </c>
      <c r="J32" s="12">
        <f t="shared" si="9"/>
        <v>1509.0828990287289</v>
      </c>
      <c r="K32" s="12">
        <f t="shared" si="10"/>
        <v>1.5090828990287288</v>
      </c>
    </row>
    <row r="33" spans="1:11">
      <c r="B33" t="s">
        <v>49</v>
      </c>
      <c r="C33">
        <v>2.2999999999999998</v>
      </c>
      <c r="D33" s="7">
        <v>435080085.02588397</v>
      </c>
      <c r="E33" s="7">
        <v>66545174.627739601</v>
      </c>
      <c r="F33" s="13">
        <f t="shared" si="5"/>
        <v>6.5381162114272859</v>
      </c>
      <c r="G33">
        <f t="shared" si="6"/>
        <v>175.65301860580587</v>
      </c>
      <c r="H33" s="14">
        <f t="shared" si="7"/>
        <v>1.7565301860580588E-2</v>
      </c>
      <c r="I33" s="14">
        <f t="shared" si="8"/>
        <v>2.2999999999999996E-6</v>
      </c>
      <c r="J33" s="12">
        <f t="shared" si="9"/>
        <v>7637.0877654698224</v>
      </c>
      <c r="K33" s="12">
        <f t="shared" si="10"/>
        <v>7.6370877654698228</v>
      </c>
    </row>
    <row r="34" spans="1:11">
      <c r="B34" t="s">
        <v>50</v>
      </c>
      <c r="C34">
        <v>2.8</v>
      </c>
      <c r="D34" s="7">
        <v>59381484.309385598</v>
      </c>
      <c r="E34" s="7">
        <v>60313165.024595901</v>
      </c>
      <c r="F34" s="13">
        <f t="shared" si="5"/>
        <v>0.98455261442787223</v>
      </c>
      <c r="G34">
        <f t="shared" si="6"/>
        <v>26.450988802895679</v>
      </c>
      <c r="H34" s="14">
        <f t="shared" si="7"/>
        <v>2.645098880289568E-3</v>
      </c>
      <c r="I34" s="14">
        <f t="shared" si="8"/>
        <v>2.7999999999999999E-6</v>
      </c>
      <c r="J34" s="12">
        <f t="shared" si="9"/>
        <v>944.6781715319886</v>
      </c>
      <c r="K34" s="12">
        <f t="shared" si="10"/>
        <v>0.94467817153198863</v>
      </c>
    </row>
    <row r="35" spans="1:11">
      <c r="B35" t="s">
        <v>51</v>
      </c>
      <c r="C35">
        <v>2.7</v>
      </c>
      <c r="D35" s="7">
        <v>63914294.863240004</v>
      </c>
      <c r="E35" s="7">
        <v>50758865.376458302</v>
      </c>
      <c r="F35" s="13">
        <f t="shared" si="5"/>
        <v>1.2591750108914594</v>
      </c>
      <c r="G35">
        <f t="shared" si="6"/>
        <v>33.828993621971684</v>
      </c>
      <c r="H35" s="14">
        <f t="shared" si="7"/>
        <v>3.3828993621971685E-3</v>
      </c>
      <c r="I35" s="14">
        <f t="shared" si="8"/>
        <v>2.7E-6</v>
      </c>
      <c r="J35" s="12">
        <f t="shared" si="9"/>
        <v>1252.9256897026551</v>
      </c>
      <c r="K35" s="12">
        <f t="shared" si="10"/>
        <v>1.2529256897026551</v>
      </c>
    </row>
    <row r="36" spans="1:11">
      <c r="B36" t="s">
        <v>52</v>
      </c>
      <c r="C36">
        <v>1</v>
      </c>
      <c r="D36" s="7">
        <v>27529567.801201001</v>
      </c>
      <c r="E36" s="7">
        <v>55090541.639297098</v>
      </c>
      <c r="F36" s="13">
        <f t="shared" si="5"/>
        <v>0.49971495981015468</v>
      </c>
      <c r="G36">
        <f t="shared" si="6"/>
        <v>13.425341228979292</v>
      </c>
      <c r="H36" s="14">
        <f t="shared" si="7"/>
        <v>1.3425341228979293E-3</v>
      </c>
      <c r="I36" s="14">
        <f t="shared" si="8"/>
        <v>9.9999999999999995E-7</v>
      </c>
      <c r="J36" s="12">
        <f t="shared" si="9"/>
        <v>1342.5341228979294</v>
      </c>
      <c r="K36" s="12">
        <f t="shared" si="10"/>
        <v>1.3425341228979293</v>
      </c>
    </row>
    <row r="37" spans="1:11">
      <c r="B37" t="s">
        <v>53</v>
      </c>
      <c r="C37">
        <v>2.8</v>
      </c>
      <c r="D37" s="7">
        <v>180275463.11384201</v>
      </c>
      <c r="E37" s="7">
        <v>20437062.722430699</v>
      </c>
      <c r="F37" s="13">
        <f t="shared" si="5"/>
        <v>8.8210064999203954</v>
      </c>
      <c r="G37">
        <f t="shared" si="6"/>
        <v>236.98514507043402</v>
      </c>
      <c r="H37" s="14">
        <f t="shared" si="7"/>
        <v>2.3698514507043404E-2</v>
      </c>
      <c r="I37" s="14">
        <f t="shared" si="8"/>
        <v>2.7999999999999999E-6</v>
      </c>
      <c r="J37" s="12">
        <f t="shared" si="9"/>
        <v>8463.75518108693</v>
      </c>
      <c r="K37" s="12">
        <f t="shared" si="10"/>
        <v>8.4637551810869294</v>
      </c>
    </row>
    <row r="38" spans="1:11">
      <c r="B38" t="s">
        <v>54</v>
      </c>
      <c r="C38">
        <v>1.4</v>
      </c>
      <c r="D38" s="7">
        <v>36336609.499101199</v>
      </c>
      <c r="E38" s="7">
        <v>42436634.299727097</v>
      </c>
      <c r="F38" s="13">
        <f t="shared" si="5"/>
        <v>0.85625568800904817</v>
      </c>
      <c r="G38">
        <f t="shared" si="6"/>
        <v>23.004163803987652</v>
      </c>
      <c r="H38" s="14">
        <f t="shared" si="7"/>
        <v>2.3004163803987654E-3</v>
      </c>
      <c r="I38" s="14">
        <f t="shared" si="8"/>
        <v>1.3999999999999999E-6</v>
      </c>
      <c r="J38" s="12">
        <f t="shared" si="9"/>
        <v>1643.1545574276897</v>
      </c>
      <c r="K38" s="12">
        <f t="shared" si="10"/>
        <v>1.6431545574276898</v>
      </c>
    </row>
    <row r="39" spans="1:11">
      <c r="B39" t="s">
        <v>55</v>
      </c>
      <c r="C39">
        <v>1.4</v>
      </c>
      <c r="D39" s="7">
        <v>62571401.165509202</v>
      </c>
      <c r="E39" s="7">
        <v>72608724.713168204</v>
      </c>
      <c r="F39" s="13">
        <f t="shared" si="5"/>
        <v>0.86176146754663152</v>
      </c>
      <c r="G39">
        <f t="shared" si="6"/>
        <v>23.152082067334561</v>
      </c>
      <c r="H39" s="14">
        <f t="shared" si="7"/>
        <v>2.3152082067334563E-3</v>
      </c>
      <c r="I39" s="14">
        <f t="shared" si="8"/>
        <v>1.3999999999999999E-6</v>
      </c>
      <c r="J39" s="12">
        <f t="shared" si="9"/>
        <v>1653.7201476667547</v>
      </c>
      <c r="K39" s="12">
        <f t="shared" si="10"/>
        <v>1.6537201476667547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1770.7012592896549</v>
      </c>
      <c r="C44" s="34">
        <f>J25</f>
        <v>1046.5548894817575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1063.9304778587132</v>
      </c>
      <c r="C45" s="34">
        <f>J27</f>
        <v>903.47308159767647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2259.3879800694785</v>
      </c>
      <c r="C46" s="34">
        <f>J29</f>
        <v>1245.6796714372467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2289.6666060997486</v>
      </c>
      <c r="C47" s="34">
        <f>J31</f>
        <v>1800.0429456921877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1509.0828990287289</v>
      </c>
      <c r="C48" s="34">
        <f>J33</f>
        <v>7637.0877654698224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944.6781715319886</v>
      </c>
      <c r="C49" s="34">
        <f>J35</f>
        <v>1252.9256897026551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1643.1545574276897</v>
      </c>
      <c r="C50" s="34">
        <f>J39</f>
        <v>1653.7201476667547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1640.0859930437146</v>
      </c>
      <c r="C52" s="12">
        <f>AVERAGE(C44:C50)</f>
        <v>2219.9263130068712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525.24101045702037</v>
      </c>
      <c r="C53" s="12">
        <f>STDEV(C44:C50)</f>
        <v>2409.5859256305389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185.70074012571669</v>
      </c>
      <c r="C54">
        <f>C53/SQRT(8)</f>
        <v>851.91727393250892</v>
      </c>
      <c r="F54" s="13"/>
      <c r="H54" s="14"/>
      <c r="I54" s="14"/>
      <c r="J54" s="12"/>
      <c r="K54" s="12"/>
    </row>
    <row r="55" spans="1:11">
      <c r="A55" t="s">
        <v>61</v>
      </c>
      <c r="B55" s="41">
        <f>TTEST(B44:B50,C44:C50,2,1)</f>
        <v>0.55999739773003232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9519-5069-4D6C-87A5-AEA8AF3B1867}">
  <dimension ref="A1:T113"/>
  <sheetViews>
    <sheetView topLeftCell="A21" zoomScale="90" zoomScaleNormal="90" workbookViewId="0">
      <selection activeCell="C55" sqref="C55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3471969.2947618002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3465726.9184572902</v>
      </c>
      <c r="D3" s="2"/>
      <c r="E3" s="7">
        <v>121463573.492948</v>
      </c>
      <c r="F3" s="3">
        <f t="shared" ref="F3:F10" si="0">C3/E3</f>
        <v>2.8533055786132501E-2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0.67980965329707688</v>
      </c>
      <c r="C4" s="7">
        <v>32609374.577214502</v>
      </c>
      <c r="D4" s="5">
        <f>C4-$C$2</f>
        <v>29137405.282452703</v>
      </c>
      <c r="E4" s="7">
        <v>134184996.52017599</v>
      </c>
      <c r="F4" s="3">
        <f t="shared" si="0"/>
        <v>0.2430180379541268</v>
      </c>
      <c r="G4" s="3">
        <f t="shared" si="1"/>
        <v>0.21714354091794172</v>
      </c>
      <c r="H4" s="4">
        <f>G4/$G$14</f>
        <v>1.3455700534965072</v>
      </c>
      <c r="I4" s="38">
        <f t="shared" ref="I4:I11" si="2">(H4/B4)*100</f>
        <v>197.9333548693362</v>
      </c>
    </row>
    <row r="5" spans="1:9">
      <c r="A5" s="1" t="s">
        <v>13</v>
      </c>
      <c r="B5" s="4">
        <v>1.3596193065941538</v>
      </c>
      <c r="C5" s="7">
        <v>65098624</v>
      </c>
      <c r="D5" s="5">
        <f t="shared" ref="D5:D10" si="3">C5-$C$2</f>
        <v>61626654.705238201</v>
      </c>
      <c r="E5" s="7">
        <v>108488014.18073399</v>
      </c>
      <c r="F5" s="3">
        <f t="shared" si="0"/>
        <v>0.60005360492219828</v>
      </c>
      <c r="G5" s="3">
        <f t="shared" si="1"/>
        <v>0.56805035257233294</v>
      </c>
      <c r="H5" s="4">
        <f t="shared" ref="H5:H11" si="4">G5/$G$14</f>
        <v>3.5200289175919415</v>
      </c>
      <c r="I5" s="38">
        <f t="shared" si="2"/>
        <v>258.8981268888873</v>
      </c>
    </row>
    <row r="6" spans="1:9">
      <c r="A6" s="1" t="s">
        <v>14</v>
      </c>
      <c r="B6" s="4">
        <v>6.798096532970769</v>
      </c>
      <c r="C6" s="7">
        <v>216179859.54475701</v>
      </c>
      <c r="D6" s="5">
        <f t="shared" si="3"/>
        <v>212707890.2499952</v>
      </c>
      <c r="E6" s="7">
        <v>88278048.803501099</v>
      </c>
      <c r="F6" s="3">
        <f t="shared" si="0"/>
        <v>2.4488518094226763</v>
      </c>
      <c r="G6" s="3">
        <f t="shared" si="1"/>
        <v>2.4095218815207797</v>
      </c>
      <c r="H6" s="4">
        <f t="shared" si="4"/>
        <v>14.931047330779856</v>
      </c>
      <c r="I6" s="38">
        <f t="shared" si="2"/>
        <v>219.63570623577166</v>
      </c>
    </row>
    <row r="7" spans="1:9">
      <c r="A7" s="1" t="s">
        <v>15</v>
      </c>
      <c r="B7" s="4">
        <v>16.995241332426922</v>
      </c>
      <c r="C7" s="7">
        <v>356196656.39376402</v>
      </c>
      <c r="D7" s="5">
        <f t="shared" si="3"/>
        <v>352724687.09900224</v>
      </c>
      <c r="E7" s="7">
        <v>79530982.104675904</v>
      </c>
      <c r="F7" s="3">
        <f t="shared" si="0"/>
        <v>4.4787156774318522</v>
      </c>
      <c r="G7" s="3">
        <f t="shared" si="1"/>
        <v>4.4350601207810856</v>
      </c>
      <c r="H7" s="4">
        <f t="shared" si="4"/>
        <v>27.482669107964909</v>
      </c>
      <c r="I7" s="38">
        <f t="shared" si="2"/>
        <v>161.70802503126552</v>
      </c>
    </row>
    <row r="8" spans="1:9">
      <c r="A8" s="1" t="s">
        <v>16</v>
      </c>
      <c r="B8" s="4">
        <v>33.990482664853843</v>
      </c>
      <c r="C8" s="7">
        <v>527895982.83358097</v>
      </c>
      <c r="D8" s="5">
        <f t="shared" si="3"/>
        <v>524424013.53881919</v>
      </c>
      <c r="E8" s="7">
        <v>72975938.955365196</v>
      </c>
      <c r="F8" s="3">
        <f t="shared" si="0"/>
        <v>7.2338361162637703</v>
      </c>
      <c r="G8" s="3">
        <f t="shared" si="1"/>
        <v>7.1862592115406212</v>
      </c>
      <c r="H8" s="4">
        <f t="shared" si="4"/>
        <v>44.530982366943242</v>
      </c>
      <c r="I8" s="57">
        <f t="shared" si="2"/>
        <v>131.01015012354699</v>
      </c>
    </row>
    <row r="9" spans="1:9">
      <c r="A9" s="1" t="s">
        <v>17</v>
      </c>
      <c r="B9" s="4">
        <v>67.980965329707686</v>
      </c>
      <c r="C9" s="7">
        <v>838148650.88128102</v>
      </c>
      <c r="D9" s="5">
        <f t="shared" si="3"/>
        <v>834676681.58651924</v>
      </c>
      <c r="E9" s="7">
        <v>70142282.958660498</v>
      </c>
      <c r="F9" s="3">
        <f t="shared" si="0"/>
        <v>11.949263917960264</v>
      </c>
      <c r="G9" s="3">
        <f t="shared" si="1"/>
        <v>11.899764968848386</v>
      </c>
      <c r="H9" s="4">
        <f t="shared" si="4"/>
        <v>73.73909128515173</v>
      </c>
      <c r="I9" s="4">
        <f t="shared" si="2"/>
        <v>108.47020328045818</v>
      </c>
    </row>
    <row r="10" spans="1:9">
      <c r="A10" s="1" t="s">
        <v>18</v>
      </c>
      <c r="B10" s="4">
        <v>169.9524133242692</v>
      </c>
      <c r="C10" s="7">
        <v>1250063003.05177</v>
      </c>
      <c r="D10" s="5">
        <f t="shared" si="3"/>
        <v>1246591033.7570081</v>
      </c>
      <c r="E10" s="7">
        <v>45080007.196373299</v>
      </c>
      <c r="F10" s="3">
        <f t="shared" si="0"/>
        <v>27.729875853975862</v>
      </c>
      <c r="G10" s="3">
        <f t="shared" si="1"/>
        <v>27.652857913858025</v>
      </c>
      <c r="H10" s="4">
        <f t="shared" si="4"/>
        <v>171.3560410094926</v>
      </c>
      <c r="I10" s="4">
        <f t="shared" si="2"/>
        <v>100.82589452998545</v>
      </c>
    </row>
    <row r="11" spans="1:9">
      <c r="A11" s="1" t="s">
        <v>19</v>
      </c>
      <c r="B11" s="4">
        <v>339.9048266485384</v>
      </c>
      <c r="C11" s="7">
        <v>1986682825.89381</v>
      </c>
      <c r="D11" s="5">
        <f>C11-$C$2</f>
        <v>1983210856.5990481</v>
      </c>
      <c r="E11" s="7">
        <v>35202683.556782603</v>
      </c>
      <c r="F11" s="3">
        <f>C11/E11</f>
        <v>56.4355505082234</v>
      </c>
      <c r="G11" s="3">
        <f>D11/E11</f>
        <v>56.336922536035956</v>
      </c>
      <c r="H11" s="4">
        <f t="shared" si="4"/>
        <v>349.10214483095865</v>
      </c>
      <c r="I11" s="4">
        <f t="shared" si="2"/>
        <v>102.70585100926803</v>
      </c>
    </row>
    <row r="12" spans="1:9">
      <c r="F12" s="6"/>
    </row>
    <row r="13" spans="1:9">
      <c r="C13" t="s">
        <v>20</v>
      </c>
      <c r="D13" s="51">
        <f>SLOPE(D4:D11,B4:B11)</f>
        <v>5516189.5473412909</v>
      </c>
      <c r="F13" t="s">
        <v>21</v>
      </c>
      <c r="G13" s="52">
        <f>SLOPE(G8:G11,B8:B11)</f>
        <v>0.16137661532648354</v>
      </c>
    </row>
    <row r="14" spans="1:9">
      <c r="C14" t="s">
        <v>20</v>
      </c>
      <c r="D14" s="51">
        <f>D13</f>
        <v>5516189.5473412909</v>
      </c>
      <c r="F14" t="s">
        <v>21</v>
      </c>
      <c r="G14" s="52">
        <f>G13</f>
        <v>0.16137661532648354</v>
      </c>
    </row>
    <row r="16" spans="1:9">
      <c r="A16" t="s">
        <v>22</v>
      </c>
      <c r="D16" s="7">
        <v>1768228690.49282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1735025275.1143601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1654932186.2277801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1612532395.5957699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1609370041.63273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910327279.985309</v>
      </c>
      <c r="E24" s="7">
        <v>41030597.587687798</v>
      </c>
      <c r="F24" s="13">
        <f t="shared" ref="F24:F39" si="5">D24/E24</f>
        <v>22.186546955350078</v>
      </c>
      <c r="G24">
        <f t="shared" ref="G24:G39" si="6">F24/$G$14</f>
        <v>137.4830356335342</v>
      </c>
      <c r="H24" s="14">
        <f t="shared" ref="H24:H39" si="7">(G24*10^-4)</f>
        <v>1.3748303563353421E-2</v>
      </c>
      <c r="I24" s="14">
        <f t="shared" ref="I24:I39" si="8">C24*(10^-6)</f>
        <v>2.3999999999999999E-6</v>
      </c>
      <c r="J24" s="12">
        <f t="shared" ref="J24:J39" si="9">H24/I24</f>
        <v>5728.4598180639259</v>
      </c>
      <c r="K24" s="12">
        <f t="shared" ref="K24:K39" si="10">J24/1000</f>
        <v>5.7284598180639259</v>
      </c>
    </row>
    <row r="25" spans="1:11">
      <c r="B25" t="s">
        <v>41</v>
      </c>
      <c r="C25">
        <v>2.7</v>
      </c>
      <c r="D25" s="7">
        <v>2131435586.6034901</v>
      </c>
      <c r="E25" s="7">
        <v>70340023.046287805</v>
      </c>
      <c r="F25" s="13">
        <f t="shared" si="5"/>
        <v>30.301889227430053</v>
      </c>
      <c r="G25">
        <f t="shared" si="6"/>
        <v>187.7712527687226</v>
      </c>
      <c r="H25" s="14">
        <f t="shared" si="7"/>
        <v>1.877712527687226E-2</v>
      </c>
      <c r="I25" s="14">
        <f t="shared" si="8"/>
        <v>2.7E-6</v>
      </c>
      <c r="J25" s="12">
        <f t="shared" si="9"/>
        <v>6954.490843286022</v>
      </c>
      <c r="K25" s="12">
        <f t="shared" si="10"/>
        <v>6.9544908432860222</v>
      </c>
    </row>
    <row r="26" spans="1:11">
      <c r="B26" t="s">
        <v>42</v>
      </c>
      <c r="C26">
        <v>1.4</v>
      </c>
      <c r="D26" s="7">
        <v>575335619.72249305</v>
      </c>
      <c r="E26" s="7">
        <v>57972890.574317403</v>
      </c>
      <c r="F26" s="13">
        <f t="shared" si="5"/>
        <v>9.9242182686224858</v>
      </c>
      <c r="G26">
        <f t="shared" si="6"/>
        <v>61.497251312060584</v>
      </c>
      <c r="H26" s="14">
        <f t="shared" si="7"/>
        <v>6.149725131206059E-3</v>
      </c>
      <c r="I26" s="14">
        <f t="shared" si="8"/>
        <v>1.3999999999999999E-6</v>
      </c>
      <c r="J26" s="12">
        <f t="shared" si="9"/>
        <v>4392.6608080043279</v>
      </c>
      <c r="K26" s="12">
        <f t="shared" si="10"/>
        <v>4.3926608080043277</v>
      </c>
    </row>
    <row r="27" spans="1:11">
      <c r="B27" t="s">
        <v>43</v>
      </c>
      <c r="C27">
        <v>1.7</v>
      </c>
      <c r="D27" s="7">
        <v>1600621658.9163799</v>
      </c>
      <c r="E27" s="7">
        <v>88580167.200919807</v>
      </c>
      <c r="F27" s="13">
        <f t="shared" si="5"/>
        <v>18.069752061833533</v>
      </c>
      <c r="G27">
        <f t="shared" si="6"/>
        <v>111.97255578372577</v>
      </c>
      <c r="H27" s="14">
        <f t="shared" si="7"/>
        <v>1.1197255578372577E-2</v>
      </c>
      <c r="I27" s="14">
        <f t="shared" si="8"/>
        <v>1.6999999999999998E-6</v>
      </c>
      <c r="J27" s="12">
        <f t="shared" si="9"/>
        <v>6586.6209284544575</v>
      </c>
      <c r="K27" s="12">
        <f t="shared" si="10"/>
        <v>6.5866209284544572</v>
      </c>
    </row>
    <row r="28" spans="1:11">
      <c r="B28" t="s">
        <v>44</v>
      </c>
      <c r="C28">
        <v>2.2000000000000002</v>
      </c>
      <c r="D28" s="7">
        <v>963552553.56432199</v>
      </c>
      <c r="E28" s="7">
        <v>33915560.755303003</v>
      </c>
      <c r="F28" s="13">
        <f t="shared" si="5"/>
        <v>28.410338266739757</v>
      </c>
      <c r="G28">
        <f t="shared" si="6"/>
        <v>176.04990790804703</v>
      </c>
      <c r="H28" s="14">
        <f t="shared" si="7"/>
        <v>1.7604990790804704E-2</v>
      </c>
      <c r="I28" s="14">
        <f t="shared" si="8"/>
        <v>2.2000000000000001E-6</v>
      </c>
      <c r="J28" s="12">
        <f t="shared" si="9"/>
        <v>8002.2685412748651</v>
      </c>
      <c r="K28" s="12">
        <f t="shared" si="10"/>
        <v>8.0022685412748658</v>
      </c>
    </row>
    <row r="29" spans="1:11">
      <c r="B29" t="s">
        <v>45</v>
      </c>
      <c r="C29">
        <v>2.2000000000000002</v>
      </c>
      <c r="D29" s="7">
        <v>1081181013.95577</v>
      </c>
      <c r="E29" s="7">
        <v>72645903.5457948</v>
      </c>
      <c r="F29" s="13">
        <f t="shared" si="5"/>
        <v>14.882890310177105</v>
      </c>
      <c r="G29">
        <f t="shared" si="6"/>
        <v>92.224578388060124</v>
      </c>
      <c r="H29" s="14">
        <f t="shared" si="7"/>
        <v>9.2224578388060124E-3</v>
      </c>
      <c r="I29" s="14">
        <f t="shared" si="8"/>
        <v>2.2000000000000001E-6</v>
      </c>
      <c r="J29" s="12">
        <f t="shared" si="9"/>
        <v>4192.0262903663688</v>
      </c>
      <c r="K29" s="12">
        <f t="shared" si="10"/>
        <v>4.1920262903663685</v>
      </c>
    </row>
    <row r="30" spans="1:11">
      <c r="B30" t="s">
        <v>46</v>
      </c>
      <c r="C30">
        <v>2.7</v>
      </c>
      <c r="D30" s="7">
        <v>905173422.71757495</v>
      </c>
      <c r="E30" s="7">
        <v>31282639.138584901</v>
      </c>
      <c r="F30" s="13">
        <f t="shared" si="5"/>
        <v>28.935327953232317</v>
      </c>
      <c r="G30">
        <f t="shared" si="6"/>
        <v>179.30310345580619</v>
      </c>
      <c r="H30" s="14">
        <f t="shared" si="7"/>
        <v>1.7930310345580621E-2</v>
      </c>
      <c r="I30" s="14">
        <f t="shared" si="8"/>
        <v>2.7E-6</v>
      </c>
      <c r="J30" s="12">
        <f t="shared" si="9"/>
        <v>6640.8556835483778</v>
      </c>
      <c r="K30" s="12">
        <f t="shared" si="10"/>
        <v>6.6408556835483781</v>
      </c>
    </row>
    <row r="31" spans="1:11">
      <c r="B31" t="s">
        <v>47</v>
      </c>
      <c r="C31">
        <v>2</v>
      </c>
      <c r="D31" s="7">
        <v>851018318.30722904</v>
      </c>
      <c r="E31" s="7">
        <v>51030088.945810698</v>
      </c>
      <c r="F31" s="13">
        <f t="shared" si="5"/>
        <v>16.676794728124673</v>
      </c>
      <c r="G31">
        <f t="shared" si="6"/>
        <v>103.3408384132087</v>
      </c>
      <c r="H31" s="14">
        <f t="shared" si="7"/>
        <v>1.033408384132087E-2</v>
      </c>
      <c r="I31" s="14">
        <f t="shared" si="8"/>
        <v>1.9999999999999999E-6</v>
      </c>
      <c r="J31" s="12">
        <f t="shared" si="9"/>
        <v>5167.0419206604347</v>
      </c>
      <c r="K31" s="12">
        <f t="shared" si="10"/>
        <v>5.1670419206604343</v>
      </c>
    </row>
    <row r="32" spans="1:11">
      <c r="B32" t="s">
        <v>48</v>
      </c>
      <c r="C32">
        <v>1.4</v>
      </c>
      <c r="D32" s="7">
        <v>707420231.21386695</v>
      </c>
      <c r="E32" s="7">
        <v>50294532.6041122</v>
      </c>
      <c r="F32" s="13">
        <f t="shared" si="5"/>
        <v>14.065549366612995</v>
      </c>
      <c r="G32">
        <f t="shared" si="6"/>
        <v>87.159774284252791</v>
      </c>
      <c r="H32" s="14">
        <f t="shared" si="7"/>
        <v>8.7159774284252794E-3</v>
      </c>
      <c r="I32" s="14">
        <f t="shared" si="8"/>
        <v>1.3999999999999999E-6</v>
      </c>
      <c r="J32" s="12">
        <f t="shared" si="9"/>
        <v>6225.6981631609142</v>
      </c>
      <c r="K32" s="12">
        <f t="shared" si="10"/>
        <v>6.2256981631609145</v>
      </c>
    </row>
    <row r="33" spans="1:11">
      <c r="B33" t="s">
        <v>49</v>
      </c>
      <c r="C33">
        <v>2.2999999999999998</v>
      </c>
      <c r="D33" s="7">
        <v>2424212254.0402799</v>
      </c>
      <c r="E33" s="7">
        <v>66545174.627739601</v>
      </c>
      <c r="F33" s="13">
        <f t="shared" si="5"/>
        <v>36.429572355945673</v>
      </c>
      <c r="G33">
        <f t="shared" si="6"/>
        <v>225.74257293873984</v>
      </c>
      <c r="H33" s="14">
        <f t="shared" si="7"/>
        <v>2.2574257293873985E-2</v>
      </c>
      <c r="I33" s="14">
        <f t="shared" si="8"/>
        <v>2.2999999999999996E-6</v>
      </c>
      <c r="J33" s="12">
        <f t="shared" si="9"/>
        <v>9814.8944755973862</v>
      </c>
      <c r="K33" s="12">
        <f t="shared" si="10"/>
        <v>9.8148944755973861</v>
      </c>
    </row>
    <row r="34" spans="1:11">
      <c r="B34" t="s">
        <v>50</v>
      </c>
      <c r="C34">
        <v>2.8</v>
      </c>
      <c r="D34" s="7">
        <v>1003697717.55081</v>
      </c>
      <c r="E34" s="7">
        <v>60313165.024595901</v>
      </c>
      <c r="F34" s="13">
        <f t="shared" si="5"/>
        <v>16.641436693655503</v>
      </c>
      <c r="G34">
        <f t="shared" si="6"/>
        <v>103.12173582267762</v>
      </c>
      <c r="H34" s="14">
        <f t="shared" si="7"/>
        <v>1.0312173582267763E-2</v>
      </c>
      <c r="I34" s="14">
        <f t="shared" si="8"/>
        <v>2.7999999999999999E-6</v>
      </c>
      <c r="J34" s="12">
        <f t="shared" si="9"/>
        <v>3682.9191365242009</v>
      </c>
      <c r="K34" s="12">
        <f t="shared" si="10"/>
        <v>3.6829191365242009</v>
      </c>
    </row>
    <row r="35" spans="1:11">
      <c r="B35" t="s">
        <v>51</v>
      </c>
      <c r="C35">
        <v>2.7</v>
      </c>
      <c r="D35" s="7">
        <v>1017437812.05153</v>
      </c>
      <c r="E35" s="7">
        <v>50758865.376458302</v>
      </c>
      <c r="F35" s="13">
        <f t="shared" si="5"/>
        <v>20.044534181479406</v>
      </c>
      <c r="G35">
        <f t="shared" si="6"/>
        <v>124.20965789204959</v>
      </c>
      <c r="H35" s="14">
        <f t="shared" si="7"/>
        <v>1.2420965789204959E-2</v>
      </c>
      <c r="I35" s="14">
        <f t="shared" si="8"/>
        <v>2.7E-6</v>
      </c>
      <c r="J35" s="12">
        <f t="shared" si="9"/>
        <v>4600.3576997055407</v>
      </c>
      <c r="K35" s="12">
        <f t="shared" si="10"/>
        <v>4.6003576997055404</v>
      </c>
    </row>
    <row r="36" spans="1:11">
      <c r="B36" t="s">
        <v>52</v>
      </c>
      <c r="C36">
        <v>1</v>
      </c>
      <c r="D36" s="7">
        <v>496544786.90249902</v>
      </c>
      <c r="E36" s="7">
        <v>55090541.639297098</v>
      </c>
      <c r="F36" s="13">
        <f t="shared" si="5"/>
        <v>9.0132493187960314</v>
      </c>
      <c r="G36">
        <f t="shared" si="6"/>
        <v>55.852263976172672</v>
      </c>
      <c r="H36" s="14">
        <f t="shared" si="7"/>
        <v>5.5852263976172677E-3</v>
      </c>
      <c r="I36" s="14">
        <f t="shared" si="8"/>
        <v>9.9999999999999995E-7</v>
      </c>
      <c r="J36" s="12">
        <f t="shared" si="9"/>
        <v>5585.226397617268</v>
      </c>
      <c r="K36" s="12">
        <f t="shared" si="10"/>
        <v>5.5852263976172685</v>
      </c>
    </row>
    <row r="37" spans="1:11">
      <c r="B37" t="s">
        <v>53</v>
      </c>
      <c r="C37">
        <v>2.8</v>
      </c>
      <c r="D37" s="7">
        <v>1931006948.1986899</v>
      </c>
      <c r="E37" s="7">
        <v>20437062.722430699</v>
      </c>
      <c r="F37" s="13">
        <f t="shared" si="5"/>
        <v>94.485541999110922</v>
      </c>
      <c r="G37">
        <f t="shared" si="6"/>
        <v>585.49711064366886</v>
      </c>
      <c r="H37" s="14">
        <f t="shared" si="7"/>
        <v>5.8549711064366891E-2</v>
      </c>
      <c r="I37" s="14">
        <f t="shared" si="8"/>
        <v>2.7999999999999999E-6</v>
      </c>
      <c r="J37" s="12">
        <f t="shared" si="9"/>
        <v>20910.611094416749</v>
      </c>
      <c r="K37" s="12">
        <f t="shared" si="10"/>
        <v>20.910611094416748</v>
      </c>
    </row>
    <row r="38" spans="1:11">
      <c r="B38" t="s">
        <v>54</v>
      </c>
      <c r="C38">
        <v>1.4</v>
      </c>
      <c r="D38" s="7">
        <v>640453150.62815905</v>
      </c>
      <c r="E38" s="7">
        <v>42436634.299727097</v>
      </c>
      <c r="F38" s="13">
        <f t="shared" si="5"/>
        <v>15.091987411270212</v>
      </c>
      <c r="G38">
        <f t="shared" si="6"/>
        <v>93.520287191160733</v>
      </c>
      <c r="H38" s="14">
        <f t="shared" si="7"/>
        <v>9.3520287191160741E-3</v>
      </c>
      <c r="I38" s="14">
        <f t="shared" si="8"/>
        <v>1.3999999999999999E-6</v>
      </c>
      <c r="J38" s="12">
        <f t="shared" si="9"/>
        <v>6680.0205136543391</v>
      </c>
      <c r="K38" s="12">
        <f t="shared" si="10"/>
        <v>6.6800205136543394</v>
      </c>
    </row>
    <row r="39" spans="1:11">
      <c r="B39" t="s">
        <v>55</v>
      </c>
      <c r="C39">
        <v>1.4</v>
      </c>
      <c r="D39" s="7">
        <v>1028089009.8442301</v>
      </c>
      <c r="E39" s="7">
        <v>72608724.713168204</v>
      </c>
      <c r="F39" s="13">
        <f t="shared" si="5"/>
        <v>14.159304049280147</v>
      </c>
      <c r="G39">
        <f t="shared" si="6"/>
        <v>87.740742490070446</v>
      </c>
      <c r="H39" s="14">
        <f t="shared" si="7"/>
        <v>8.7740742490070456E-3</v>
      </c>
      <c r="I39" s="14">
        <f t="shared" si="8"/>
        <v>1.3999999999999999E-6</v>
      </c>
      <c r="J39" s="12">
        <f t="shared" si="9"/>
        <v>6267.1958921478899</v>
      </c>
      <c r="K39" s="12">
        <f t="shared" si="10"/>
        <v>6.2671958921478899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5728.4598180639259</v>
      </c>
      <c r="C44" s="34">
        <f>J25</f>
        <v>6954.490843286022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4392.6608080043279</v>
      </c>
      <c r="C45" s="34">
        <f>J27</f>
        <v>6586.6209284544575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8002.2685412748651</v>
      </c>
      <c r="C46" s="34">
        <f>J29</f>
        <v>4192.0262903663688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6640.8556835483778</v>
      </c>
      <c r="C47" s="34">
        <f>J31</f>
        <v>5167.0419206604347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6225.6981631609142</v>
      </c>
      <c r="C48" s="34">
        <f>J33</f>
        <v>9814.8944755973862</v>
      </c>
      <c r="F48" s="13"/>
      <c r="H48" s="14"/>
      <c r="I48" s="14"/>
      <c r="J48" s="12"/>
      <c r="K48" s="12"/>
    </row>
    <row r="49" spans="1:20">
      <c r="A49" s="33">
        <v>16</v>
      </c>
      <c r="B49" s="34">
        <f>J34</f>
        <v>3682.9191365242009</v>
      </c>
      <c r="C49" s="34">
        <f>J35</f>
        <v>4600.3576997055407</v>
      </c>
      <c r="F49" s="13"/>
      <c r="H49" s="14"/>
      <c r="I49" s="14"/>
      <c r="J49" s="12"/>
      <c r="K49" s="12"/>
    </row>
    <row r="50" spans="1:20">
      <c r="A50" s="33">
        <v>86</v>
      </c>
      <c r="B50" s="34">
        <f>J38</f>
        <v>6680.0205136543391</v>
      </c>
      <c r="C50" s="34">
        <f>J39</f>
        <v>6267.1958921478899</v>
      </c>
      <c r="F50" s="13"/>
      <c r="H50" s="14"/>
      <c r="I50" s="14"/>
      <c r="J50" s="12"/>
      <c r="K50" s="12"/>
    </row>
    <row r="51" spans="1:20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20">
      <c r="A52" t="s">
        <v>24</v>
      </c>
      <c r="B52" s="12">
        <f>AVERAGE(B44:B50)</f>
        <v>5907.5546663187069</v>
      </c>
      <c r="C52" s="12">
        <f>AVERAGE(C44:C50)</f>
        <v>6226.089721459728</v>
      </c>
      <c r="F52" s="13"/>
      <c r="H52" s="14"/>
      <c r="I52" s="14"/>
      <c r="J52" s="12"/>
      <c r="K52" s="12"/>
    </row>
    <row r="53" spans="1:20">
      <c r="A53" t="s">
        <v>59</v>
      </c>
      <c r="B53" s="12">
        <f>STDEV(B44:B50)</f>
        <v>1466.2569679709959</v>
      </c>
      <c r="C53" s="12">
        <f>STDEV(C44:C50)</f>
        <v>1890.4920487680213</v>
      </c>
      <c r="F53" s="13"/>
      <c r="H53" s="14"/>
      <c r="I53" s="14"/>
      <c r="J53" s="12"/>
      <c r="K53" s="12"/>
    </row>
    <row r="54" spans="1:20">
      <c r="A54" t="s">
        <v>60</v>
      </c>
      <c r="B54">
        <f>B53/SQRT(8)</f>
        <v>518.40012250715881</v>
      </c>
      <c r="C54">
        <f>C53/SQRT(8)</f>
        <v>668.38987373155851</v>
      </c>
      <c r="F54" s="13"/>
      <c r="H54" s="14"/>
      <c r="I54" s="14"/>
      <c r="J54" s="12"/>
      <c r="K54" s="12"/>
    </row>
    <row r="55" spans="1:20">
      <c r="A55" t="s">
        <v>61</v>
      </c>
      <c r="B55" s="41">
        <f>TTEST(B44:B50,C44:C50,2,1)</f>
        <v>0.74319025450504339</v>
      </c>
      <c r="F55" s="13"/>
      <c r="H55" s="14"/>
      <c r="I55" s="14"/>
      <c r="J55" s="12"/>
      <c r="K55" s="12"/>
    </row>
    <row r="56" spans="1:20" s="53" customFormat="1">
      <c r="A56"/>
      <c r="B56"/>
      <c r="C56"/>
      <c r="D56"/>
      <c r="E56"/>
      <c r="F56" s="13"/>
      <c r="G56"/>
      <c r="H56" s="14"/>
      <c r="I56" s="14"/>
      <c r="J56" s="12"/>
      <c r="K56" s="12"/>
      <c r="L56"/>
      <c r="M56"/>
      <c r="N56"/>
      <c r="O56"/>
      <c r="P56"/>
      <c r="Q56"/>
      <c r="R56"/>
      <c r="S56"/>
      <c r="T56"/>
    </row>
    <row r="57" spans="1:20">
      <c r="F57" s="13"/>
      <c r="H57" s="14"/>
      <c r="I57" s="14"/>
      <c r="J57" s="12"/>
      <c r="K57" s="12"/>
    </row>
    <row r="60" spans="1:20">
      <c r="A60" s="1"/>
    </row>
    <row r="61" spans="1:20">
      <c r="A61" s="1"/>
      <c r="H61" s="14"/>
      <c r="I61" s="14"/>
      <c r="J61" s="12"/>
    </row>
    <row r="62" spans="1:20">
      <c r="A62" s="1"/>
      <c r="H62" s="14"/>
      <c r="I62" s="14"/>
      <c r="J62" s="12"/>
    </row>
    <row r="63" spans="1:20">
      <c r="A63" s="1"/>
      <c r="H63" s="14"/>
      <c r="I63" s="14"/>
      <c r="J63" s="12"/>
    </row>
    <row r="64" spans="1:20">
      <c r="A64" s="1"/>
      <c r="H64" s="14"/>
      <c r="I64" s="14"/>
      <c r="J64" s="12"/>
    </row>
    <row r="65" spans="1:10">
      <c r="A65" s="1"/>
      <c r="H65" s="14"/>
      <c r="I65" s="14"/>
      <c r="J65" s="12"/>
    </row>
    <row r="66" spans="1:10">
      <c r="A66" s="1"/>
      <c r="H66" s="14"/>
      <c r="I66" s="14"/>
      <c r="J66" s="12"/>
    </row>
    <row r="67" spans="1:10">
      <c r="A67" s="1"/>
      <c r="H67" s="14"/>
      <c r="I67" s="14"/>
      <c r="J67" s="12"/>
    </row>
    <row r="68" spans="1:10">
      <c r="A68" s="1"/>
      <c r="H68" s="14"/>
      <c r="I68" s="14"/>
      <c r="J68" s="12"/>
    </row>
    <row r="69" spans="1:10">
      <c r="A69" s="1"/>
      <c r="H69" s="14"/>
      <c r="I69" s="14"/>
      <c r="J69" s="12"/>
    </row>
    <row r="70" spans="1:10">
      <c r="A70" s="1"/>
      <c r="H70" s="14"/>
      <c r="I70" s="14"/>
      <c r="J70" s="12"/>
    </row>
    <row r="71" spans="1:10">
      <c r="A71" s="1"/>
      <c r="H71" s="14"/>
      <c r="I71" s="14"/>
      <c r="J71" s="12"/>
    </row>
    <row r="72" spans="1:10">
      <c r="A72" s="1"/>
      <c r="H72" s="14"/>
      <c r="I72" s="14"/>
      <c r="J72" s="12"/>
    </row>
    <row r="73" spans="1:10">
      <c r="A73" s="1"/>
      <c r="H73" s="14"/>
      <c r="I73" s="14"/>
      <c r="J73" s="12"/>
    </row>
    <row r="74" spans="1:10">
      <c r="A74" s="1"/>
      <c r="H74" s="14"/>
      <c r="I74" s="14"/>
      <c r="J74" s="12"/>
    </row>
    <row r="75" spans="1:10">
      <c r="A75" s="1"/>
      <c r="H75" s="14"/>
      <c r="I75" s="14"/>
      <c r="J75" s="12"/>
    </row>
    <row r="76" spans="1:10">
      <c r="A76" s="1"/>
      <c r="H76" s="14"/>
      <c r="I76" s="14"/>
      <c r="J76" s="12"/>
    </row>
    <row r="77" spans="1:10">
      <c r="A77" s="1"/>
      <c r="H77" s="14"/>
      <c r="I77" s="14"/>
      <c r="J77" s="12"/>
    </row>
    <row r="78" spans="1:10">
      <c r="A78" s="1"/>
      <c r="H78" s="14"/>
      <c r="I78" s="14"/>
      <c r="J78" s="12"/>
    </row>
    <row r="79" spans="1:10">
      <c r="A79" s="1"/>
      <c r="H79" s="14"/>
      <c r="I79" s="14"/>
      <c r="J79" s="12"/>
    </row>
    <row r="80" spans="1:10">
      <c r="A80" s="1"/>
      <c r="H80" s="14"/>
      <c r="I80" s="14"/>
      <c r="J80" s="12"/>
    </row>
    <row r="81" spans="1:10">
      <c r="A81" s="1"/>
      <c r="H81" s="14"/>
      <c r="I81" s="14"/>
      <c r="J81" s="12"/>
    </row>
    <row r="82" spans="1:10">
      <c r="A82" s="1"/>
      <c r="H82" s="14"/>
      <c r="I82" s="14"/>
      <c r="J82" s="12"/>
    </row>
    <row r="83" spans="1:10">
      <c r="A83" s="1"/>
      <c r="H83" s="14"/>
      <c r="I83" s="14"/>
      <c r="J83" s="12"/>
    </row>
    <row r="84" spans="1:10">
      <c r="H84" s="14"/>
      <c r="I84" s="14"/>
      <c r="J84" s="12"/>
    </row>
    <row r="86" spans="1:10">
      <c r="B86" s="12"/>
      <c r="C86" s="12"/>
    </row>
    <row r="87" spans="1:10">
      <c r="B87" s="12"/>
      <c r="C87" s="12"/>
    </row>
    <row r="88" spans="1:10">
      <c r="B88" s="12"/>
      <c r="C88" s="12"/>
    </row>
    <row r="89" spans="1:10">
      <c r="B89" s="12"/>
      <c r="C89" s="12"/>
    </row>
    <row r="90" spans="1:10">
      <c r="B90" s="12"/>
      <c r="C90" s="12"/>
    </row>
    <row r="91" spans="1:10">
      <c r="B91" s="12"/>
      <c r="C91" s="12"/>
    </row>
    <row r="92" spans="1:10">
      <c r="B92" s="12"/>
      <c r="C92" s="12"/>
    </row>
    <row r="93" spans="1:10">
      <c r="B93" s="12"/>
      <c r="C93" s="12"/>
    </row>
    <row r="94" spans="1:10">
      <c r="B94" s="12"/>
      <c r="C94" s="12"/>
    </row>
    <row r="95" spans="1:10">
      <c r="B95" s="12"/>
      <c r="C95" s="12"/>
    </row>
    <row r="96" spans="1:10">
      <c r="B96" s="12"/>
      <c r="C96" s="12"/>
    </row>
    <row r="97" spans="2:3">
      <c r="B97" s="12"/>
      <c r="C97" s="12"/>
    </row>
    <row r="98" spans="2:3">
      <c r="B98" s="12"/>
      <c r="C98" s="12"/>
    </row>
    <row r="99" spans="2:3">
      <c r="B99" s="12"/>
      <c r="C99" s="12"/>
    </row>
    <row r="100" spans="2:3">
      <c r="B100" s="12"/>
      <c r="C100" s="12"/>
    </row>
    <row r="101" spans="2:3">
      <c r="B101" s="12"/>
      <c r="C101" s="12"/>
    </row>
    <row r="102" spans="2:3">
      <c r="B102" s="12"/>
      <c r="C102" s="12"/>
    </row>
    <row r="103" spans="2:3">
      <c r="B103" s="12"/>
      <c r="C103" s="12"/>
    </row>
    <row r="104" spans="2:3">
      <c r="B104" s="12"/>
      <c r="C104" s="12"/>
    </row>
    <row r="105" spans="2:3">
      <c r="B105" s="12"/>
      <c r="C105" s="12"/>
    </row>
    <row r="106" spans="2:3">
      <c r="B106" s="12"/>
      <c r="C106" s="12"/>
    </row>
    <row r="107" spans="2:3">
      <c r="B107" s="12"/>
      <c r="C107" s="12"/>
    </row>
    <row r="108" spans="2:3">
      <c r="B108" s="12"/>
      <c r="C108" s="12"/>
    </row>
    <row r="109" spans="2:3">
      <c r="B109" s="12"/>
      <c r="C109" s="12"/>
    </row>
    <row r="110" spans="2:3">
      <c r="B110" s="12"/>
      <c r="C110" s="12"/>
    </row>
    <row r="111" spans="2:3">
      <c r="B111" s="12"/>
      <c r="C111" s="12"/>
    </row>
    <row r="112" spans="2:3">
      <c r="B112" s="12"/>
      <c r="C112" s="12"/>
    </row>
    <row r="113" spans="2:3">
      <c r="B113" s="12"/>
      <c r="C113" s="12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9F04-F358-4695-8F13-B39631980E33}">
  <dimension ref="A1:U113"/>
  <sheetViews>
    <sheetView topLeftCell="A31" zoomScale="93" zoomScaleNormal="93" workbookViewId="0">
      <selection activeCell="C55" sqref="C55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4293399.3862749496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2576961.7484465102</v>
      </c>
      <c r="D3" s="2"/>
      <c r="E3" s="7">
        <v>121463573.492948</v>
      </c>
      <c r="F3" s="3">
        <f t="shared" ref="F3:F10" si="0">C3/E3</f>
        <v>2.1215922390066394E-2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0.68399452804377581</v>
      </c>
      <c r="C4" s="7">
        <v>54237540.2274528</v>
      </c>
      <c r="D4" s="5">
        <f>C4-$C$2</f>
        <v>49944140.841177851</v>
      </c>
      <c r="E4" s="7">
        <v>134184996.52017599</v>
      </c>
      <c r="F4" s="3">
        <f t="shared" si="0"/>
        <v>0.40419973643847484</v>
      </c>
      <c r="G4" s="3">
        <f t="shared" si="1"/>
        <v>0.3722036154293023</v>
      </c>
      <c r="H4" s="4">
        <f>G4/$G$14</f>
        <v>0.36589882020087255</v>
      </c>
      <c r="I4" s="57">
        <f t="shared" ref="I4:I11" si="2">(H4/B4)*100</f>
        <v>53.494407513367563</v>
      </c>
    </row>
    <row r="5" spans="1:9">
      <c r="A5" s="1" t="s">
        <v>13</v>
      </c>
      <c r="B5" s="4">
        <v>1.3679890560875518</v>
      </c>
      <c r="C5" s="7">
        <v>112246233.35414299</v>
      </c>
      <c r="D5" s="5">
        <f t="shared" ref="D5:D10" si="3">C5-$C$2</f>
        <v>107952833.96786804</v>
      </c>
      <c r="E5" s="7">
        <v>108488014.18073399</v>
      </c>
      <c r="F5" s="3">
        <f t="shared" si="0"/>
        <v>1.034641791554485</v>
      </c>
      <c r="G5" s="3">
        <f t="shared" si="1"/>
        <v>0.99506691852636941</v>
      </c>
      <c r="H5" s="4">
        <f t="shared" ref="H5:H11" si="4">G5/$G$14</f>
        <v>0.97821137790337687</v>
      </c>
      <c r="I5" s="57">
        <f t="shared" si="2"/>
        <v>71.507251724736818</v>
      </c>
    </row>
    <row r="6" spans="1:9">
      <c r="A6" s="1" t="s">
        <v>14</v>
      </c>
      <c r="B6" s="4">
        <v>6.8399452804377585</v>
      </c>
      <c r="C6" s="7">
        <v>461733886.82673001</v>
      </c>
      <c r="D6" s="5">
        <f t="shared" si="3"/>
        <v>457440487.44045508</v>
      </c>
      <c r="E6" s="7">
        <v>88278048.803501099</v>
      </c>
      <c r="F6" s="3">
        <f t="shared" si="0"/>
        <v>5.2304496200919397</v>
      </c>
      <c r="G6" s="3">
        <f t="shared" si="1"/>
        <v>5.1818146599351778</v>
      </c>
      <c r="H6" s="4">
        <f t="shared" si="4"/>
        <v>5.0940393697760955</v>
      </c>
      <c r="I6" s="57">
        <f t="shared" si="2"/>
        <v>74.474855586126495</v>
      </c>
    </row>
    <row r="7" spans="1:9">
      <c r="A7" s="1" t="s">
        <v>15</v>
      </c>
      <c r="B7" s="4">
        <v>17.099863201094397</v>
      </c>
      <c r="C7" s="7">
        <v>1146719779.9960899</v>
      </c>
      <c r="D7" s="5">
        <f t="shared" si="3"/>
        <v>1142426380.6098149</v>
      </c>
      <c r="E7" s="7">
        <v>79530982.104675904</v>
      </c>
      <c r="F7" s="3">
        <f t="shared" si="0"/>
        <v>14.418529102115416</v>
      </c>
      <c r="G7" s="3">
        <f t="shared" si="1"/>
        <v>14.36454511659611</v>
      </c>
      <c r="H7" s="4">
        <f t="shared" si="4"/>
        <v>14.121222613118492</v>
      </c>
      <c r="I7" s="4">
        <f t="shared" si="2"/>
        <v>82.580909841516913</v>
      </c>
    </row>
    <row r="8" spans="1:9">
      <c r="A8" s="1" t="s">
        <v>16</v>
      </c>
      <c r="B8" s="4">
        <v>34.199726402188794</v>
      </c>
      <c r="C8" s="7">
        <v>2607488921.5513301</v>
      </c>
      <c r="D8" s="5">
        <f t="shared" si="3"/>
        <v>2603195522.1650553</v>
      </c>
      <c r="E8" s="7">
        <v>72975938.955365196</v>
      </c>
      <c r="F8" s="3">
        <f t="shared" si="0"/>
        <v>35.730803315133329</v>
      </c>
      <c r="G8" s="3">
        <f t="shared" si="1"/>
        <v>35.671970233329461</v>
      </c>
      <c r="H8" s="4">
        <f t="shared" si="4"/>
        <v>35.067719069738864</v>
      </c>
      <c r="I8" s="38">
        <f t="shared" si="2"/>
        <v>102.5380105599164</v>
      </c>
    </row>
    <row r="9" spans="1:9">
      <c r="A9" s="1" t="s">
        <v>17</v>
      </c>
      <c r="B9" s="4">
        <v>68.399452804377589</v>
      </c>
      <c r="C9" s="7">
        <v>4587297973.0324898</v>
      </c>
      <c r="D9" s="5">
        <f t="shared" si="3"/>
        <v>4583004573.6462145</v>
      </c>
      <c r="E9" s="7">
        <v>70142282.958660498</v>
      </c>
      <c r="F9" s="3">
        <f t="shared" si="0"/>
        <v>65.399895462998956</v>
      </c>
      <c r="G9" s="3">
        <f t="shared" si="1"/>
        <v>65.3386856020538</v>
      </c>
      <c r="H9" s="4">
        <f t="shared" si="4"/>
        <v>64.231906903140427</v>
      </c>
      <c r="I9" s="38">
        <f t="shared" si="2"/>
        <v>93.907047892391276</v>
      </c>
    </row>
    <row r="10" spans="1:9">
      <c r="A10" s="1" t="s">
        <v>18</v>
      </c>
      <c r="B10" s="4">
        <v>170.99863201094396</v>
      </c>
      <c r="C10" s="7">
        <v>7780241737.3558502</v>
      </c>
      <c r="D10" s="5">
        <f t="shared" si="3"/>
        <v>7775948337.9695749</v>
      </c>
      <c r="E10" s="7">
        <v>45080007.196373299</v>
      </c>
      <c r="F10" s="3">
        <f t="shared" si="0"/>
        <v>172.58741116575894</v>
      </c>
      <c r="G10" s="3">
        <f t="shared" si="1"/>
        <v>172.49217162048618</v>
      </c>
      <c r="H10" s="4">
        <f t="shared" si="4"/>
        <v>169.57030902836718</v>
      </c>
      <c r="I10" s="38">
        <f t="shared" si="2"/>
        <v>99.164716719789098</v>
      </c>
    </row>
    <row r="11" spans="1:9">
      <c r="A11" s="1" t="s">
        <v>19</v>
      </c>
      <c r="B11" s="4">
        <v>341.99726402188793</v>
      </c>
      <c r="C11" s="7">
        <v>9970034916.6167793</v>
      </c>
      <c r="D11" s="5">
        <f>C11-$C$2</f>
        <v>9965741517.230505</v>
      </c>
      <c r="E11" s="7">
        <v>35202683.556782603</v>
      </c>
      <c r="F11" s="3">
        <f>C11/E11</f>
        <v>283.21803650380582</v>
      </c>
      <c r="G11" s="3">
        <f>D11/E11</f>
        <v>283.09607422841992</v>
      </c>
      <c r="H11" s="4">
        <f t="shared" si="4"/>
        <v>278.30068078248615</v>
      </c>
      <c r="I11" s="4">
        <f t="shared" si="2"/>
        <v>81.375119060798923</v>
      </c>
    </row>
    <row r="12" spans="1:9">
      <c r="F12" s="6"/>
    </row>
    <row r="13" spans="1:9">
      <c r="C13" t="s">
        <v>20</v>
      </c>
      <c r="D13" s="51">
        <f>SLOPE(D4:D11,B4:B11)</f>
        <v>29950408.849153329</v>
      </c>
      <c r="F13" t="s">
        <v>21</v>
      </c>
      <c r="G13" s="52">
        <f>SLOPE(G6:G10,B6:B10)</f>
        <v>1.0172309799331096</v>
      </c>
    </row>
    <row r="14" spans="1:9">
      <c r="C14" t="s">
        <v>20</v>
      </c>
      <c r="D14" s="51">
        <f>D13</f>
        <v>29950408.849153329</v>
      </c>
      <c r="F14" t="s">
        <v>21</v>
      </c>
      <c r="G14" s="52">
        <f>G13</f>
        <v>1.0172309799331096</v>
      </c>
    </row>
    <row r="16" spans="1:9">
      <c r="A16" t="s">
        <v>22</v>
      </c>
      <c r="D16" s="7">
        <v>3346454935.9236002</v>
      </c>
      <c r="E16" s="7">
        <v>70670957.954000205</v>
      </c>
      <c r="F16" s="6">
        <v>0.21094891239577601</v>
      </c>
    </row>
    <row r="17" spans="1:16">
      <c r="A17" t="s">
        <v>23</v>
      </c>
      <c r="D17" s="7">
        <v>3674332142.1095099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6">
      <c r="A18" t="s">
        <v>25</v>
      </c>
      <c r="D18" s="7">
        <v>3559064751.0079098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6">
      <c r="A19" t="s">
        <v>27</v>
      </c>
      <c r="D19" s="7">
        <v>3603301109.9832802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6">
      <c r="A20" t="s">
        <v>29</v>
      </c>
      <c r="D20" s="7">
        <v>3381961621.29704</v>
      </c>
      <c r="E20" s="7">
        <v>65757552.962312102</v>
      </c>
      <c r="F20" s="6">
        <v>0.23433605512543201</v>
      </c>
      <c r="G20" s="8"/>
    </row>
    <row r="21" spans="1:16">
      <c r="A21" s="1"/>
      <c r="F21" s="6"/>
      <c r="G21" s="8"/>
      <c r="H21" s="12"/>
      <c r="I21" s="6"/>
    </row>
    <row r="22" spans="1:16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6">
      <c r="J23" s="11"/>
    </row>
    <row r="24" spans="1:16">
      <c r="B24" t="s">
        <v>40</v>
      </c>
      <c r="C24">
        <v>2.4</v>
      </c>
      <c r="D24" s="7">
        <v>1624270616.91835</v>
      </c>
      <c r="E24" s="7">
        <v>41030597.587687798</v>
      </c>
      <c r="F24" s="13">
        <f t="shared" ref="F24:F39" si="5">D24/E24</f>
        <v>39.586813559004824</v>
      </c>
      <c r="G24">
        <f t="shared" ref="G24:G39" si="6">F24/$G$14</f>
        <v>38.916248462672606</v>
      </c>
      <c r="H24" s="14">
        <f t="shared" ref="H24:H39" si="7">(G24*10^-4)</f>
        <v>3.8916248462672609E-3</v>
      </c>
      <c r="I24" s="14">
        <f t="shared" ref="I24:I39" si="8">C24*(10^-6)</f>
        <v>2.3999999999999999E-6</v>
      </c>
      <c r="J24" s="12">
        <f t="shared" ref="J24:J39" si="9">H24/I24</f>
        <v>1621.5103526113587</v>
      </c>
      <c r="K24" s="12">
        <f t="shared" ref="K24:K39" si="10">J24/1000</f>
        <v>1.6215103526113588</v>
      </c>
    </row>
    <row r="25" spans="1:16">
      <c r="B25" t="s">
        <v>41</v>
      </c>
      <c r="C25">
        <v>2.7</v>
      </c>
      <c r="D25" s="7">
        <v>8409396601.7020102</v>
      </c>
      <c r="E25" s="7">
        <v>70340023.046287805</v>
      </c>
      <c r="F25" s="13">
        <f t="shared" si="5"/>
        <v>119.55350933234897</v>
      </c>
      <c r="G25">
        <f t="shared" si="6"/>
        <v>117.52838017203378</v>
      </c>
      <c r="H25" s="14">
        <f t="shared" si="7"/>
        <v>1.1752838017203379E-2</v>
      </c>
      <c r="I25" s="14">
        <f t="shared" si="8"/>
        <v>2.7E-6</v>
      </c>
      <c r="J25" s="12">
        <f t="shared" si="9"/>
        <v>4352.9029693345847</v>
      </c>
      <c r="K25" s="12">
        <f t="shared" si="10"/>
        <v>4.3529029693345844</v>
      </c>
      <c r="N25" s="6"/>
      <c r="O25" s="6"/>
      <c r="P25" s="6"/>
    </row>
    <row r="26" spans="1:16">
      <c r="B26" t="s">
        <v>42</v>
      </c>
      <c r="C26">
        <v>1.4</v>
      </c>
      <c r="D26" s="7">
        <v>4781354118.0489502</v>
      </c>
      <c r="E26" s="7">
        <v>57972890.574317403</v>
      </c>
      <c r="F26" s="13">
        <f t="shared" si="5"/>
        <v>82.475689424517668</v>
      </c>
      <c r="G26">
        <f t="shared" si="6"/>
        <v>81.078625259664278</v>
      </c>
      <c r="H26" s="14">
        <f t="shared" si="7"/>
        <v>8.1078625259664288E-3</v>
      </c>
      <c r="I26" s="14">
        <f t="shared" si="8"/>
        <v>1.3999999999999999E-6</v>
      </c>
      <c r="J26" s="12">
        <f t="shared" si="9"/>
        <v>5791.3303756903069</v>
      </c>
      <c r="K26" s="12">
        <f t="shared" si="10"/>
        <v>5.7913303756903067</v>
      </c>
    </row>
    <row r="27" spans="1:16">
      <c r="B27" t="s">
        <v>43</v>
      </c>
      <c r="C27">
        <v>1.7</v>
      </c>
      <c r="D27" s="7">
        <v>7586299385.9460897</v>
      </c>
      <c r="E27" s="7">
        <v>88580167.200919807</v>
      </c>
      <c r="F27" s="13">
        <f t="shared" si="5"/>
        <v>85.643317524324047</v>
      </c>
      <c r="G27">
        <f t="shared" si="6"/>
        <v>84.192596582101459</v>
      </c>
      <c r="H27" s="14">
        <f t="shared" si="7"/>
        <v>8.4192596582101462E-3</v>
      </c>
      <c r="I27" s="14">
        <f t="shared" si="8"/>
        <v>1.6999999999999998E-6</v>
      </c>
      <c r="J27" s="12">
        <f t="shared" si="9"/>
        <v>4952.5056813000865</v>
      </c>
      <c r="K27" s="12">
        <f t="shared" si="10"/>
        <v>4.9525056813000869</v>
      </c>
    </row>
    <row r="28" spans="1:16">
      <c r="B28" t="s">
        <v>44</v>
      </c>
      <c r="C28">
        <v>2.2000000000000002</v>
      </c>
      <c r="D28" s="7">
        <v>2789461492.9295301</v>
      </c>
      <c r="E28" s="7">
        <v>33915560.755303003</v>
      </c>
      <c r="F28" s="13">
        <f t="shared" si="5"/>
        <v>82.247246715311135</v>
      </c>
      <c r="G28">
        <f t="shared" si="6"/>
        <v>80.854052164946353</v>
      </c>
      <c r="H28" s="14">
        <f t="shared" si="7"/>
        <v>8.0854052164946351E-3</v>
      </c>
      <c r="I28" s="14">
        <f t="shared" si="8"/>
        <v>2.2000000000000001E-6</v>
      </c>
      <c r="J28" s="12">
        <f t="shared" si="9"/>
        <v>3675.184189315743</v>
      </c>
      <c r="K28" s="12">
        <f t="shared" si="10"/>
        <v>3.6751841893157429</v>
      </c>
    </row>
    <row r="29" spans="1:16">
      <c r="B29" t="s">
        <v>45</v>
      </c>
      <c r="C29">
        <v>2.2000000000000002</v>
      </c>
      <c r="D29" s="7">
        <v>3811361628.4232302</v>
      </c>
      <c r="E29" s="7">
        <v>72645903.5457948</v>
      </c>
      <c r="F29" s="13">
        <f t="shared" si="5"/>
        <v>52.464921521976933</v>
      </c>
      <c r="G29">
        <f t="shared" si="6"/>
        <v>51.576212833615116</v>
      </c>
      <c r="H29" s="14">
        <f t="shared" si="7"/>
        <v>5.1576212833615116E-3</v>
      </c>
      <c r="I29" s="14">
        <f t="shared" si="8"/>
        <v>2.2000000000000001E-6</v>
      </c>
      <c r="J29" s="12">
        <f t="shared" si="9"/>
        <v>2344.3733106188688</v>
      </c>
      <c r="K29" s="12">
        <f t="shared" si="10"/>
        <v>2.3443733106188689</v>
      </c>
    </row>
    <row r="30" spans="1:16">
      <c r="B30" t="s">
        <v>46</v>
      </c>
      <c r="C30">
        <v>2.7</v>
      </c>
      <c r="D30" s="7">
        <v>2801986352.7724199</v>
      </c>
      <c r="E30" s="7">
        <v>31282639.138584901</v>
      </c>
      <c r="F30" s="13">
        <f t="shared" si="5"/>
        <v>89.570011671949061</v>
      </c>
      <c r="G30">
        <f t="shared" si="6"/>
        <v>88.052776054695997</v>
      </c>
      <c r="H30" s="14">
        <f t="shared" si="7"/>
        <v>8.8052776054696E-3</v>
      </c>
      <c r="I30" s="14">
        <f t="shared" si="8"/>
        <v>2.7E-6</v>
      </c>
      <c r="J30" s="12">
        <f t="shared" si="9"/>
        <v>3261.2139279517037</v>
      </c>
      <c r="K30" s="12">
        <f t="shared" si="10"/>
        <v>3.2612139279517036</v>
      </c>
    </row>
    <row r="31" spans="1:16">
      <c r="B31" t="s">
        <v>47</v>
      </c>
      <c r="C31">
        <v>2</v>
      </c>
      <c r="D31" s="7">
        <v>4648703061.0251799</v>
      </c>
      <c r="E31" s="7">
        <v>51030088.945810698</v>
      </c>
      <c r="F31" s="13">
        <f t="shared" si="5"/>
        <v>91.097294891288129</v>
      </c>
      <c r="G31">
        <f t="shared" si="6"/>
        <v>89.554188466889244</v>
      </c>
      <c r="H31" s="14">
        <f t="shared" si="7"/>
        <v>8.9554188466889253E-3</v>
      </c>
      <c r="I31" s="14">
        <f t="shared" si="8"/>
        <v>1.9999999999999999E-6</v>
      </c>
      <c r="J31" s="12">
        <f t="shared" si="9"/>
        <v>4477.7094233444632</v>
      </c>
      <c r="K31" s="12">
        <f t="shared" si="10"/>
        <v>4.4777094233444634</v>
      </c>
    </row>
    <row r="32" spans="1:16">
      <c r="B32" t="s">
        <v>48</v>
      </c>
      <c r="C32">
        <v>1.4</v>
      </c>
      <c r="D32" s="7">
        <v>1764361057.33042</v>
      </c>
      <c r="E32" s="7">
        <v>50294532.6041122</v>
      </c>
      <c r="F32" s="13">
        <f t="shared" si="5"/>
        <v>35.080573692142465</v>
      </c>
      <c r="G32">
        <f t="shared" si="6"/>
        <v>34.486340255238069</v>
      </c>
      <c r="H32" s="14">
        <f t="shared" si="7"/>
        <v>3.4486340255238069E-3</v>
      </c>
      <c r="I32" s="14">
        <f t="shared" si="8"/>
        <v>1.3999999999999999E-6</v>
      </c>
      <c r="J32" s="12">
        <f t="shared" si="9"/>
        <v>2463.310018231291</v>
      </c>
      <c r="K32" s="12">
        <f t="shared" si="10"/>
        <v>2.463310018231291</v>
      </c>
    </row>
    <row r="33" spans="1:11">
      <c r="B33" t="s">
        <v>49</v>
      </c>
      <c r="C33">
        <v>2.2999999999999998</v>
      </c>
      <c r="D33" s="7">
        <v>815434453.61402702</v>
      </c>
      <c r="E33" s="7">
        <v>66545174.627739601</v>
      </c>
      <c r="F33" s="13">
        <f t="shared" si="5"/>
        <v>12.253847978845188</v>
      </c>
      <c r="G33">
        <f t="shared" si="6"/>
        <v>12.046278790733417</v>
      </c>
      <c r="H33" s="14">
        <f t="shared" si="7"/>
        <v>1.2046278790733419E-3</v>
      </c>
      <c r="I33" s="14">
        <f t="shared" si="8"/>
        <v>2.2999999999999996E-6</v>
      </c>
      <c r="J33" s="12">
        <f t="shared" si="9"/>
        <v>523.75125177101836</v>
      </c>
      <c r="K33" s="12">
        <f t="shared" si="10"/>
        <v>0.52375125177101833</v>
      </c>
    </row>
    <row r="34" spans="1:11">
      <c r="B34" t="s">
        <v>50</v>
      </c>
      <c r="C34">
        <v>2.8</v>
      </c>
      <c r="D34" s="7">
        <v>5986132946.5682201</v>
      </c>
      <c r="E34" s="7">
        <v>60313165.024595901</v>
      </c>
      <c r="F34" s="13">
        <f t="shared" si="5"/>
        <v>99.250850856973869</v>
      </c>
      <c r="G34">
        <f t="shared" si="6"/>
        <v>97.569630511548453</v>
      </c>
      <c r="H34" s="14">
        <f t="shared" si="7"/>
        <v>9.7569630511548464E-3</v>
      </c>
      <c r="I34" s="14">
        <f t="shared" si="8"/>
        <v>2.7999999999999999E-6</v>
      </c>
      <c r="J34" s="12">
        <f t="shared" si="9"/>
        <v>3484.6296611267312</v>
      </c>
      <c r="K34" s="12">
        <f t="shared" si="10"/>
        <v>3.4846296611267311</v>
      </c>
    </row>
    <row r="35" spans="1:11">
      <c r="B35" t="s">
        <v>51</v>
      </c>
      <c r="C35">
        <v>2.7</v>
      </c>
      <c r="D35" s="7">
        <v>3073765658.8292398</v>
      </c>
      <c r="E35" s="7">
        <v>50758865.376458302</v>
      </c>
      <c r="F35" s="13">
        <f t="shared" si="5"/>
        <v>60.556232611433359</v>
      </c>
      <c r="G35">
        <f t="shared" si="6"/>
        <v>59.530464374389553</v>
      </c>
      <c r="H35" s="14">
        <f t="shared" si="7"/>
        <v>5.9530464374389557E-3</v>
      </c>
      <c r="I35" s="14">
        <f t="shared" si="8"/>
        <v>2.7E-6</v>
      </c>
      <c r="J35" s="12">
        <f t="shared" si="9"/>
        <v>2204.8320138662798</v>
      </c>
      <c r="K35" s="12">
        <f t="shared" si="10"/>
        <v>2.2048320138662798</v>
      </c>
    </row>
    <row r="36" spans="1:11">
      <c r="B36" t="s">
        <v>52</v>
      </c>
      <c r="C36">
        <v>1</v>
      </c>
      <c r="D36" s="7">
        <v>2325662113.2065501</v>
      </c>
      <c r="E36" s="7">
        <v>55090541.639297098</v>
      </c>
      <c r="F36" s="13">
        <f t="shared" si="5"/>
        <v>42.215270425796874</v>
      </c>
      <c r="G36">
        <f t="shared" si="6"/>
        <v>41.500181628928402</v>
      </c>
      <c r="H36" s="14">
        <f t="shared" si="7"/>
        <v>4.1500181628928408E-3</v>
      </c>
      <c r="I36" s="14">
        <f t="shared" si="8"/>
        <v>9.9999999999999995E-7</v>
      </c>
      <c r="J36" s="12">
        <f t="shared" si="9"/>
        <v>4150.0181628928412</v>
      </c>
      <c r="K36" s="12">
        <f t="shared" si="10"/>
        <v>4.1500181628928416</v>
      </c>
    </row>
    <row r="37" spans="1:11">
      <c r="B37" t="s">
        <v>53</v>
      </c>
      <c r="C37">
        <v>2.8</v>
      </c>
      <c r="D37" s="7">
        <v>3118370214.7358098</v>
      </c>
      <c r="E37" s="7">
        <v>20437062.722430699</v>
      </c>
      <c r="F37" s="13">
        <f t="shared" si="5"/>
        <v>152.58407027900552</v>
      </c>
      <c r="G37">
        <f t="shared" si="6"/>
        <v>149.9994330580052</v>
      </c>
      <c r="H37" s="14">
        <f t="shared" si="7"/>
        <v>1.499994330580052E-2</v>
      </c>
      <c r="I37" s="14">
        <f t="shared" si="8"/>
        <v>2.7999999999999999E-6</v>
      </c>
      <c r="J37" s="12">
        <f t="shared" si="9"/>
        <v>5357.1226092144716</v>
      </c>
      <c r="K37" s="12">
        <f t="shared" si="10"/>
        <v>5.3571226092144713</v>
      </c>
    </row>
    <row r="38" spans="1:11">
      <c r="B38" t="s">
        <v>54</v>
      </c>
      <c r="C38">
        <v>1.4</v>
      </c>
      <c r="D38" s="7">
        <v>2495468850.7462301</v>
      </c>
      <c r="E38" s="7">
        <v>42436634.299727097</v>
      </c>
      <c r="F38" s="13">
        <f t="shared" si="5"/>
        <v>58.80458928766361</v>
      </c>
      <c r="G38">
        <f t="shared" si="6"/>
        <v>57.808492316593075</v>
      </c>
      <c r="H38" s="14">
        <f t="shared" si="7"/>
        <v>5.7808492316593074E-3</v>
      </c>
      <c r="I38" s="14">
        <f t="shared" si="8"/>
        <v>1.3999999999999999E-6</v>
      </c>
      <c r="J38" s="12">
        <f t="shared" si="9"/>
        <v>4129.1780226137917</v>
      </c>
      <c r="K38" s="12">
        <f t="shared" si="10"/>
        <v>4.1291780226137913</v>
      </c>
    </row>
    <row r="39" spans="1:11">
      <c r="B39" t="s">
        <v>55</v>
      </c>
      <c r="C39">
        <v>1.4</v>
      </c>
      <c r="D39" s="7">
        <v>3197395670.89568</v>
      </c>
      <c r="E39" s="7">
        <v>72608724.713168204</v>
      </c>
      <c r="F39" s="13">
        <f t="shared" si="5"/>
        <v>44.035970656785345</v>
      </c>
      <c r="G39">
        <f t="shared" si="6"/>
        <v>43.290040831907255</v>
      </c>
      <c r="H39" s="14">
        <f t="shared" si="7"/>
        <v>4.329004083190726E-3</v>
      </c>
      <c r="I39" s="14">
        <f t="shared" si="8"/>
        <v>1.3999999999999999E-6</v>
      </c>
      <c r="J39" s="12">
        <f t="shared" si="9"/>
        <v>3092.1457737076616</v>
      </c>
      <c r="K39" s="12">
        <f t="shared" si="10"/>
        <v>3.0921457737076619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1621.5103526113587</v>
      </c>
      <c r="C44" s="34">
        <f>J25</f>
        <v>4352.9029693345847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5791.3303756903069</v>
      </c>
      <c r="C45" s="34">
        <f>J27</f>
        <v>4952.5056813000865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3675.184189315743</v>
      </c>
      <c r="C46" s="34">
        <f>J29</f>
        <v>2344.3733106188688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3261.2139279517037</v>
      </c>
      <c r="C47" s="34">
        <f>J31</f>
        <v>4477.7094233444632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2463.310018231291</v>
      </c>
      <c r="C48" s="34">
        <f>J33</f>
        <v>523.75125177101836</v>
      </c>
      <c r="F48" s="13"/>
      <c r="H48" s="14"/>
      <c r="I48" s="14"/>
      <c r="J48" s="12"/>
      <c r="K48" s="12"/>
    </row>
    <row r="49" spans="1:21">
      <c r="A49" s="33">
        <v>16</v>
      </c>
      <c r="B49" s="34">
        <f>J34</f>
        <v>3484.6296611267312</v>
      </c>
      <c r="C49" s="34">
        <f>J35</f>
        <v>2204.8320138662798</v>
      </c>
      <c r="F49" s="13"/>
      <c r="H49" s="14"/>
      <c r="I49" s="14"/>
      <c r="J49" s="12"/>
      <c r="K49" s="12"/>
    </row>
    <row r="50" spans="1:21">
      <c r="A50" s="33">
        <v>86</v>
      </c>
      <c r="B50" s="34">
        <f>J38</f>
        <v>4129.1780226137917</v>
      </c>
      <c r="C50" s="34">
        <f>J39</f>
        <v>3092.1457737076616</v>
      </c>
      <c r="F50" s="13"/>
      <c r="H50" s="14"/>
      <c r="I50" s="14"/>
      <c r="J50" s="12"/>
      <c r="K50" s="12"/>
    </row>
    <row r="51" spans="1:2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21">
      <c r="A52" t="s">
        <v>24</v>
      </c>
      <c r="B52" s="12">
        <f>AVERAGE(B44:B50)</f>
        <v>3489.4795067915611</v>
      </c>
      <c r="C52" s="12">
        <f>AVERAGE(C44:C50)</f>
        <v>3135.4600605632804</v>
      </c>
      <c r="F52" s="13"/>
      <c r="H52" s="14"/>
      <c r="I52" s="14"/>
      <c r="J52" s="12"/>
      <c r="K52" s="12"/>
    </row>
    <row r="53" spans="1:21">
      <c r="A53" t="s">
        <v>59</v>
      </c>
      <c r="B53" s="12">
        <f>STDEV(B44:B50)</f>
        <v>1312.5470860514736</v>
      </c>
      <c r="C53" s="12">
        <f>STDEV(C44:C50)</f>
        <v>1575.872309360142</v>
      </c>
      <c r="F53" s="13"/>
      <c r="H53" s="14"/>
      <c r="I53" s="14"/>
      <c r="J53" s="12"/>
      <c r="K53" s="12"/>
    </row>
    <row r="54" spans="1:21">
      <c r="A54" t="s">
        <v>60</v>
      </c>
      <c r="B54">
        <f>B53/SQRT(8)</f>
        <v>464.05547258681992</v>
      </c>
      <c r="C54">
        <f>C53/SQRT(8)</f>
        <v>557.1549981163306</v>
      </c>
      <c r="F54" s="13"/>
      <c r="H54" s="14"/>
      <c r="I54" s="14"/>
      <c r="J54" s="12"/>
      <c r="K54" s="12"/>
    </row>
    <row r="55" spans="1:21">
      <c r="A55" t="s">
        <v>61</v>
      </c>
      <c r="B55" s="41">
        <f>TTEST(B44:B50,C44:C50,2,1)</f>
        <v>0.59816322890040829</v>
      </c>
      <c r="F55" s="13"/>
      <c r="H55" s="14"/>
      <c r="I55" s="14"/>
      <c r="J55" s="12"/>
      <c r="K55" s="12"/>
    </row>
    <row r="56" spans="1:21" s="53" customFormat="1">
      <c r="A56"/>
      <c r="B56"/>
      <c r="C56"/>
      <c r="D56"/>
      <c r="E56"/>
      <c r="F56" s="13"/>
      <c r="G56"/>
      <c r="H56" s="14"/>
      <c r="I56" s="14"/>
      <c r="J56" s="12"/>
      <c r="K56" s="12"/>
      <c r="L56"/>
      <c r="M56"/>
      <c r="N56"/>
      <c r="O56"/>
      <c r="P56"/>
      <c r="Q56"/>
      <c r="R56"/>
      <c r="S56"/>
      <c r="T56"/>
      <c r="U56"/>
    </row>
    <row r="57" spans="1:21">
      <c r="F57" s="13"/>
      <c r="H57" s="14"/>
      <c r="I57" s="14"/>
      <c r="J57" s="12"/>
      <c r="K57" s="12"/>
    </row>
    <row r="60" spans="1:21">
      <c r="A60" s="1"/>
    </row>
    <row r="61" spans="1:21">
      <c r="A61" s="1"/>
      <c r="H61" s="14"/>
      <c r="I61" s="14"/>
      <c r="J61" s="12"/>
    </row>
    <row r="62" spans="1:21">
      <c r="A62" s="1"/>
      <c r="H62" s="14"/>
      <c r="I62" s="14"/>
      <c r="J62" s="12"/>
    </row>
    <row r="63" spans="1:21">
      <c r="A63" s="1"/>
      <c r="H63" s="14"/>
      <c r="I63" s="14"/>
      <c r="J63" s="12"/>
    </row>
    <row r="64" spans="1:21">
      <c r="A64" s="1"/>
      <c r="H64" s="14"/>
      <c r="I64" s="14"/>
      <c r="J64" s="12"/>
    </row>
    <row r="65" spans="1:10">
      <c r="A65" s="1"/>
      <c r="H65" s="14"/>
      <c r="I65" s="14"/>
      <c r="J65" s="12"/>
    </row>
    <row r="66" spans="1:10">
      <c r="A66" s="1"/>
      <c r="H66" s="14"/>
      <c r="I66" s="14"/>
      <c r="J66" s="12"/>
    </row>
    <row r="67" spans="1:10">
      <c r="A67" s="1"/>
      <c r="H67" s="14"/>
      <c r="I67" s="14"/>
      <c r="J67" s="12"/>
    </row>
    <row r="68" spans="1:10">
      <c r="A68" s="1"/>
      <c r="H68" s="14"/>
      <c r="I68" s="14"/>
      <c r="J68" s="12"/>
    </row>
    <row r="69" spans="1:10">
      <c r="A69" s="1"/>
      <c r="H69" s="14"/>
      <c r="I69" s="14"/>
      <c r="J69" s="12"/>
    </row>
    <row r="70" spans="1:10">
      <c r="A70" s="1"/>
      <c r="H70" s="14"/>
      <c r="I70" s="14"/>
      <c r="J70" s="12"/>
    </row>
    <row r="71" spans="1:10">
      <c r="A71" s="1"/>
      <c r="H71" s="14"/>
      <c r="I71" s="14"/>
      <c r="J71" s="12"/>
    </row>
    <row r="72" spans="1:10">
      <c r="A72" s="1"/>
      <c r="H72" s="14"/>
      <c r="I72" s="14"/>
      <c r="J72" s="12"/>
    </row>
    <row r="73" spans="1:10">
      <c r="A73" s="1"/>
      <c r="H73" s="14"/>
      <c r="I73" s="14"/>
      <c r="J73" s="12"/>
    </row>
    <row r="74" spans="1:10">
      <c r="A74" s="1"/>
      <c r="H74" s="14"/>
      <c r="I74" s="14"/>
      <c r="J74" s="12"/>
    </row>
    <row r="75" spans="1:10">
      <c r="A75" s="1"/>
      <c r="H75" s="14"/>
      <c r="I75" s="14"/>
      <c r="J75" s="12"/>
    </row>
    <row r="76" spans="1:10">
      <c r="A76" s="1"/>
      <c r="H76" s="14"/>
      <c r="I76" s="14"/>
      <c r="J76" s="12"/>
    </row>
    <row r="77" spans="1:10">
      <c r="A77" s="1"/>
      <c r="H77" s="14"/>
      <c r="I77" s="14"/>
      <c r="J77" s="12"/>
    </row>
    <row r="78" spans="1:10">
      <c r="A78" s="1"/>
      <c r="H78" s="14"/>
      <c r="I78" s="14"/>
      <c r="J78" s="12"/>
    </row>
    <row r="79" spans="1:10">
      <c r="A79" s="1"/>
      <c r="H79" s="14"/>
      <c r="I79" s="14"/>
      <c r="J79" s="12"/>
    </row>
    <row r="80" spans="1:10">
      <c r="A80" s="1"/>
      <c r="H80" s="14"/>
      <c r="I80" s="14"/>
      <c r="J80" s="12"/>
    </row>
    <row r="81" spans="1:10">
      <c r="A81" s="1"/>
      <c r="H81" s="14"/>
      <c r="I81" s="14"/>
      <c r="J81" s="12"/>
    </row>
    <row r="82" spans="1:10">
      <c r="A82" s="1"/>
      <c r="H82" s="14"/>
      <c r="I82" s="14"/>
      <c r="J82" s="12"/>
    </row>
    <row r="83" spans="1:10">
      <c r="A83" s="1"/>
      <c r="H83" s="14"/>
      <c r="I83" s="14"/>
      <c r="J83" s="12"/>
    </row>
    <row r="84" spans="1:10">
      <c r="H84" s="14"/>
      <c r="I84" s="14"/>
      <c r="J84" s="12"/>
    </row>
    <row r="86" spans="1:10">
      <c r="B86" s="12"/>
      <c r="C86" s="12"/>
    </row>
    <row r="87" spans="1:10">
      <c r="B87" s="12"/>
      <c r="C87" s="12"/>
    </row>
    <row r="88" spans="1:10">
      <c r="B88" s="12"/>
      <c r="C88" s="12"/>
    </row>
    <row r="89" spans="1:10">
      <c r="B89" s="12"/>
      <c r="C89" s="12"/>
    </row>
    <row r="90" spans="1:10">
      <c r="B90" s="12"/>
      <c r="C90" s="12"/>
    </row>
    <row r="91" spans="1:10">
      <c r="B91" s="12"/>
      <c r="C91" s="12"/>
    </row>
    <row r="92" spans="1:10">
      <c r="B92" s="12"/>
      <c r="C92" s="12"/>
    </row>
    <row r="93" spans="1:10">
      <c r="B93" s="12"/>
      <c r="C93" s="12"/>
    </row>
    <row r="94" spans="1:10">
      <c r="B94" s="12"/>
      <c r="C94" s="12"/>
    </row>
    <row r="95" spans="1:10">
      <c r="B95" s="12"/>
      <c r="C95" s="12"/>
    </row>
    <row r="96" spans="1:10">
      <c r="B96" s="12"/>
      <c r="C96" s="12"/>
    </row>
    <row r="97" spans="2:3">
      <c r="B97" s="12"/>
      <c r="C97" s="12"/>
    </row>
    <row r="98" spans="2:3">
      <c r="B98" s="12"/>
      <c r="C98" s="12"/>
    </row>
    <row r="99" spans="2:3">
      <c r="B99" s="12"/>
      <c r="C99" s="12"/>
    </row>
    <row r="100" spans="2:3">
      <c r="B100" s="12"/>
      <c r="C100" s="12"/>
    </row>
    <row r="101" spans="2:3">
      <c r="B101" s="12"/>
      <c r="C101" s="12"/>
    </row>
    <row r="102" spans="2:3">
      <c r="B102" s="12"/>
      <c r="C102" s="12"/>
    </row>
    <row r="103" spans="2:3">
      <c r="B103" s="12"/>
      <c r="C103" s="12"/>
    </row>
    <row r="104" spans="2:3">
      <c r="B104" s="12"/>
      <c r="C104" s="12"/>
    </row>
    <row r="105" spans="2:3">
      <c r="B105" s="12"/>
      <c r="C105" s="12"/>
    </row>
    <row r="106" spans="2:3">
      <c r="B106" s="12"/>
      <c r="C106" s="12"/>
    </row>
    <row r="107" spans="2:3">
      <c r="B107" s="12"/>
      <c r="C107" s="12"/>
    </row>
    <row r="108" spans="2:3">
      <c r="B108" s="12"/>
      <c r="C108" s="12"/>
    </row>
    <row r="109" spans="2:3">
      <c r="B109" s="12"/>
      <c r="C109" s="12"/>
    </row>
    <row r="110" spans="2:3">
      <c r="B110" s="12"/>
      <c r="C110" s="12"/>
    </row>
    <row r="111" spans="2:3">
      <c r="B111" s="12"/>
      <c r="C111" s="12"/>
    </row>
    <row r="112" spans="2:3">
      <c r="B112" s="12"/>
      <c r="C112" s="12"/>
    </row>
    <row r="113" spans="2:3">
      <c r="B113" s="12"/>
      <c r="C113" s="12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1CF3-C833-4BE7-9F21-9995F26CA39E}">
  <dimension ref="A1:AE56"/>
  <sheetViews>
    <sheetView topLeftCell="A46" zoomScale="95" zoomScaleNormal="95" workbookViewId="0">
      <selection activeCell="B55" sqref="B55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808346.18122073903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679087.00366618205</v>
      </c>
      <c r="D3" s="2"/>
      <c r="E3" s="7">
        <v>121463573.492948</v>
      </c>
      <c r="F3" s="3">
        <f t="shared" ref="F3:F10" si="0">C3/E3</f>
        <v>5.5908696256627829E-3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0.75700227100681317</v>
      </c>
      <c r="C4" s="7">
        <v>12094971.7307459</v>
      </c>
      <c r="D4" s="5">
        <f>C4-$C$2</f>
        <v>11286625.549525162</v>
      </c>
      <c r="E4" s="7">
        <v>134184996.52017599</v>
      </c>
      <c r="F4" s="3">
        <f t="shared" si="0"/>
        <v>9.0136543163581676E-2</v>
      </c>
      <c r="G4" s="3">
        <f t="shared" si="1"/>
        <v>8.4112425697519103E-2</v>
      </c>
      <c r="H4" s="4">
        <f>G4/$G$14</f>
        <v>0.52693972564830349</v>
      </c>
      <c r="I4" s="4">
        <f t="shared" ref="I4:I11" si="2">(H4/B4)*100</f>
        <v>69.608737758140876</v>
      </c>
    </row>
    <row r="5" spans="1:9">
      <c r="A5" s="1" t="s">
        <v>13</v>
      </c>
      <c r="B5" s="4">
        <v>1.5140045420136263</v>
      </c>
      <c r="C5" s="7">
        <v>25286030.530428398</v>
      </c>
      <c r="D5" s="5">
        <f t="shared" ref="D5:D10" si="3">C5-$C$2</f>
        <v>24477684.349207658</v>
      </c>
      <c r="E5" s="7">
        <v>108488014.18073399</v>
      </c>
      <c r="F5" s="3">
        <f t="shared" si="0"/>
        <v>0.2330767202384543</v>
      </c>
      <c r="G5" s="3">
        <f t="shared" si="1"/>
        <v>0.22562570191790426</v>
      </c>
      <c r="H5" s="4">
        <f t="shared" ref="H5:H11" si="4">G5/$G$14</f>
        <v>1.4134789774744669</v>
      </c>
      <c r="I5" s="4">
        <f t="shared" si="2"/>
        <v>93.360286462188526</v>
      </c>
    </row>
    <row r="6" spans="1:9">
      <c r="A6" s="1" t="s">
        <v>14</v>
      </c>
      <c r="B6" s="4">
        <v>7.5700227100681321</v>
      </c>
      <c r="C6" s="7">
        <v>102635936.785973</v>
      </c>
      <c r="D6" s="5">
        <f t="shared" si="3"/>
        <v>101827590.60475226</v>
      </c>
      <c r="E6" s="7">
        <v>88278048.803501099</v>
      </c>
      <c r="F6" s="3">
        <f t="shared" si="0"/>
        <v>1.1626439208509383</v>
      </c>
      <c r="G6" s="3">
        <f t="shared" si="1"/>
        <v>1.1534871010958931</v>
      </c>
      <c r="H6" s="4">
        <f t="shared" si="4"/>
        <v>7.2262590402056901</v>
      </c>
      <c r="I6" s="4">
        <f t="shared" si="2"/>
        <v>95.45888192111714</v>
      </c>
    </row>
    <row r="7" spans="1:9">
      <c r="A7" s="1" t="s">
        <v>15</v>
      </c>
      <c r="B7" s="4">
        <v>18.925056775170329</v>
      </c>
      <c r="C7" s="7">
        <v>215583647.78837901</v>
      </c>
      <c r="D7" s="5">
        <f t="shared" si="3"/>
        <v>214775301.60715827</v>
      </c>
      <c r="E7" s="7">
        <v>79530982.104675904</v>
      </c>
      <c r="F7" s="3">
        <f t="shared" si="0"/>
        <v>2.7106876098252544</v>
      </c>
      <c r="G7" s="3">
        <f t="shared" si="1"/>
        <v>2.7005236943318329</v>
      </c>
      <c r="H7" s="4">
        <f t="shared" si="4"/>
        <v>16.917990449060735</v>
      </c>
      <c r="I7" s="4">
        <f t="shared" si="2"/>
        <v>89.394661532836906</v>
      </c>
    </row>
    <row r="8" spans="1:9">
      <c r="A8" s="1" t="s">
        <v>16</v>
      </c>
      <c r="B8" s="4">
        <v>37.850113550340659</v>
      </c>
      <c r="C8" s="7">
        <v>451437235.13168502</v>
      </c>
      <c r="D8" s="5">
        <f t="shared" si="3"/>
        <v>450628888.95046431</v>
      </c>
      <c r="E8" s="7">
        <v>72975938.955365196</v>
      </c>
      <c r="F8" s="3">
        <f t="shared" si="0"/>
        <v>6.186110676942449</v>
      </c>
      <c r="G8" s="3">
        <f t="shared" si="1"/>
        <v>6.1750337906044033</v>
      </c>
      <c r="H8" s="4">
        <f t="shared" si="4"/>
        <v>38.68477914537258</v>
      </c>
      <c r="I8" s="4">
        <f t="shared" si="2"/>
        <v>102.20518650207433</v>
      </c>
    </row>
    <row r="9" spans="1:9">
      <c r="A9" s="1" t="s">
        <v>17</v>
      </c>
      <c r="B9" s="4">
        <v>75.700227100681317</v>
      </c>
      <c r="C9" s="7">
        <v>761834425.42332494</v>
      </c>
      <c r="D9" s="5">
        <f t="shared" si="3"/>
        <v>761026079.24210417</v>
      </c>
      <c r="E9" s="7">
        <v>70142282.958660498</v>
      </c>
      <c r="F9" s="3">
        <f t="shared" si="0"/>
        <v>10.861272164071485</v>
      </c>
      <c r="G9" s="3">
        <f t="shared" si="1"/>
        <v>10.849747786091127</v>
      </c>
      <c r="H9" s="4">
        <f t="shared" si="4"/>
        <v>67.970493947183527</v>
      </c>
      <c r="I9" s="4">
        <f t="shared" si="2"/>
        <v>89.789022504229422</v>
      </c>
    </row>
    <row r="10" spans="1:9">
      <c r="A10" s="1" t="s">
        <v>18</v>
      </c>
      <c r="B10" s="4">
        <v>189.2505677517033</v>
      </c>
      <c r="C10" s="7">
        <v>1361767900.8197601</v>
      </c>
      <c r="D10" s="5">
        <f t="shared" si="3"/>
        <v>1360959554.6385393</v>
      </c>
      <c r="E10" s="7">
        <v>45080007.196373299</v>
      </c>
      <c r="F10" s="3">
        <f t="shared" si="0"/>
        <v>30.20780131839275</v>
      </c>
      <c r="G10" s="3">
        <f t="shared" si="1"/>
        <v>30.189869950775627</v>
      </c>
      <c r="H10" s="4">
        <f t="shared" si="4"/>
        <v>189.13069807816615</v>
      </c>
      <c r="I10" s="4">
        <f t="shared" si="2"/>
        <v>99.936660864502969</v>
      </c>
    </row>
    <row r="11" spans="1:9">
      <c r="A11" s="1" t="s">
        <v>19</v>
      </c>
      <c r="B11" s="4">
        <v>378.5011355034066</v>
      </c>
      <c r="C11" s="7">
        <v>2215888103.9148502</v>
      </c>
      <c r="D11" s="5">
        <f>C11-$C$2</f>
        <v>2215079757.7336297</v>
      </c>
      <c r="E11" s="7">
        <v>35202683.556782603</v>
      </c>
      <c r="F11" s="3">
        <f>C11/E11</f>
        <v>62.946567705288153</v>
      </c>
      <c r="G11" s="3">
        <f>D11/E11</f>
        <v>62.923605075751219</v>
      </c>
      <c r="H11" s="4">
        <f t="shared" si="4"/>
        <v>394.19796683376956</v>
      </c>
      <c r="I11" s="4">
        <f t="shared" si="2"/>
        <v>104.1471028374819</v>
      </c>
    </row>
    <row r="12" spans="1:9">
      <c r="F12" s="6"/>
    </row>
    <row r="13" spans="1:9">
      <c r="C13" t="s">
        <v>20</v>
      </c>
      <c r="D13" s="51">
        <f>SLOPE(D4:D11,B4:B11)</f>
        <v>5817859.8081796449</v>
      </c>
      <c r="F13" t="s">
        <v>21</v>
      </c>
      <c r="G13" s="52">
        <f>SLOPE(G6:G10,B6:B10)</f>
        <v>0.15962437752066247</v>
      </c>
    </row>
    <row r="14" spans="1:9">
      <c r="C14" t="s">
        <v>20</v>
      </c>
      <c r="D14" s="51">
        <f>D13</f>
        <v>5817859.8081796449</v>
      </c>
      <c r="F14" t="s">
        <v>21</v>
      </c>
      <c r="G14" s="52">
        <f>G13</f>
        <v>0.15962437752066247</v>
      </c>
    </row>
    <row r="16" spans="1:9">
      <c r="A16" t="s">
        <v>22</v>
      </c>
      <c r="D16" s="7">
        <v>126749686.615133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120837832.434248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123321884.841619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121673994.222922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111261956.870809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72066525.893157393</v>
      </c>
      <c r="E24" s="7">
        <v>41030597.587687798</v>
      </c>
      <c r="F24" s="13">
        <f t="shared" ref="F24:F39" si="5">D24/E24</f>
        <v>1.7564093659406672</v>
      </c>
      <c r="G24">
        <f t="shared" ref="G24:G39" si="6">F24/$G$14</f>
        <v>11.003390542358169</v>
      </c>
      <c r="H24" s="14">
        <f t="shared" ref="H24:H39" si="7">(G24*10^-4)</f>
        <v>1.1003390542358169E-3</v>
      </c>
      <c r="I24" s="14">
        <f t="shared" ref="I24:I39" si="8">C24*(10^-6)</f>
        <v>2.3999999999999999E-6</v>
      </c>
      <c r="J24" s="12">
        <f t="shared" ref="J24:J39" si="9">H24/I24</f>
        <v>458.47460593159036</v>
      </c>
      <c r="K24" s="12">
        <f t="shared" ref="K24:K39" si="10">J24/1000</f>
        <v>0.45847460593159034</v>
      </c>
    </row>
    <row r="25" spans="1:11">
      <c r="B25" t="s">
        <v>41</v>
      </c>
      <c r="C25">
        <v>2.7</v>
      </c>
      <c r="D25" s="7">
        <v>50695666.811289497</v>
      </c>
      <c r="E25" s="7">
        <v>70340023.046287805</v>
      </c>
      <c r="F25" s="13">
        <f t="shared" si="5"/>
        <v>0.72072292012086514</v>
      </c>
      <c r="G25">
        <f t="shared" si="6"/>
        <v>4.5151181249090335</v>
      </c>
      <c r="H25" s="14">
        <f t="shared" si="7"/>
        <v>4.5151181249090337E-4</v>
      </c>
      <c r="I25" s="14">
        <f t="shared" si="8"/>
        <v>2.7E-6</v>
      </c>
      <c r="J25" s="12">
        <f t="shared" si="9"/>
        <v>167.2265972188531</v>
      </c>
      <c r="K25" s="12">
        <f t="shared" si="10"/>
        <v>0.16722659721885311</v>
      </c>
    </row>
    <row r="26" spans="1:11">
      <c r="B26" t="s">
        <v>42</v>
      </c>
      <c r="C26">
        <v>1.4</v>
      </c>
      <c r="D26" s="7">
        <v>48212532.429675698</v>
      </c>
      <c r="E26" s="7">
        <v>57972890.574317403</v>
      </c>
      <c r="F26" s="13">
        <f t="shared" si="5"/>
        <v>0.83163927056337528</v>
      </c>
      <c r="G26">
        <f t="shared" si="6"/>
        <v>5.2099765930534279</v>
      </c>
      <c r="H26" s="14">
        <f t="shared" si="7"/>
        <v>5.2099765930534278E-4</v>
      </c>
      <c r="I26" s="14">
        <f t="shared" si="8"/>
        <v>1.3999999999999999E-6</v>
      </c>
      <c r="J26" s="12">
        <f t="shared" si="9"/>
        <v>372.14118521810201</v>
      </c>
      <c r="K26" s="12">
        <f t="shared" si="10"/>
        <v>0.37214118521810202</v>
      </c>
    </row>
    <row r="27" spans="1:11">
      <c r="B27" t="s">
        <v>43</v>
      </c>
      <c r="C27">
        <v>1.7</v>
      </c>
      <c r="D27" s="7">
        <v>39116633.250234403</v>
      </c>
      <c r="E27" s="7">
        <v>88580167.200919807</v>
      </c>
      <c r="F27" s="13">
        <f t="shared" si="5"/>
        <v>0.44159583895917753</v>
      </c>
      <c r="G27">
        <f t="shared" si="6"/>
        <v>2.7664686673689016</v>
      </c>
      <c r="H27" s="14">
        <f t="shared" si="7"/>
        <v>2.7664686673689018E-4</v>
      </c>
      <c r="I27" s="14">
        <f t="shared" si="8"/>
        <v>1.6999999999999998E-6</v>
      </c>
      <c r="J27" s="12">
        <f t="shared" si="9"/>
        <v>162.73345102170012</v>
      </c>
      <c r="K27" s="12">
        <f t="shared" si="10"/>
        <v>0.16273345102170012</v>
      </c>
    </row>
    <row r="28" spans="1:11">
      <c r="B28" t="s">
        <v>44</v>
      </c>
      <c r="C28">
        <v>2.2000000000000002</v>
      </c>
      <c r="D28" s="7">
        <v>133698100.726478</v>
      </c>
      <c r="E28" s="7">
        <v>33915560.755303003</v>
      </c>
      <c r="F28" s="13">
        <f t="shared" si="5"/>
        <v>3.9420872823272748</v>
      </c>
      <c r="G28">
        <f t="shared" si="6"/>
        <v>24.696022897987458</v>
      </c>
      <c r="H28" s="14">
        <f t="shared" si="7"/>
        <v>2.4696022897987458E-3</v>
      </c>
      <c r="I28" s="14">
        <f t="shared" si="8"/>
        <v>2.2000000000000001E-6</v>
      </c>
      <c r="J28" s="12">
        <f t="shared" si="9"/>
        <v>1122.5464953630662</v>
      </c>
      <c r="K28" s="12">
        <f t="shared" si="10"/>
        <v>1.1225464953630662</v>
      </c>
    </row>
    <row r="29" spans="1:11">
      <c r="B29" t="s">
        <v>45</v>
      </c>
      <c r="C29">
        <v>2.2000000000000002</v>
      </c>
      <c r="D29" s="7">
        <v>98260940.389791206</v>
      </c>
      <c r="E29" s="7">
        <v>72645903.5457948</v>
      </c>
      <c r="F29" s="13">
        <f t="shared" si="5"/>
        <v>1.3526012561444583</v>
      </c>
      <c r="G29">
        <f t="shared" si="6"/>
        <v>8.473650936990321</v>
      </c>
      <c r="H29" s="14">
        <f t="shared" si="7"/>
        <v>8.4736509369903214E-4</v>
      </c>
      <c r="I29" s="14">
        <f t="shared" si="8"/>
        <v>2.2000000000000001E-6</v>
      </c>
      <c r="J29" s="12">
        <f t="shared" si="9"/>
        <v>385.1659516813782</v>
      </c>
      <c r="K29" s="12">
        <f t="shared" si="10"/>
        <v>0.38516595168137818</v>
      </c>
    </row>
    <row r="30" spans="1:11">
      <c r="B30" t="s">
        <v>46</v>
      </c>
      <c r="C30">
        <v>2.7</v>
      </c>
      <c r="D30" s="7">
        <v>139706489.03090599</v>
      </c>
      <c r="E30" s="7">
        <v>31282639.138584901</v>
      </c>
      <c r="F30" s="13">
        <f t="shared" si="5"/>
        <v>4.4659431837574095</v>
      </c>
      <c r="G30">
        <f t="shared" si="6"/>
        <v>27.977826777613078</v>
      </c>
      <c r="H30" s="14">
        <f t="shared" si="7"/>
        <v>2.797782677761308E-3</v>
      </c>
      <c r="I30" s="14">
        <f t="shared" si="8"/>
        <v>2.7E-6</v>
      </c>
      <c r="J30" s="12">
        <f t="shared" si="9"/>
        <v>1036.2158065782621</v>
      </c>
      <c r="K30" s="12">
        <f t="shared" si="10"/>
        <v>1.0362158065782621</v>
      </c>
    </row>
    <row r="31" spans="1:11">
      <c r="B31" t="s">
        <v>47</v>
      </c>
      <c r="C31">
        <v>2</v>
      </c>
      <c r="D31" s="7">
        <v>108604786.389924</v>
      </c>
      <c r="E31" s="7">
        <v>51030088.945810698</v>
      </c>
      <c r="F31" s="13">
        <f t="shared" si="5"/>
        <v>2.1282499919851676</v>
      </c>
      <c r="G31">
        <f t="shared" si="6"/>
        <v>13.332863219527216</v>
      </c>
      <c r="H31" s="14">
        <f t="shared" si="7"/>
        <v>1.3332863219527216E-3</v>
      </c>
      <c r="I31" s="14">
        <f t="shared" si="8"/>
        <v>1.9999999999999999E-6</v>
      </c>
      <c r="J31" s="12">
        <f t="shared" si="9"/>
        <v>666.64316097636083</v>
      </c>
      <c r="K31" s="12">
        <f t="shared" si="10"/>
        <v>0.66664316097636078</v>
      </c>
    </row>
    <row r="32" spans="1:11">
      <c r="B32" t="s">
        <v>48</v>
      </c>
      <c r="C32">
        <v>1.4</v>
      </c>
      <c r="D32" s="7">
        <v>50517050.212886401</v>
      </c>
      <c r="E32" s="7">
        <v>50294532.6041122</v>
      </c>
      <c r="F32" s="13">
        <f t="shared" si="5"/>
        <v>1.0044242902210807</v>
      </c>
      <c r="G32">
        <f t="shared" si="6"/>
        <v>6.2924241636655012</v>
      </c>
      <c r="H32" s="14">
        <f t="shared" si="7"/>
        <v>6.292424163665502E-4</v>
      </c>
      <c r="I32" s="14">
        <f t="shared" si="8"/>
        <v>1.3999999999999999E-6</v>
      </c>
      <c r="J32" s="12">
        <f t="shared" si="9"/>
        <v>449.45886883325016</v>
      </c>
      <c r="K32" s="12">
        <f t="shared" si="10"/>
        <v>0.44945886883325015</v>
      </c>
    </row>
    <row r="33" spans="1:11">
      <c r="B33" t="s">
        <v>49</v>
      </c>
      <c r="C33">
        <v>2.2999999999999998</v>
      </c>
      <c r="D33" s="7">
        <v>190284522.82251799</v>
      </c>
      <c r="E33" s="7">
        <v>66545174.627739601</v>
      </c>
      <c r="F33" s="13">
        <f t="shared" si="5"/>
        <v>2.8594789011673463</v>
      </c>
      <c r="G33">
        <f t="shared" si="6"/>
        <v>17.91379829059758</v>
      </c>
      <c r="H33" s="14">
        <f t="shared" si="7"/>
        <v>1.791379829059758E-3</v>
      </c>
      <c r="I33" s="14">
        <f t="shared" si="8"/>
        <v>2.2999999999999996E-6</v>
      </c>
      <c r="J33" s="12">
        <f t="shared" si="9"/>
        <v>778.86079524337322</v>
      </c>
      <c r="K33" s="12">
        <f t="shared" si="10"/>
        <v>0.77886079524337326</v>
      </c>
    </row>
    <row r="34" spans="1:11">
      <c r="B34" t="s">
        <v>50</v>
      </c>
      <c r="C34">
        <v>2.8</v>
      </c>
      <c r="D34" s="7">
        <v>78965971.522612005</v>
      </c>
      <c r="E34" s="7">
        <v>60313165.024595901</v>
      </c>
      <c r="F34" s="13">
        <f t="shared" si="5"/>
        <v>1.3092659204737378</v>
      </c>
      <c r="G34">
        <f t="shared" si="6"/>
        <v>8.2021677441107688</v>
      </c>
      <c r="H34" s="14">
        <f t="shared" si="7"/>
        <v>8.2021677441107695E-4</v>
      </c>
      <c r="I34" s="14">
        <f t="shared" si="8"/>
        <v>2.7999999999999999E-6</v>
      </c>
      <c r="J34" s="12">
        <f t="shared" si="9"/>
        <v>292.93456228967034</v>
      </c>
      <c r="K34" s="12">
        <f t="shared" si="10"/>
        <v>0.29293456228967035</v>
      </c>
    </row>
    <row r="35" spans="1:11">
      <c r="B35" t="s">
        <v>51</v>
      </c>
      <c r="C35">
        <v>2.7</v>
      </c>
      <c r="D35" s="7">
        <v>38392156.871969402</v>
      </c>
      <c r="E35" s="7">
        <v>50758865.376458302</v>
      </c>
      <c r="F35" s="13">
        <f t="shared" si="5"/>
        <v>0.75636357485988026</v>
      </c>
      <c r="G35">
        <f t="shared" si="6"/>
        <v>4.7383963941345568</v>
      </c>
      <c r="H35" s="14">
        <f t="shared" si="7"/>
        <v>4.7383963941345571E-4</v>
      </c>
      <c r="I35" s="14">
        <f t="shared" si="8"/>
        <v>2.7E-6</v>
      </c>
      <c r="J35" s="12">
        <f t="shared" si="9"/>
        <v>175.49616274572435</v>
      </c>
      <c r="K35" s="12">
        <f t="shared" si="10"/>
        <v>0.17549616274572435</v>
      </c>
    </row>
    <row r="36" spans="1:11">
      <c r="B36" t="s">
        <v>52</v>
      </c>
      <c r="C36">
        <v>1</v>
      </c>
      <c r="D36" s="7">
        <v>61604836.185671799</v>
      </c>
      <c r="E36" s="7">
        <v>55090541.639297098</v>
      </c>
      <c r="F36" s="13">
        <f t="shared" si="5"/>
        <v>1.1182470593414522</v>
      </c>
      <c r="G36">
        <f t="shared" si="6"/>
        <v>7.0054904940612941</v>
      </c>
      <c r="H36" s="14">
        <f t="shared" si="7"/>
        <v>7.0054904940612943E-4</v>
      </c>
      <c r="I36" s="14">
        <f t="shared" si="8"/>
        <v>9.9999999999999995E-7</v>
      </c>
      <c r="J36" s="12">
        <f t="shared" si="9"/>
        <v>700.54904940612948</v>
      </c>
      <c r="K36" s="12">
        <f t="shared" si="10"/>
        <v>0.7005490494061295</v>
      </c>
    </row>
    <row r="37" spans="1:11">
      <c r="B37" t="s">
        <v>53</v>
      </c>
      <c r="C37">
        <v>2.8</v>
      </c>
      <c r="D37" s="7">
        <v>73883646.262798801</v>
      </c>
      <c r="E37" s="7">
        <v>20437062.722430699</v>
      </c>
      <c r="F37" s="13">
        <f t="shared" si="5"/>
        <v>3.6151793076266192</v>
      </c>
      <c r="G37">
        <f t="shared" si="6"/>
        <v>22.64804012882465</v>
      </c>
      <c r="H37" s="14">
        <f t="shared" si="7"/>
        <v>2.2648040128824651E-3</v>
      </c>
      <c r="I37" s="14">
        <f t="shared" si="8"/>
        <v>2.7999999999999999E-6</v>
      </c>
      <c r="J37" s="12">
        <f t="shared" si="9"/>
        <v>808.85857602945191</v>
      </c>
      <c r="K37" s="12">
        <f t="shared" si="10"/>
        <v>0.80885857602945188</v>
      </c>
    </row>
    <row r="38" spans="1:11">
      <c r="B38" t="s">
        <v>54</v>
      </c>
      <c r="C38">
        <v>1.4</v>
      </c>
      <c r="D38" s="7">
        <v>82671422.126686603</v>
      </c>
      <c r="E38" s="7">
        <v>42436634.299727097</v>
      </c>
      <c r="F38" s="13">
        <f t="shared" si="5"/>
        <v>1.9481144885992585</v>
      </c>
      <c r="G38">
        <f t="shared" si="6"/>
        <v>12.204367019987822</v>
      </c>
      <c r="H38" s="14">
        <f t="shared" si="7"/>
        <v>1.2204367019987823E-3</v>
      </c>
      <c r="I38" s="14">
        <f t="shared" si="8"/>
        <v>1.3999999999999999E-6</v>
      </c>
      <c r="J38" s="12">
        <f t="shared" si="9"/>
        <v>871.7405014277017</v>
      </c>
      <c r="K38" s="12">
        <f t="shared" si="10"/>
        <v>0.87174050142770165</v>
      </c>
    </row>
    <row r="39" spans="1:11">
      <c r="B39" t="s">
        <v>55</v>
      </c>
      <c r="C39">
        <v>1.4</v>
      </c>
      <c r="D39" s="7">
        <v>43155328.762427002</v>
      </c>
      <c r="E39" s="7">
        <v>72608724.713168204</v>
      </c>
      <c r="F39" s="13">
        <f t="shared" si="5"/>
        <v>0.59435458938174157</v>
      </c>
      <c r="G39">
        <f t="shared" si="6"/>
        <v>3.7234575233022023</v>
      </c>
      <c r="H39" s="14">
        <f t="shared" si="7"/>
        <v>3.7234575233022026E-4</v>
      </c>
      <c r="I39" s="14">
        <f t="shared" si="8"/>
        <v>1.3999999999999999E-6</v>
      </c>
      <c r="J39" s="12">
        <f t="shared" si="9"/>
        <v>265.96125166444307</v>
      </c>
      <c r="K39" s="12">
        <f t="shared" si="10"/>
        <v>0.26596125166444307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458.47460593159036</v>
      </c>
      <c r="C44" s="34">
        <f>J25</f>
        <v>167.2265972188531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372.14118521810201</v>
      </c>
      <c r="C45" s="34">
        <f>J27</f>
        <v>162.73345102170012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1122.5464953630662</v>
      </c>
      <c r="C46" s="34">
        <f>J29</f>
        <v>385.1659516813782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1036.2158065782621</v>
      </c>
      <c r="C47" s="34">
        <f>J31</f>
        <v>666.64316097636083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449.45886883325016</v>
      </c>
      <c r="C48" s="34">
        <f>J33</f>
        <v>778.86079524337322</v>
      </c>
      <c r="F48" s="13"/>
      <c r="H48" s="14"/>
      <c r="I48" s="14"/>
      <c r="J48" s="12"/>
      <c r="K48" s="12"/>
    </row>
    <row r="49" spans="1:31">
      <c r="A49" s="33">
        <v>16</v>
      </c>
      <c r="B49" s="34">
        <f>J34</f>
        <v>292.93456228967034</v>
      </c>
      <c r="C49" s="34">
        <f>J35</f>
        <v>175.49616274572435</v>
      </c>
      <c r="F49" s="13"/>
      <c r="H49" s="14"/>
      <c r="I49" s="14"/>
      <c r="J49" s="12"/>
      <c r="K49" s="12"/>
    </row>
    <row r="50" spans="1:31">
      <c r="A50" s="33">
        <v>86</v>
      </c>
      <c r="B50" s="34">
        <f>J38</f>
        <v>871.7405014277017</v>
      </c>
      <c r="C50" s="34">
        <f>J39</f>
        <v>265.96125166444307</v>
      </c>
      <c r="F50" s="13"/>
      <c r="H50" s="14"/>
      <c r="I50" s="14"/>
      <c r="J50" s="12"/>
      <c r="K50" s="12"/>
    </row>
    <row r="51" spans="1:3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31">
      <c r="A52" t="s">
        <v>24</v>
      </c>
      <c r="B52" s="12">
        <f>AVERAGE(B44:B50)</f>
        <v>657.64457509166334</v>
      </c>
      <c r="C52" s="12">
        <f>AVERAGE(C44:C50)</f>
        <v>371.72676722169035</v>
      </c>
      <c r="F52" s="13"/>
      <c r="H52" s="14"/>
      <c r="I52" s="14"/>
      <c r="J52" s="12"/>
      <c r="K52" s="12"/>
    </row>
    <row r="53" spans="1:31">
      <c r="A53" t="s">
        <v>59</v>
      </c>
      <c r="B53" s="12">
        <f>STDEV(B44:B50)</f>
        <v>342.25297233378598</v>
      </c>
      <c r="C53" s="12">
        <f>STDEV(C44:C50)</f>
        <v>254.33105981473363</v>
      </c>
      <c r="F53" s="13"/>
      <c r="H53" s="14"/>
      <c r="I53" s="14"/>
      <c r="J53" s="12"/>
      <c r="K53" s="12"/>
    </row>
    <row r="54" spans="1:31">
      <c r="A54" t="s">
        <v>60</v>
      </c>
      <c r="B54">
        <f>B53/SQRT(8)</f>
        <v>121.00469880923595</v>
      </c>
      <c r="C54">
        <f>C53/SQRT(8)</f>
        <v>89.919608530679781</v>
      </c>
      <c r="F54" s="13"/>
      <c r="H54" s="14"/>
      <c r="I54" s="14"/>
      <c r="J54" s="12"/>
      <c r="K54" s="12"/>
    </row>
    <row r="55" spans="1:31">
      <c r="A55" t="s">
        <v>61</v>
      </c>
      <c r="B55" s="41">
        <f>TTEST(B44:B50,C44:C50,2,1)</f>
        <v>7.2592889344809244E-2</v>
      </c>
      <c r="F55" s="13"/>
      <c r="H55" s="14"/>
      <c r="I55" s="14"/>
      <c r="J55" s="12"/>
    </row>
    <row r="56" spans="1:31" s="53" customFormat="1">
      <c r="A56"/>
      <c r="B56"/>
      <c r="C56"/>
      <c r="D56"/>
      <c r="E56"/>
      <c r="F56" s="13"/>
      <c r="G56"/>
      <c r="H56" s="14"/>
      <c r="I56" s="14"/>
      <c r="J56" s="12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</sheetData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ACBC-61E4-4BBC-A16B-D4F28A4DC784}">
  <dimension ref="A1:K56"/>
  <sheetViews>
    <sheetView topLeftCell="A21" workbookViewId="0">
      <selection activeCell="D51" sqref="D51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985921.95044953504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954039.43908887298</v>
      </c>
      <c r="D3" s="2"/>
      <c r="E3" s="7">
        <v>121463573.492948</v>
      </c>
      <c r="F3" s="3">
        <f t="shared" ref="F3:F10" si="0">C3/E3</f>
        <v>7.8545312940612871E-3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1.3315579227696408</v>
      </c>
      <c r="C4" s="7">
        <v>1826534.8751539099</v>
      </c>
      <c r="D4" s="5">
        <f>C4-$C$2</f>
        <v>840612.92470437486</v>
      </c>
      <c r="E4" s="7">
        <v>134184996.52017599</v>
      </c>
      <c r="F4" s="3">
        <f t="shared" si="0"/>
        <v>1.361206485465216E-2</v>
      </c>
      <c r="G4" s="3">
        <f t="shared" si="1"/>
        <v>6.264582080739412E-3</v>
      </c>
      <c r="H4" s="4">
        <f t="shared" ref="H4:H9" si="2">D4/$D$13</f>
        <v>1.9302378923042429</v>
      </c>
      <c r="I4" s="4">
        <f t="shared" ref="I4:I10" si="3">(H4/B4)*100</f>
        <v>144.96086571204862</v>
      </c>
      <c r="J4" s="4">
        <f t="shared" ref="J4:J9" si="4">G4/$G$13</f>
        <v>0.48591505713946587</v>
      </c>
      <c r="K4" s="4">
        <f>(J4/B4)*100</f>
        <v>36.492220791173878</v>
      </c>
    </row>
    <row r="5" spans="1:11">
      <c r="A5" s="1" t="s">
        <v>13</v>
      </c>
      <c r="B5" s="4">
        <v>2.6631158455392812</v>
      </c>
      <c r="C5" s="7">
        <v>2643508.0800942201</v>
      </c>
      <c r="D5" s="5">
        <f t="shared" ref="D5:D10" si="5">C5-$C$2</f>
        <v>1657586.129644685</v>
      </c>
      <c r="E5" s="7">
        <v>108488014.18073399</v>
      </c>
      <c r="F5" s="3">
        <f t="shared" si="0"/>
        <v>2.4366821533762312E-2</v>
      </c>
      <c r="G5" s="3">
        <f t="shared" si="1"/>
        <v>1.527897936156573E-2</v>
      </c>
      <c r="H5" s="4">
        <f t="shared" si="2"/>
        <v>3.8061936274930712</v>
      </c>
      <c r="I5" s="4">
        <f t="shared" si="3"/>
        <v>142.9225707123648</v>
      </c>
      <c r="J5" s="4">
        <f t="shared" si="4"/>
        <v>1.1851207365187302</v>
      </c>
      <c r="K5" s="4">
        <f t="shared" ref="K5:K10" si="6">(J5/B5)*100</f>
        <v>44.501283656278318</v>
      </c>
    </row>
    <row r="6" spans="1:11">
      <c r="A6" s="1" t="s">
        <v>14</v>
      </c>
      <c r="B6" s="4">
        <v>13.315579227696407</v>
      </c>
      <c r="C6" s="7">
        <v>9376050.8988346402</v>
      </c>
      <c r="D6" s="5">
        <f t="shared" si="5"/>
        <v>8390128.9483851045</v>
      </c>
      <c r="E6" s="7">
        <v>88278048.803501099</v>
      </c>
      <c r="F6" s="3">
        <f t="shared" si="0"/>
        <v>0.10621044558545778</v>
      </c>
      <c r="G6" s="3">
        <f t="shared" si="1"/>
        <v>9.5042075148950883E-2</v>
      </c>
      <c r="H6" s="4">
        <f t="shared" si="2"/>
        <v>19.265638609098339</v>
      </c>
      <c r="I6" s="4">
        <f t="shared" si="3"/>
        <v>144.6849459543285</v>
      </c>
      <c r="J6" s="4">
        <f t="shared" si="4"/>
        <v>7.3719802504694689</v>
      </c>
      <c r="K6" s="4">
        <f t="shared" si="6"/>
        <v>55.363571681025704</v>
      </c>
    </row>
    <row r="7" spans="1:11">
      <c r="A7" s="1" t="s">
        <v>15</v>
      </c>
      <c r="B7" s="4">
        <v>33.288948069241016</v>
      </c>
      <c r="C7" s="7">
        <v>20231798.336493298</v>
      </c>
      <c r="D7" s="5">
        <f t="shared" si="5"/>
        <v>19245876.386043765</v>
      </c>
      <c r="E7" s="7">
        <v>79530982.104675904</v>
      </c>
      <c r="F7" s="3">
        <f t="shared" si="0"/>
        <v>0.25438889098420675</v>
      </c>
      <c r="G7" s="3">
        <f t="shared" si="1"/>
        <v>0.24199218816024443</v>
      </c>
      <c r="H7" s="4">
        <f t="shared" si="2"/>
        <v>44.192896372619593</v>
      </c>
      <c r="I7" s="4">
        <f t="shared" si="3"/>
        <v>132.75546070334926</v>
      </c>
      <c r="J7" s="4">
        <f t="shared" si="4"/>
        <v>18.770230227921381</v>
      </c>
      <c r="K7" s="57">
        <f t="shared" si="6"/>
        <v>56.385771604675824</v>
      </c>
    </row>
    <row r="8" spans="1:11">
      <c r="A8" s="1" t="s">
        <v>16</v>
      </c>
      <c r="B8" s="4">
        <v>66.577896138482032</v>
      </c>
      <c r="C8" s="7">
        <v>48040352.5404967</v>
      </c>
      <c r="D8" s="5">
        <f t="shared" si="5"/>
        <v>47054430.590047166</v>
      </c>
      <c r="E8" s="7">
        <v>72975938.955365196</v>
      </c>
      <c r="F8" s="3">
        <f t="shared" si="0"/>
        <v>0.65830400030727898</v>
      </c>
      <c r="G8" s="3">
        <f t="shared" si="1"/>
        <v>0.64479376714600967</v>
      </c>
      <c r="H8" s="4">
        <f t="shared" si="2"/>
        <v>108.04764268602048</v>
      </c>
      <c r="I8" s="4">
        <f t="shared" si="3"/>
        <v>162.28755931440276</v>
      </c>
      <c r="J8" s="4">
        <f t="shared" si="4"/>
        <v>50.013711396522076</v>
      </c>
      <c r="K8" s="57">
        <f t="shared" si="6"/>
        <v>75.120594517576151</v>
      </c>
    </row>
    <row r="9" spans="1:11">
      <c r="A9" s="1" t="s">
        <v>17</v>
      </c>
      <c r="B9" s="4">
        <v>133.15579227696406</v>
      </c>
      <c r="C9" s="7">
        <v>59877868.976138003</v>
      </c>
      <c r="D9" s="5">
        <f t="shared" si="5"/>
        <v>58891947.025688469</v>
      </c>
      <c r="E9" s="7">
        <v>70142282.958660498</v>
      </c>
      <c r="F9" s="3">
        <f t="shared" si="0"/>
        <v>0.8536629612045562</v>
      </c>
      <c r="G9" s="3">
        <f t="shared" si="1"/>
        <v>0.83960693238908979</v>
      </c>
      <c r="H9" s="4">
        <f t="shared" si="2"/>
        <v>135.22926469460984</v>
      </c>
      <c r="I9" s="4">
        <f t="shared" si="3"/>
        <v>101.55717778565199</v>
      </c>
      <c r="J9" s="4">
        <f t="shared" si="4"/>
        <v>65.124480016132594</v>
      </c>
      <c r="K9" s="57">
        <f t="shared" si="6"/>
        <v>48.908484492115569</v>
      </c>
    </row>
    <row r="10" spans="1:11">
      <c r="A10" s="1" t="s">
        <v>18</v>
      </c>
      <c r="B10" s="4">
        <v>332.88948069241013</v>
      </c>
      <c r="C10" s="7">
        <v>146945222.494488</v>
      </c>
      <c r="D10" s="5">
        <f t="shared" si="5"/>
        <v>145959300.54403847</v>
      </c>
      <c r="E10" s="7">
        <v>45080007.196373299</v>
      </c>
      <c r="F10" s="3">
        <f t="shared" si="0"/>
        <v>3.2596539271695102</v>
      </c>
      <c r="G10" s="3">
        <f t="shared" si="1"/>
        <v>3.2377834348655772</v>
      </c>
      <c r="H10" s="4">
        <f>D10/$D$13</f>
        <v>335.15565174471567</v>
      </c>
      <c r="I10" s="4">
        <f t="shared" si="3"/>
        <v>100.68075778411259</v>
      </c>
      <c r="J10" s="4">
        <f>G10/$G$13</f>
        <v>251.14009242452562</v>
      </c>
      <c r="K10" s="57">
        <f t="shared" si="6"/>
        <v>75.442483764327491</v>
      </c>
    </row>
    <row r="11" spans="1:11">
      <c r="A11" s="1" t="s">
        <v>19</v>
      </c>
      <c r="B11" s="4">
        <v>665.77896138482026</v>
      </c>
      <c r="C11" s="7">
        <v>295901959.19864303</v>
      </c>
      <c r="D11" s="5">
        <f>C11-$C$2</f>
        <v>294916037.2481935</v>
      </c>
      <c r="E11" s="7">
        <v>35202683.556782603</v>
      </c>
      <c r="F11" s="3">
        <f>C11/E11</f>
        <v>8.4056648329479629</v>
      </c>
      <c r="G11" s="3">
        <f>D11/E11</f>
        <v>8.3776578218103257</v>
      </c>
      <c r="H11" s="4">
        <f>D11/$D$13</f>
        <v>677.19409661095585</v>
      </c>
      <c r="I11" s="4">
        <f>(H11/B11)*100</f>
        <v>101.71455331096557</v>
      </c>
      <c r="J11" s="4">
        <f>G11/$G$13</f>
        <v>649.81670392598244</v>
      </c>
      <c r="K11" s="4">
        <f>(J11/B11)*100</f>
        <v>97.602468929682558</v>
      </c>
    </row>
    <row r="12" spans="1:11">
      <c r="F12" s="6"/>
    </row>
    <row r="13" spans="1:11">
      <c r="C13" t="s">
        <v>20</v>
      </c>
      <c r="D13" s="51">
        <f>SLOPE(D4:D11,B4:B11)</f>
        <v>435497.05870755849</v>
      </c>
      <c r="F13" t="s">
        <v>21</v>
      </c>
      <c r="G13" s="52">
        <f>SLOPE(G7:G11,B7:B11)</f>
        <v>1.2892339903229981E-2</v>
      </c>
    </row>
    <row r="14" spans="1:11">
      <c r="C14" t="s">
        <v>20</v>
      </c>
      <c r="D14" s="51">
        <f>D13</f>
        <v>435497.05870755849</v>
      </c>
      <c r="F14" t="s">
        <v>21</v>
      </c>
      <c r="G14" s="52">
        <f>G13</f>
        <v>1.2892339903229981E-2</v>
      </c>
    </row>
    <row r="16" spans="1:11">
      <c r="A16" t="s">
        <v>22</v>
      </c>
      <c r="D16" s="7">
        <v>370031045.15265298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359610496.66886401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360767120.46771699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364033960.76263303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351123720.08294201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380728848.75114799</v>
      </c>
      <c r="E24" s="7">
        <v>41030597.587687798</v>
      </c>
      <c r="F24" s="36">
        <f t="shared" ref="F24:F39" si="7">D24/E24</f>
        <v>9.2791446173183374</v>
      </c>
      <c r="G24">
        <f t="shared" ref="G24:G39" si="8">F24/$G$14</f>
        <v>719.74092266940522</v>
      </c>
      <c r="H24" s="14">
        <f t="shared" ref="H24:H39" si="9">(G24*10^-4)</f>
        <v>7.1974092266940529E-2</v>
      </c>
      <c r="I24" s="14">
        <f t="shared" ref="I24:I39" si="10">C24*(10^-6)</f>
        <v>2.3999999999999999E-6</v>
      </c>
      <c r="J24" s="12">
        <f t="shared" ref="J24:J39" si="11">H24/I24</f>
        <v>29989.205111225223</v>
      </c>
      <c r="K24" s="12">
        <f t="shared" ref="K24:K39" si="12">J24/1000</f>
        <v>29.989205111225225</v>
      </c>
    </row>
    <row r="25" spans="1:11">
      <c r="B25" t="s">
        <v>41</v>
      </c>
      <c r="C25">
        <v>2.7</v>
      </c>
      <c r="D25" s="7">
        <v>196238087.46586999</v>
      </c>
      <c r="E25" s="7">
        <v>70340023.046287805</v>
      </c>
      <c r="F25" s="13">
        <f t="shared" si="7"/>
        <v>2.7898496327863582</v>
      </c>
      <c r="G25">
        <f t="shared" si="8"/>
        <v>216.39591057379766</v>
      </c>
      <c r="H25" s="14">
        <f t="shared" si="9"/>
        <v>2.1639591057379767E-2</v>
      </c>
      <c r="I25" s="14">
        <f t="shared" si="10"/>
        <v>2.7E-6</v>
      </c>
      <c r="J25" s="12">
        <f t="shared" si="11"/>
        <v>8014.6633545850991</v>
      </c>
      <c r="K25" s="12">
        <f t="shared" si="12"/>
        <v>8.0146633545850996</v>
      </c>
    </row>
    <row r="26" spans="1:11">
      <c r="B26" t="s">
        <v>42</v>
      </c>
      <c r="C26">
        <v>1.4</v>
      </c>
      <c r="D26" s="7">
        <v>136575302.06768799</v>
      </c>
      <c r="E26" s="7">
        <v>57972890.574317403</v>
      </c>
      <c r="F26" s="13">
        <f t="shared" si="7"/>
        <v>2.355847719764939</v>
      </c>
      <c r="G26">
        <f t="shared" si="8"/>
        <v>182.73236180925673</v>
      </c>
      <c r="H26" s="14">
        <f t="shared" si="9"/>
        <v>1.8273236180925675E-2</v>
      </c>
      <c r="I26" s="14">
        <f t="shared" si="10"/>
        <v>1.3999999999999999E-6</v>
      </c>
      <c r="J26" s="12">
        <f t="shared" si="11"/>
        <v>13052.311557804054</v>
      </c>
      <c r="K26" s="12">
        <f t="shared" si="12"/>
        <v>13.052311557804055</v>
      </c>
    </row>
    <row r="27" spans="1:11">
      <c r="B27" t="s">
        <v>43</v>
      </c>
      <c r="C27">
        <v>1.7</v>
      </c>
      <c r="D27" s="7">
        <v>132882197.79708999</v>
      </c>
      <c r="E27" s="7">
        <v>88580167.200919807</v>
      </c>
      <c r="F27" s="13">
        <f t="shared" si="7"/>
        <v>1.500134872128692</v>
      </c>
      <c r="G27">
        <f t="shared" si="8"/>
        <v>116.35861941189248</v>
      </c>
      <c r="H27" s="14">
        <f t="shared" si="9"/>
        <v>1.1635861941189249E-2</v>
      </c>
      <c r="I27" s="14">
        <f t="shared" si="10"/>
        <v>1.6999999999999998E-6</v>
      </c>
      <c r="J27" s="12">
        <f t="shared" si="11"/>
        <v>6844.6246712877946</v>
      </c>
      <c r="K27" s="12">
        <f t="shared" si="12"/>
        <v>6.8446246712877947</v>
      </c>
    </row>
    <row r="28" spans="1:11">
      <c r="B28" t="s">
        <v>44</v>
      </c>
      <c r="C28">
        <v>2.2000000000000002</v>
      </c>
      <c r="D28" s="7">
        <v>357343008.60430402</v>
      </c>
      <c r="E28" s="7">
        <v>33915560.755303003</v>
      </c>
      <c r="F28" s="36">
        <f t="shared" si="7"/>
        <v>10.536255354363563</v>
      </c>
      <c r="G28">
        <f t="shared" si="8"/>
        <v>817.24926843759863</v>
      </c>
      <c r="H28" s="14">
        <f t="shared" si="9"/>
        <v>8.1724926843759871E-2</v>
      </c>
      <c r="I28" s="14">
        <f t="shared" si="10"/>
        <v>2.2000000000000001E-6</v>
      </c>
      <c r="J28" s="12">
        <f t="shared" si="11"/>
        <v>37147.694019890849</v>
      </c>
      <c r="K28" s="12">
        <f t="shared" si="12"/>
        <v>37.147694019890849</v>
      </c>
    </row>
    <row r="29" spans="1:11">
      <c r="B29" t="s">
        <v>45</v>
      </c>
      <c r="C29">
        <v>2.2000000000000002</v>
      </c>
      <c r="D29" s="7">
        <v>267528075.90465599</v>
      </c>
      <c r="E29" s="7">
        <v>72645903.5457948</v>
      </c>
      <c r="F29" s="13">
        <f t="shared" si="7"/>
        <v>3.6826312682037279</v>
      </c>
      <c r="G29">
        <f t="shared" si="8"/>
        <v>285.6449097561491</v>
      </c>
      <c r="H29" s="14">
        <f t="shared" si="9"/>
        <v>2.8564490975614913E-2</v>
      </c>
      <c r="I29" s="14">
        <f t="shared" si="10"/>
        <v>2.2000000000000001E-6</v>
      </c>
      <c r="J29" s="12">
        <f t="shared" si="11"/>
        <v>12983.859534370415</v>
      </c>
      <c r="K29" s="12">
        <f t="shared" si="12"/>
        <v>12.983859534370415</v>
      </c>
    </row>
    <row r="30" spans="1:11">
      <c r="B30" t="s">
        <v>46</v>
      </c>
      <c r="C30">
        <v>2.7</v>
      </c>
      <c r="D30" s="7">
        <v>354187987.38779801</v>
      </c>
      <c r="E30" s="7">
        <v>31282639.138584901</v>
      </c>
      <c r="F30" s="36">
        <f t="shared" si="7"/>
        <v>11.32219010738555</v>
      </c>
      <c r="G30">
        <f t="shared" si="8"/>
        <v>878.21064231706657</v>
      </c>
      <c r="H30" s="14">
        <f t="shared" si="9"/>
        <v>8.7821064231706658E-2</v>
      </c>
      <c r="I30" s="14">
        <f t="shared" si="10"/>
        <v>2.7E-6</v>
      </c>
      <c r="J30" s="12">
        <f t="shared" si="11"/>
        <v>32526.320085817282</v>
      </c>
      <c r="K30" s="12">
        <f t="shared" si="12"/>
        <v>32.526320085817282</v>
      </c>
    </row>
    <row r="31" spans="1:11">
      <c r="B31" t="s">
        <v>47</v>
      </c>
      <c r="C31">
        <v>2</v>
      </c>
      <c r="D31" s="7">
        <v>242830253.64063999</v>
      </c>
      <c r="E31" s="7">
        <v>51030088.945810698</v>
      </c>
      <c r="F31" s="13">
        <f t="shared" si="7"/>
        <v>4.7585700643889446</v>
      </c>
      <c r="G31">
        <f t="shared" si="8"/>
        <v>369.10057445791949</v>
      </c>
      <c r="H31" s="14">
        <f t="shared" si="9"/>
        <v>3.6910057445791948E-2</v>
      </c>
      <c r="I31" s="14">
        <f t="shared" si="10"/>
        <v>1.9999999999999999E-6</v>
      </c>
      <c r="J31" s="12">
        <f t="shared" si="11"/>
        <v>18455.028722895975</v>
      </c>
      <c r="K31" s="12">
        <f t="shared" si="12"/>
        <v>18.455028722895975</v>
      </c>
    </row>
    <row r="32" spans="1:11">
      <c r="B32" t="s">
        <v>48</v>
      </c>
      <c r="C32">
        <v>1.4</v>
      </c>
      <c r="D32" s="7">
        <v>238978143.20151401</v>
      </c>
      <c r="E32" s="7">
        <v>50294532.6041122</v>
      </c>
      <c r="F32" s="13">
        <f t="shared" si="7"/>
        <v>4.7515730006401249</v>
      </c>
      <c r="G32">
        <f t="shared" si="8"/>
        <v>368.55784413888205</v>
      </c>
      <c r="H32" s="14">
        <f t="shared" si="9"/>
        <v>3.6855784413888204E-2</v>
      </c>
      <c r="I32" s="14">
        <f t="shared" si="10"/>
        <v>1.3999999999999999E-6</v>
      </c>
      <c r="J32" s="12">
        <f t="shared" si="11"/>
        <v>26325.560295634434</v>
      </c>
      <c r="K32" s="12">
        <f t="shared" si="12"/>
        <v>26.325560295634435</v>
      </c>
    </row>
    <row r="33" spans="1:11">
      <c r="B33" t="s">
        <v>49</v>
      </c>
      <c r="C33">
        <v>2.2999999999999998</v>
      </c>
      <c r="D33" s="7">
        <v>559447118.87488902</v>
      </c>
      <c r="E33" s="7">
        <v>66545174.627739601</v>
      </c>
      <c r="F33" s="13">
        <f t="shared" si="7"/>
        <v>8.4070275869661852</v>
      </c>
      <c r="G33">
        <f t="shared" si="8"/>
        <v>652.09478264375662</v>
      </c>
      <c r="H33" s="14">
        <f t="shared" si="9"/>
        <v>6.5209478264375662E-2</v>
      </c>
      <c r="I33" s="14">
        <f t="shared" si="10"/>
        <v>2.2999999999999996E-6</v>
      </c>
      <c r="J33" s="12">
        <f t="shared" si="11"/>
        <v>28351.947071467683</v>
      </c>
      <c r="K33" s="12">
        <f t="shared" si="12"/>
        <v>28.351947071467684</v>
      </c>
    </row>
    <row r="34" spans="1:11">
      <c r="B34" t="s">
        <v>50</v>
      </c>
      <c r="C34">
        <v>2.8</v>
      </c>
      <c r="D34" s="7">
        <v>209276916.69168001</v>
      </c>
      <c r="E34" s="7">
        <v>60313165.024595901</v>
      </c>
      <c r="F34" s="13">
        <f t="shared" si="7"/>
        <v>3.4698380794033312</v>
      </c>
      <c r="G34">
        <f t="shared" si="8"/>
        <v>269.13951272212546</v>
      </c>
      <c r="H34" s="14">
        <f t="shared" si="9"/>
        <v>2.6913951272212546E-2</v>
      </c>
      <c r="I34" s="14">
        <f t="shared" si="10"/>
        <v>2.7999999999999999E-6</v>
      </c>
      <c r="J34" s="12">
        <f t="shared" si="11"/>
        <v>9612.1254543616233</v>
      </c>
      <c r="K34" s="12">
        <f t="shared" si="12"/>
        <v>9.6121254543616228</v>
      </c>
    </row>
    <row r="35" spans="1:11">
      <c r="B35" t="s">
        <v>51</v>
      </c>
      <c r="C35">
        <v>2.7</v>
      </c>
      <c r="D35" s="7">
        <v>195901953.14036801</v>
      </c>
      <c r="E35" s="7">
        <v>50758865.376458302</v>
      </c>
      <c r="F35" s="13">
        <f t="shared" si="7"/>
        <v>3.8594628088599143</v>
      </c>
      <c r="G35">
        <f t="shared" si="8"/>
        <v>299.36092577678505</v>
      </c>
      <c r="H35" s="14">
        <f t="shared" si="9"/>
        <v>2.9936092577678507E-2</v>
      </c>
      <c r="I35" s="14">
        <f t="shared" si="10"/>
        <v>2.7E-6</v>
      </c>
      <c r="J35" s="12">
        <f t="shared" si="11"/>
        <v>11087.441695436484</v>
      </c>
      <c r="K35" s="12">
        <f t="shared" si="12"/>
        <v>11.087441695436484</v>
      </c>
    </row>
    <row r="36" spans="1:11">
      <c r="B36" t="s">
        <v>52</v>
      </c>
      <c r="C36">
        <v>1</v>
      </c>
      <c r="D36" s="7">
        <v>177260741.69616699</v>
      </c>
      <c r="E36" s="7">
        <v>55090541.639297098</v>
      </c>
      <c r="F36" s="13">
        <f t="shared" si="7"/>
        <v>3.2176256834934374</v>
      </c>
      <c r="G36">
        <f t="shared" si="8"/>
        <v>249.57654759686486</v>
      </c>
      <c r="H36" s="14">
        <f t="shared" si="9"/>
        <v>2.4957654759686487E-2</v>
      </c>
      <c r="I36" s="14">
        <f t="shared" si="10"/>
        <v>9.9999999999999995E-7</v>
      </c>
      <c r="J36" s="12">
        <f t="shared" si="11"/>
        <v>24957.654759686488</v>
      </c>
      <c r="K36" s="12">
        <f t="shared" si="12"/>
        <v>24.957654759686488</v>
      </c>
    </row>
    <row r="37" spans="1:11">
      <c r="B37" t="s">
        <v>53</v>
      </c>
      <c r="C37">
        <v>2.8</v>
      </c>
      <c r="D37" s="7">
        <v>347612911.14266199</v>
      </c>
      <c r="E37" s="7">
        <v>20437062.722430699</v>
      </c>
      <c r="F37" s="36">
        <f t="shared" si="7"/>
        <v>17.008946728980746</v>
      </c>
      <c r="G37">
        <f t="shared" si="8"/>
        <v>1319.3064142467583</v>
      </c>
      <c r="H37" s="14">
        <f t="shared" si="9"/>
        <v>0.13193064142467584</v>
      </c>
      <c r="I37" s="14">
        <f t="shared" si="10"/>
        <v>2.7999999999999999E-6</v>
      </c>
      <c r="J37" s="12">
        <f t="shared" si="11"/>
        <v>47118.086223098515</v>
      </c>
      <c r="K37" s="12">
        <f t="shared" si="12"/>
        <v>47.118086223098516</v>
      </c>
    </row>
    <row r="38" spans="1:11">
      <c r="B38" t="s">
        <v>54</v>
      </c>
      <c r="C38">
        <v>1.4</v>
      </c>
      <c r="D38" s="7">
        <v>242534426.90872401</v>
      </c>
      <c r="E38" s="7">
        <v>42436634.299727097</v>
      </c>
      <c r="F38" s="13">
        <f t="shared" si="7"/>
        <v>5.7152135392199028</v>
      </c>
      <c r="G38">
        <f t="shared" si="8"/>
        <v>443.30304522827873</v>
      </c>
      <c r="H38" s="14">
        <f t="shared" si="9"/>
        <v>4.4330304522827872E-2</v>
      </c>
      <c r="I38" s="14">
        <f t="shared" si="10"/>
        <v>1.3999999999999999E-6</v>
      </c>
      <c r="J38" s="12">
        <f t="shared" si="11"/>
        <v>31664.503230591337</v>
      </c>
      <c r="K38" s="12">
        <f t="shared" si="12"/>
        <v>31.664503230591336</v>
      </c>
    </row>
    <row r="39" spans="1:11">
      <c r="B39" t="s">
        <v>55</v>
      </c>
      <c r="C39">
        <v>1.4</v>
      </c>
      <c r="D39" s="7">
        <v>175710534.61125699</v>
      </c>
      <c r="E39" s="7">
        <v>72608724.713168204</v>
      </c>
      <c r="F39" s="13">
        <f t="shared" si="7"/>
        <v>2.4199644781722824</v>
      </c>
      <c r="G39">
        <f t="shared" si="8"/>
        <v>187.70560630083889</v>
      </c>
      <c r="H39" s="14">
        <f t="shared" si="9"/>
        <v>1.877056063008389E-2</v>
      </c>
      <c r="I39" s="14">
        <f t="shared" si="10"/>
        <v>1.3999999999999999E-6</v>
      </c>
      <c r="J39" s="12">
        <f t="shared" si="11"/>
        <v>13407.543307202779</v>
      </c>
      <c r="K39" s="12">
        <f t="shared" si="12"/>
        <v>13.407543307202779</v>
      </c>
    </row>
    <row r="40" spans="1:11">
      <c r="F40" s="36" t="s">
        <v>63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29989.205111225223</v>
      </c>
      <c r="C44" s="34">
        <f>J25</f>
        <v>8014.6633545850991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13052.311557804054</v>
      </c>
      <c r="C45" s="34">
        <f>J27</f>
        <v>6844.6246712877946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37147.694019890849</v>
      </c>
      <c r="C46" s="34">
        <f>J29</f>
        <v>12983.859534370415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32526.320085817282</v>
      </c>
      <c r="C47" s="34">
        <f>J31</f>
        <v>18455.028722895975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26325.560295634434</v>
      </c>
      <c r="C48" s="34">
        <f>J33</f>
        <v>28351.947071467683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9612.1254543616233</v>
      </c>
      <c r="C49" s="34">
        <f>J35</f>
        <v>11087.441695436484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31664.503230591337</v>
      </c>
      <c r="C50" s="34">
        <f>J39</f>
        <v>13407.543307202779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25759.674250760687</v>
      </c>
      <c r="C52" s="12">
        <f>AVERAGE(C44:C50)</f>
        <v>14163.586908178035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10414.501527982313</v>
      </c>
      <c r="C53" s="12">
        <f>STDEV(C44:C50)</f>
        <v>7331.7634763432934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3682.082326556977</v>
      </c>
      <c r="C54">
        <f>C53/SQRT(8)</f>
        <v>2592.1698360890991</v>
      </c>
      <c r="F54" s="13"/>
      <c r="H54" s="14"/>
      <c r="I54" s="14"/>
      <c r="J54" s="12"/>
      <c r="K54" s="12"/>
    </row>
    <row r="55" spans="1:11">
      <c r="A55" t="s">
        <v>61</v>
      </c>
      <c r="B55" s="39">
        <f>TTEST(B44:B50,C44:C50,2,1)</f>
        <v>2.9677261013289272E-2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211E6-5B0A-4311-A61E-C2757A4FE4A2}">
  <dimension ref="A1:K56"/>
  <sheetViews>
    <sheetView topLeftCell="A21" workbookViewId="0">
      <selection activeCell="C55" sqref="C55"/>
    </sheetView>
  </sheetViews>
  <sheetFormatPr defaultRowHeight="15"/>
  <cols>
    <col min="3" max="3" width="11.140625" customWidth="1"/>
    <col min="4" max="4" width="12.42578125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1889188.8920114001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1726075.5842480301</v>
      </c>
      <c r="D3" s="2"/>
      <c r="E3" s="7">
        <v>121463573.492948</v>
      </c>
      <c r="F3" s="3">
        <f t="shared" ref="F3:F10" si="0">C3/E3</f>
        <v>1.4210643854869325E-2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0.57405281285878318</v>
      </c>
      <c r="C4" s="7">
        <v>12656045.3556046</v>
      </c>
      <c r="D4" s="5">
        <f>C4-$C$2</f>
        <v>10766856.4635932</v>
      </c>
      <c r="E4" s="7">
        <v>134184996.52017599</v>
      </c>
      <c r="F4" s="3">
        <f t="shared" si="0"/>
        <v>9.4317887124598487E-2</v>
      </c>
      <c r="G4" s="3">
        <f t="shared" si="1"/>
        <v>8.0238899599884103E-2</v>
      </c>
      <c r="H4" s="4">
        <f t="shared" ref="H4:H9" si="2">D4/$D$13</f>
        <v>0.94091675151046783</v>
      </c>
      <c r="I4" s="4">
        <f t="shared" ref="I4:I10" si="3">(H4/B4)*100</f>
        <v>163.90769811312344</v>
      </c>
      <c r="J4" s="4">
        <f t="shared" ref="J4:J9" si="4">G4/$G$13</f>
        <v>0.35251539488857753</v>
      </c>
      <c r="K4" s="57">
        <f>(J4/B4)*100</f>
        <v>61.408181789590188</v>
      </c>
    </row>
    <row r="5" spans="1:11">
      <c r="A5" s="1" t="s">
        <v>13</v>
      </c>
      <c r="B5" s="4">
        <v>1.1481056257175661</v>
      </c>
      <c r="C5" s="7">
        <v>25046013.629923198</v>
      </c>
      <c r="D5" s="5">
        <f t="shared" ref="D5:D10" si="5">C5-$C$2</f>
        <v>23156824.737911798</v>
      </c>
      <c r="E5" s="7">
        <v>108488014.18073399</v>
      </c>
      <c r="F5" s="3">
        <f t="shared" si="0"/>
        <v>0.23086433850838273</v>
      </c>
      <c r="G5" s="3">
        <f t="shared" si="1"/>
        <v>0.21345053564473979</v>
      </c>
      <c r="H5" s="4">
        <f t="shared" si="2"/>
        <v>2.0236774198085419</v>
      </c>
      <c r="I5" s="4">
        <f t="shared" si="3"/>
        <v>176.26230326532396</v>
      </c>
      <c r="J5" s="4">
        <f t="shared" si="4"/>
        <v>0.93775712574817671</v>
      </c>
      <c r="K5" s="4">
        <f t="shared" ref="K5:K10" si="6">(J5/B5)*100</f>
        <v>81.678645652666177</v>
      </c>
    </row>
    <row r="6" spans="1:11">
      <c r="A6" s="1" t="s">
        <v>14</v>
      </c>
      <c r="B6" s="4">
        <v>5.7405281285878313</v>
      </c>
      <c r="C6" s="7">
        <v>102562156.053232</v>
      </c>
      <c r="D6" s="5">
        <f t="shared" si="5"/>
        <v>100672967.1612206</v>
      </c>
      <c r="E6" s="7">
        <v>88278048.803501099</v>
      </c>
      <c r="F6" s="3">
        <f t="shared" si="0"/>
        <v>1.1618081441913835</v>
      </c>
      <c r="G6" s="3">
        <f t="shared" si="1"/>
        <v>1.140407706397198</v>
      </c>
      <c r="H6" s="4">
        <f t="shared" si="2"/>
        <v>8.7978214947469784</v>
      </c>
      <c r="I6" s="4">
        <f t="shared" si="3"/>
        <v>153.25805043849232</v>
      </c>
      <c r="J6" s="4">
        <f t="shared" si="4"/>
        <v>5.0101792890884305</v>
      </c>
      <c r="K6" s="4">
        <f t="shared" si="6"/>
        <v>87.277323215920447</v>
      </c>
    </row>
    <row r="7" spans="1:11">
      <c r="A7" s="1" t="s">
        <v>15</v>
      </c>
      <c r="B7" s="4">
        <v>14.351320321469577</v>
      </c>
      <c r="C7" s="7">
        <v>217113087.006257</v>
      </c>
      <c r="D7" s="5">
        <f t="shared" si="5"/>
        <v>215223898.11424559</v>
      </c>
      <c r="E7" s="7">
        <v>79530982.104675904</v>
      </c>
      <c r="F7" s="3">
        <f t="shared" si="0"/>
        <v>2.7299183445327047</v>
      </c>
      <c r="G7" s="3">
        <f t="shared" si="1"/>
        <v>2.7061642195110256</v>
      </c>
      <c r="H7" s="4">
        <f t="shared" si="2"/>
        <v>18.808439747091548</v>
      </c>
      <c r="I7" s="4">
        <f t="shared" si="3"/>
        <v>131.05720815773387</v>
      </c>
      <c r="J7" s="4">
        <f t="shared" si="4"/>
        <v>11.889053230182213</v>
      </c>
      <c r="K7" s="4">
        <f t="shared" si="6"/>
        <v>82.842922907909653</v>
      </c>
    </row>
    <row r="8" spans="1:11">
      <c r="A8" s="1" t="s">
        <v>16</v>
      </c>
      <c r="B8" s="4">
        <v>28.702640642939155</v>
      </c>
      <c r="C8" s="7">
        <v>481586610.03739399</v>
      </c>
      <c r="D8" s="5">
        <f t="shared" si="5"/>
        <v>479697421.14538258</v>
      </c>
      <c r="E8" s="7">
        <v>72975938.955365196</v>
      </c>
      <c r="F8" s="3">
        <f t="shared" si="0"/>
        <v>6.5992519853968625</v>
      </c>
      <c r="G8" s="3">
        <f t="shared" si="1"/>
        <v>6.5733641527899138</v>
      </c>
      <c r="H8" s="4">
        <f t="shared" si="2"/>
        <v>41.920809545317589</v>
      </c>
      <c r="I8" s="4">
        <f t="shared" si="3"/>
        <v>146.05210045588646</v>
      </c>
      <c r="J8" s="4">
        <f t="shared" si="4"/>
        <v>28.878911246565792</v>
      </c>
      <c r="K8" s="4">
        <f t="shared" si="6"/>
        <v>100.6141267830352</v>
      </c>
    </row>
    <row r="9" spans="1:11">
      <c r="A9" s="1" t="s">
        <v>17</v>
      </c>
      <c r="B9" s="4">
        <v>57.40528128587831</v>
      </c>
      <c r="C9" s="7">
        <v>926070843.112396</v>
      </c>
      <c r="D9" s="5">
        <f t="shared" si="5"/>
        <v>924181654.2203846</v>
      </c>
      <c r="E9" s="7">
        <v>70142282.958660498</v>
      </c>
      <c r="F9" s="3">
        <f t="shared" si="0"/>
        <v>13.202747387880018</v>
      </c>
      <c r="G9" s="3">
        <f t="shared" si="1"/>
        <v>13.175813720877407</v>
      </c>
      <c r="H9" s="4">
        <f t="shared" si="2"/>
        <v>80.76433477449855</v>
      </c>
      <c r="I9" s="4">
        <f t="shared" si="3"/>
        <v>140.69147117717645</v>
      </c>
      <c r="J9" s="4">
        <f t="shared" si="4"/>
        <v>57.885604114143987</v>
      </c>
      <c r="K9" s="4">
        <f t="shared" si="6"/>
        <v>100.8367223668388</v>
      </c>
    </row>
    <row r="10" spans="1:11">
      <c r="A10" s="1" t="s">
        <v>18</v>
      </c>
      <c r="B10" s="4">
        <v>143.51320321469578</v>
      </c>
      <c r="C10" s="7">
        <v>1719800072.6426101</v>
      </c>
      <c r="D10" s="5">
        <f t="shared" si="5"/>
        <v>1717910883.7505987</v>
      </c>
      <c r="E10" s="7">
        <v>45080007.196373299</v>
      </c>
      <c r="F10" s="3">
        <f t="shared" si="0"/>
        <v>38.149951155752447</v>
      </c>
      <c r="G10" s="3">
        <f t="shared" si="1"/>
        <v>38.108043689238919</v>
      </c>
      <c r="H10" s="4">
        <f>D10/$D$13</f>
        <v>150.12841803815121</v>
      </c>
      <c r="I10" s="4">
        <f t="shared" si="3"/>
        <v>104.60948168898373</v>
      </c>
      <c r="J10" s="4">
        <f>G10/$G$13</f>
        <v>167.42094092180977</v>
      </c>
      <c r="K10" s="4">
        <f t="shared" si="6"/>
        <v>116.65891163431704</v>
      </c>
    </row>
    <row r="11" spans="1:11">
      <c r="A11" s="1" t="s">
        <v>19</v>
      </c>
      <c r="B11" s="4">
        <v>287.02640642939156</v>
      </c>
      <c r="C11" s="7">
        <v>3325071453.2403102</v>
      </c>
      <c r="D11" s="5">
        <f>C11-$C$2</f>
        <v>3323182264.348299</v>
      </c>
      <c r="E11" s="7">
        <v>35202683.556782603</v>
      </c>
      <c r="F11" s="3">
        <f>C11/E11</f>
        <v>94.455056185614552</v>
      </c>
      <c r="G11" s="3">
        <f>D11/E11</f>
        <v>94.401390137997353</v>
      </c>
      <c r="H11" s="4">
        <f>D11/$D$13</f>
        <v>290.41325770625991</v>
      </c>
      <c r="I11" s="4">
        <f>(H11/B11)*100</f>
        <v>101.17997898486092</v>
      </c>
      <c r="J11" s="4">
        <f>G11/$G$13</f>
        <v>414.73578885639245</v>
      </c>
      <c r="K11" s="4">
        <f>(J11/B11)*100</f>
        <v>144.4939488375671</v>
      </c>
    </row>
    <row r="12" spans="1:11">
      <c r="F12" s="6"/>
    </row>
    <row r="13" spans="1:11">
      <c r="C13" t="s">
        <v>20</v>
      </c>
      <c r="D13" s="51">
        <f>SLOPE(D4:D11,B4:B11)</f>
        <v>11442942.689997816</v>
      </c>
      <c r="F13" t="s">
        <v>21</v>
      </c>
      <c r="G13" s="52">
        <f>SLOPE(G4:G8,B4:B8)</f>
        <v>0.22761814310335546</v>
      </c>
    </row>
    <row r="14" spans="1:11">
      <c r="C14" t="s">
        <v>20</v>
      </c>
      <c r="D14" s="51">
        <f>D13</f>
        <v>11442942.689997816</v>
      </c>
      <c r="F14" t="s">
        <v>21</v>
      </c>
      <c r="G14" s="52">
        <f>G13</f>
        <v>0.22761814310335546</v>
      </c>
    </row>
    <row r="16" spans="1:11">
      <c r="A16" t="s">
        <v>22</v>
      </c>
      <c r="D16" s="7">
        <v>104735395.620903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94558630.598702207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80352336.658241406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70191605.755958602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66208947.988808997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6959449.8319629896</v>
      </c>
      <c r="E24" s="7">
        <v>41030597.587687798</v>
      </c>
      <c r="F24" s="13">
        <f t="shared" ref="F24:F39" si="7">D24/E24</f>
        <v>0.16961609728178409</v>
      </c>
      <c r="G24">
        <f t="shared" ref="G24:G39" si="8">F24/$G$14</f>
        <v>0.74517828398576225</v>
      </c>
      <c r="H24" s="14">
        <f t="shared" ref="H24:H39" si="9">(G24*10^-4)</f>
        <v>7.4517828398576222E-5</v>
      </c>
      <c r="I24" s="14">
        <f t="shared" ref="I24:I39" si="10">C24*(10^-6)</f>
        <v>2.3999999999999999E-6</v>
      </c>
      <c r="J24" s="12">
        <f t="shared" ref="J24:J39" si="11">H24/I24</f>
        <v>31.049095166073428</v>
      </c>
      <c r="K24" s="12">
        <f t="shared" ref="K24:K39" si="12">J24/1000</f>
        <v>3.1049095166073428E-2</v>
      </c>
    </row>
    <row r="25" spans="1:11">
      <c r="B25" t="s">
        <v>41</v>
      </c>
      <c r="C25">
        <v>2.7</v>
      </c>
      <c r="D25" s="7">
        <v>10652119.7413758</v>
      </c>
      <c r="E25" s="7">
        <v>70340023.046287805</v>
      </c>
      <c r="F25" s="13">
        <f t="shared" si="7"/>
        <v>0.15143753556017589</v>
      </c>
      <c r="G25">
        <f t="shared" si="8"/>
        <v>0.66531399252919865</v>
      </c>
      <c r="H25" s="14">
        <f t="shared" si="9"/>
        <v>6.6531399252919873E-5</v>
      </c>
      <c r="I25" s="14">
        <f t="shared" si="10"/>
        <v>2.7E-6</v>
      </c>
      <c r="J25" s="12">
        <f t="shared" si="11"/>
        <v>24.641258982562917</v>
      </c>
      <c r="K25" s="12">
        <f t="shared" si="12"/>
        <v>2.4641258982562916E-2</v>
      </c>
    </row>
    <row r="26" spans="1:11">
      <c r="B26" t="s">
        <v>42</v>
      </c>
      <c r="C26">
        <v>1.4</v>
      </c>
      <c r="D26" s="7">
        <v>3273482.0061305901</v>
      </c>
      <c r="E26" s="7">
        <v>57972890.574317403</v>
      </c>
      <c r="F26" s="13">
        <f t="shared" si="7"/>
        <v>5.6465737238584009E-2</v>
      </c>
      <c r="G26">
        <f t="shared" si="8"/>
        <v>0.24807221633885482</v>
      </c>
      <c r="H26" s="14">
        <f t="shared" si="9"/>
        <v>2.4807221633885484E-5</v>
      </c>
      <c r="I26" s="14">
        <f t="shared" si="10"/>
        <v>1.3999999999999999E-6</v>
      </c>
      <c r="J26" s="12">
        <f t="shared" si="11"/>
        <v>17.719444024203916</v>
      </c>
      <c r="K26" s="12">
        <f t="shared" si="12"/>
        <v>1.7719444024203918E-2</v>
      </c>
    </row>
    <row r="27" spans="1:11">
      <c r="B27" t="s">
        <v>43</v>
      </c>
      <c r="C27">
        <v>1.7</v>
      </c>
      <c r="D27" s="7">
        <v>14584604.2981824</v>
      </c>
      <c r="E27" s="7">
        <v>88580167.200919807</v>
      </c>
      <c r="F27" s="13">
        <f t="shared" si="7"/>
        <v>0.16464864268207155</v>
      </c>
      <c r="G27">
        <f t="shared" si="8"/>
        <v>0.72335465195016946</v>
      </c>
      <c r="H27" s="14">
        <f t="shared" si="9"/>
        <v>7.2335465195016952E-5</v>
      </c>
      <c r="I27" s="14">
        <f t="shared" si="10"/>
        <v>1.6999999999999998E-6</v>
      </c>
      <c r="J27" s="12">
        <f t="shared" si="11"/>
        <v>42.550273644127621</v>
      </c>
      <c r="K27" s="12">
        <f t="shared" si="12"/>
        <v>4.2550273644127619E-2</v>
      </c>
    </row>
    <row r="28" spans="1:11">
      <c r="B28" t="s">
        <v>44</v>
      </c>
      <c r="C28">
        <v>2.2000000000000002</v>
      </c>
      <c r="D28" s="7">
        <v>3333252.7425326598</v>
      </c>
      <c r="E28" s="7">
        <v>33915560.755303003</v>
      </c>
      <c r="F28" s="13">
        <f t="shared" si="7"/>
        <v>9.8280926757534914E-2</v>
      </c>
      <c r="G28">
        <f t="shared" si="8"/>
        <v>0.43177984591899649</v>
      </c>
      <c r="H28" s="14">
        <f t="shared" si="9"/>
        <v>4.3177984591899653E-5</v>
      </c>
      <c r="I28" s="14">
        <f t="shared" si="10"/>
        <v>2.2000000000000001E-6</v>
      </c>
      <c r="J28" s="12">
        <f t="shared" si="11"/>
        <v>19.626356632681659</v>
      </c>
      <c r="K28" s="12">
        <f t="shared" si="12"/>
        <v>1.9626356632681658E-2</v>
      </c>
    </row>
    <row r="29" spans="1:11">
      <c r="B29" t="s">
        <v>45</v>
      </c>
      <c r="C29">
        <v>2.2000000000000002</v>
      </c>
      <c r="D29" s="7">
        <v>36712050.304416597</v>
      </c>
      <c r="E29" s="7">
        <v>72645903.5457948</v>
      </c>
      <c r="F29" s="13">
        <f t="shared" si="7"/>
        <v>0.50535609735067744</v>
      </c>
      <c r="G29">
        <f t="shared" si="8"/>
        <v>2.2201925139210386</v>
      </c>
      <c r="H29" s="14">
        <f t="shared" si="9"/>
        <v>2.2201925139210386E-4</v>
      </c>
      <c r="I29" s="14">
        <f t="shared" si="10"/>
        <v>2.2000000000000001E-6</v>
      </c>
      <c r="J29" s="12">
        <f t="shared" si="11"/>
        <v>100.91784154186539</v>
      </c>
      <c r="K29" s="12">
        <f t="shared" si="12"/>
        <v>0.10091784154186538</v>
      </c>
    </row>
    <row r="30" spans="1:11">
      <c r="B30" t="s">
        <v>46</v>
      </c>
      <c r="C30">
        <v>2.7</v>
      </c>
      <c r="D30" s="7">
        <v>3676194.1085210601</v>
      </c>
      <c r="E30" s="7">
        <v>31282639.138584901</v>
      </c>
      <c r="F30" s="13">
        <f t="shared" si="7"/>
        <v>0.11751547215166822</v>
      </c>
      <c r="G30">
        <f t="shared" si="8"/>
        <v>0.51628341462353244</v>
      </c>
      <c r="H30" s="14">
        <f t="shared" si="9"/>
        <v>5.1628341462353246E-5</v>
      </c>
      <c r="I30" s="14">
        <f t="shared" si="10"/>
        <v>2.7E-6</v>
      </c>
      <c r="J30" s="12">
        <f t="shared" si="11"/>
        <v>19.121607949019722</v>
      </c>
      <c r="K30" s="12">
        <f t="shared" si="12"/>
        <v>1.9121607949019723E-2</v>
      </c>
    </row>
    <row r="31" spans="1:11">
      <c r="B31" t="s">
        <v>47</v>
      </c>
      <c r="C31">
        <v>2</v>
      </c>
      <c r="D31" s="7">
        <v>86289577.875253499</v>
      </c>
      <c r="E31" s="7">
        <v>51030088.945810698</v>
      </c>
      <c r="F31" s="13">
        <f t="shared" si="7"/>
        <v>1.6909548789320192</v>
      </c>
      <c r="G31">
        <f t="shared" si="8"/>
        <v>7.4289107883821055</v>
      </c>
      <c r="H31" s="14">
        <f t="shared" si="9"/>
        <v>7.4289107883821056E-4</v>
      </c>
      <c r="I31" s="14">
        <f t="shared" si="10"/>
        <v>1.9999999999999999E-6</v>
      </c>
      <c r="J31" s="12">
        <f t="shared" si="11"/>
        <v>371.44553941910527</v>
      </c>
      <c r="K31" s="12">
        <f t="shared" si="12"/>
        <v>0.3714455394191053</v>
      </c>
    </row>
    <row r="32" spans="1:11">
      <c r="B32" t="s">
        <v>48</v>
      </c>
      <c r="C32">
        <v>1.4</v>
      </c>
      <c r="D32" s="7">
        <v>4798406.3122387398</v>
      </c>
      <c r="E32" s="7">
        <v>50294532.6041122</v>
      </c>
      <c r="F32" s="13">
        <f t="shared" si="7"/>
        <v>9.5406121973711525E-2</v>
      </c>
      <c r="G32">
        <f t="shared" si="8"/>
        <v>0.41914990023616039</v>
      </c>
      <c r="H32" s="14">
        <f t="shared" si="9"/>
        <v>4.1914990023616038E-5</v>
      </c>
      <c r="I32" s="14">
        <f t="shared" si="10"/>
        <v>1.3999999999999999E-6</v>
      </c>
      <c r="J32" s="12">
        <f t="shared" si="11"/>
        <v>29.939278588297171</v>
      </c>
      <c r="K32" s="12">
        <f t="shared" si="12"/>
        <v>2.9939278588297171E-2</v>
      </c>
    </row>
    <row r="33" spans="1:11">
      <c r="B33" t="s">
        <v>49</v>
      </c>
      <c r="C33">
        <v>2.2999999999999998</v>
      </c>
      <c r="D33" s="7">
        <v>290992937.59105402</v>
      </c>
      <c r="E33" s="7">
        <v>66545174.627739601</v>
      </c>
      <c r="F33" s="13">
        <f t="shared" si="7"/>
        <v>4.3728630846473511</v>
      </c>
      <c r="G33">
        <f t="shared" si="8"/>
        <v>19.211399517751747</v>
      </c>
      <c r="H33" s="14">
        <f t="shared" si="9"/>
        <v>1.9211399517751748E-3</v>
      </c>
      <c r="I33" s="14">
        <f t="shared" si="10"/>
        <v>2.2999999999999996E-6</v>
      </c>
      <c r="J33" s="12">
        <f t="shared" si="11"/>
        <v>835.27823990225011</v>
      </c>
      <c r="K33" s="12">
        <f t="shared" si="12"/>
        <v>0.83527823990225014</v>
      </c>
    </row>
    <row r="34" spans="1:11">
      <c r="B34" t="s">
        <v>50</v>
      </c>
      <c r="C34">
        <v>2.8</v>
      </c>
      <c r="D34" s="7">
        <v>7719809.6750450004</v>
      </c>
      <c r="E34" s="7">
        <v>60313165.024595901</v>
      </c>
      <c r="F34" s="13">
        <f t="shared" si="7"/>
        <v>0.12799543303517297</v>
      </c>
      <c r="G34">
        <f t="shared" si="8"/>
        <v>0.56232526673874839</v>
      </c>
      <c r="H34" s="14">
        <f t="shared" si="9"/>
        <v>5.6232526673874841E-5</v>
      </c>
      <c r="I34" s="14">
        <f t="shared" si="10"/>
        <v>2.7999999999999999E-6</v>
      </c>
      <c r="J34" s="12">
        <f t="shared" si="11"/>
        <v>20.083045240669588</v>
      </c>
      <c r="K34" s="12">
        <f t="shared" si="12"/>
        <v>2.0083045240669589E-2</v>
      </c>
    </row>
    <row r="35" spans="1:11">
      <c r="B35" t="s">
        <v>51</v>
      </c>
      <c r="C35">
        <v>2.7</v>
      </c>
      <c r="D35" s="7">
        <v>64262033.796380602</v>
      </c>
      <c r="E35" s="7">
        <v>50758865.376458302</v>
      </c>
      <c r="F35" s="13">
        <f t="shared" si="7"/>
        <v>1.2660258128264821</v>
      </c>
      <c r="G35">
        <f t="shared" si="8"/>
        <v>5.5620601924145072</v>
      </c>
      <c r="H35" s="14">
        <f t="shared" si="9"/>
        <v>5.5620601924145073E-4</v>
      </c>
      <c r="I35" s="14">
        <f t="shared" si="10"/>
        <v>2.7E-6</v>
      </c>
      <c r="J35" s="12">
        <f t="shared" si="11"/>
        <v>206.00222934868546</v>
      </c>
      <c r="K35" s="12">
        <f t="shared" si="12"/>
        <v>0.20600222934868545</v>
      </c>
    </row>
    <row r="36" spans="1:11">
      <c r="B36" t="s">
        <v>52</v>
      </c>
      <c r="C36">
        <v>1</v>
      </c>
      <c r="D36" s="7">
        <v>3920279.4837128301</v>
      </c>
      <c r="E36" s="7">
        <v>55090541.639297098</v>
      </c>
      <c r="F36" s="13">
        <f t="shared" si="7"/>
        <v>7.1160663283739115E-2</v>
      </c>
      <c r="G36">
        <f t="shared" si="8"/>
        <v>0.31263177141123988</v>
      </c>
      <c r="H36" s="14">
        <f t="shared" si="9"/>
        <v>3.1263177141123989E-5</v>
      </c>
      <c r="I36" s="14">
        <f t="shared" si="10"/>
        <v>9.9999999999999995E-7</v>
      </c>
      <c r="J36" s="12">
        <f t="shared" si="11"/>
        <v>31.26317714112399</v>
      </c>
      <c r="K36" s="12">
        <f t="shared" si="12"/>
        <v>3.1263177141123991E-2</v>
      </c>
    </row>
    <row r="37" spans="1:11">
      <c r="B37" t="s">
        <v>53</v>
      </c>
      <c r="C37">
        <v>2.8</v>
      </c>
      <c r="D37" s="7">
        <v>18036984.6039433</v>
      </c>
      <c r="E37" s="7">
        <v>20437062.722430699</v>
      </c>
      <c r="F37" s="13">
        <f t="shared" si="7"/>
        <v>0.88256247235307483</v>
      </c>
      <c r="G37">
        <f t="shared" si="8"/>
        <v>3.8773819183312037</v>
      </c>
      <c r="H37" s="14">
        <f t="shared" si="9"/>
        <v>3.877381918331204E-4</v>
      </c>
      <c r="I37" s="14">
        <f t="shared" si="10"/>
        <v>2.7999999999999999E-6</v>
      </c>
      <c r="J37" s="12">
        <f t="shared" si="11"/>
        <v>138.47792565468586</v>
      </c>
      <c r="K37" s="12">
        <f t="shared" si="12"/>
        <v>0.13847792565468586</v>
      </c>
    </row>
    <row r="38" spans="1:11">
      <c r="B38" t="s">
        <v>54</v>
      </c>
      <c r="C38">
        <v>1.4</v>
      </c>
      <c r="D38" s="7">
        <v>4836162.0289067999</v>
      </c>
      <c r="E38" s="7">
        <v>42436634.299727097</v>
      </c>
      <c r="F38" s="13">
        <f t="shared" si="7"/>
        <v>0.11396196019574296</v>
      </c>
      <c r="G38">
        <f t="shared" si="8"/>
        <v>0.50067168918075133</v>
      </c>
      <c r="H38" s="14">
        <f t="shared" si="9"/>
        <v>5.0067168918075139E-5</v>
      </c>
      <c r="I38" s="14">
        <f t="shared" si="10"/>
        <v>1.3999999999999999E-6</v>
      </c>
      <c r="J38" s="12">
        <f t="shared" si="11"/>
        <v>35.762263512910813</v>
      </c>
      <c r="K38" s="12">
        <f t="shared" si="12"/>
        <v>3.5762263512910814E-2</v>
      </c>
    </row>
    <row r="39" spans="1:11">
      <c r="B39" t="s">
        <v>55</v>
      </c>
      <c r="C39">
        <v>1.4</v>
      </c>
      <c r="D39" s="7">
        <v>90990292.615788698</v>
      </c>
      <c r="E39" s="7">
        <v>72608724.713168204</v>
      </c>
      <c r="F39" s="13">
        <f t="shared" si="7"/>
        <v>1.2531592170945656</v>
      </c>
      <c r="G39">
        <f t="shared" si="8"/>
        <v>5.505533082771608</v>
      </c>
      <c r="H39" s="14">
        <f t="shared" si="9"/>
        <v>5.5055330827716081E-4</v>
      </c>
      <c r="I39" s="14">
        <f t="shared" si="10"/>
        <v>1.3999999999999999E-6</v>
      </c>
      <c r="J39" s="12">
        <f t="shared" si="11"/>
        <v>393.25236305511487</v>
      </c>
      <c r="K39" s="12">
        <f t="shared" si="12"/>
        <v>0.39325236305511485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31.049095166073428</v>
      </c>
      <c r="C44" s="34">
        <f>J25</f>
        <v>24.641258982562917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17.719444024203916</v>
      </c>
      <c r="C45" s="34">
        <f>J27</f>
        <v>42.550273644127621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19.626356632681659</v>
      </c>
      <c r="C46" s="34">
        <f>J29</f>
        <v>100.91784154186539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19.121607949019722</v>
      </c>
      <c r="C47" s="34">
        <f>J31</f>
        <v>371.44553941910527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29.939278588297171</v>
      </c>
      <c r="C48" s="34">
        <f>J33</f>
        <v>835.27823990225011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20.083045240669588</v>
      </c>
      <c r="C49" s="34">
        <f>J35</f>
        <v>206.00222934868546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35.762263512910813</v>
      </c>
      <c r="C50" s="34">
        <f>J39</f>
        <v>393.25236305511487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24.757298730550897</v>
      </c>
      <c r="C52" s="12">
        <f>AVERAGE(C44:C50)</f>
        <v>282.01253512767306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7.2688432074295184</v>
      </c>
      <c r="C53" s="12">
        <f>STDEV(C44:C50)</f>
        <v>285.37417097048711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2.5699241616775934</v>
      </c>
      <c r="C54">
        <f>C53/SQRT(8)</f>
        <v>100.89500573436031</v>
      </c>
      <c r="F54" s="13"/>
      <c r="H54" s="14"/>
      <c r="I54" s="14"/>
      <c r="J54" s="12"/>
      <c r="K54" s="12"/>
    </row>
    <row r="55" spans="1:11">
      <c r="A55" t="s">
        <v>61</v>
      </c>
      <c r="B55" s="45">
        <f>TTEST(B44:B50,C44:C50,2,1)</f>
        <v>5.2664785255841465E-2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2C44-98B0-4852-B459-C5C034D82DDE}">
  <dimension ref="A1:K56"/>
  <sheetViews>
    <sheetView topLeftCell="A36" workbookViewId="0">
      <selection activeCell="C55" sqref="C55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8297195.39275527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8092354.3389849402</v>
      </c>
      <c r="D3" s="2"/>
      <c r="E3" s="7">
        <v>121463573.492948</v>
      </c>
      <c r="F3" s="3">
        <f t="shared" ref="F3:F10" si="0">C3/E3</f>
        <v>6.6623713647406976E-2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0.75131480090157776</v>
      </c>
      <c r="C4" s="7">
        <v>35354455.752503201</v>
      </c>
      <c r="D4" s="5">
        <f>C4-$C$2</f>
        <v>27057260.359747931</v>
      </c>
      <c r="E4" s="7">
        <v>134184996.52017599</v>
      </c>
      <c r="F4" s="3">
        <f t="shared" si="0"/>
        <v>0.26347547542088523</v>
      </c>
      <c r="G4" s="3">
        <f t="shared" si="1"/>
        <v>0.20164147305156888</v>
      </c>
      <c r="H4" s="4">
        <f t="shared" ref="H4:H9" si="2">D4/$D$13</f>
        <v>4.8204210617194976</v>
      </c>
      <c r="I4" s="4">
        <f t="shared" ref="I4:I10" si="3">(H4/B4)*100</f>
        <v>641.59804331486509</v>
      </c>
      <c r="J4" s="4">
        <f t="shared" ref="J4:J9" si="4">G4/$G$13</f>
        <v>0.75875422257909686</v>
      </c>
      <c r="K4" s="4">
        <f>(J4/B4)*100</f>
        <v>100.99018702527781</v>
      </c>
    </row>
    <row r="5" spans="1:11">
      <c r="A5" s="1" t="s">
        <v>13</v>
      </c>
      <c r="B5" s="4">
        <v>1.5026296018031555</v>
      </c>
      <c r="C5" s="7">
        <v>65600719.637438498</v>
      </c>
      <c r="D5" s="5">
        <f t="shared" ref="D5:D10" si="5">C5-$C$2</f>
        <v>57303524.244683228</v>
      </c>
      <c r="E5" s="7">
        <v>108488014.18073399</v>
      </c>
      <c r="F5" s="3">
        <f t="shared" si="0"/>
        <v>0.60468172574485468</v>
      </c>
      <c r="G5" s="3">
        <f t="shared" si="1"/>
        <v>0.52820143015263676</v>
      </c>
      <c r="H5" s="4">
        <f t="shared" si="2"/>
        <v>10.208983153030436</v>
      </c>
      <c r="I5" s="4">
        <f t="shared" si="3"/>
        <v>679.40782883417558</v>
      </c>
      <c r="J5" s="4">
        <f t="shared" si="4"/>
        <v>1.9875626746593675</v>
      </c>
      <c r="K5" s="57">
        <f t="shared" ref="K5:K10" si="6">(J5/B5)*100</f>
        <v>132.27229599858092</v>
      </c>
    </row>
    <row r="6" spans="1:11">
      <c r="A6" s="1" t="s">
        <v>14</v>
      </c>
      <c r="B6" s="4">
        <v>7.5131480090157776</v>
      </c>
      <c r="C6" s="7">
        <v>250280679.36601299</v>
      </c>
      <c r="D6" s="5">
        <f t="shared" si="5"/>
        <v>241983483.97325772</v>
      </c>
      <c r="E6" s="7">
        <v>88278048.803501099</v>
      </c>
      <c r="F6" s="3">
        <f t="shared" si="0"/>
        <v>2.8351405899683511</v>
      </c>
      <c r="G6" s="3">
        <f t="shared" si="1"/>
        <v>2.7411512516762908</v>
      </c>
      <c r="H6" s="4">
        <f t="shared" si="2"/>
        <v>43.110879195598677</v>
      </c>
      <c r="I6" s="4">
        <f t="shared" si="3"/>
        <v>573.80580209341838</v>
      </c>
      <c r="J6" s="4">
        <f t="shared" si="4"/>
        <v>10.314644380749231</v>
      </c>
      <c r="K6" s="57">
        <f t="shared" si="6"/>
        <v>137.28791670777224</v>
      </c>
    </row>
    <row r="7" spans="1:11">
      <c r="A7" s="1" t="s">
        <v>15</v>
      </c>
      <c r="B7" s="4">
        <v>18.782870022539445</v>
      </c>
      <c r="C7" s="7">
        <v>452927066.98210502</v>
      </c>
      <c r="D7" s="5">
        <f t="shared" si="5"/>
        <v>444629871.58934975</v>
      </c>
      <c r="E7" s="7">
        <v>79530982.104675904</v>
      </c>
      <c r="F7" s="3">
        <f t="shared" si="0"/>
        <v>5.6949764104003924</v>
      </c>
      <c r="G7" s="3">
        <f t="shared" si="1"/>
        <v>5.5906498300768304</v>
      </c>
      <c r="H7" s="4">
        <f t="shared" si="2"/>
        <v>79.213607334297919</v>
      </c>
      <c r="I7" s="4">
        <f t="shared" si="3"/>
        <v>421.73324544780212</v>
      </c>
      <c r="J7" s="4">
        <f t="shared" si="4"/>
        <v>21.036987586611467</v>
      </c>
      <c r="K7" s="4">
        <f t="shared" si="6"/>
        <v>112.00092191111943</v>
      </c>
    </row>
    <row r="8" spans="1:11">
      <c r="A8" s="1" t="s">
        <v>16</v>
      </c>
      <c r="B8" s="4">
        <v>37.56574004507889</v>
      </c>
      <c r="C8" s="7">
        <v>744194126.17845201</v>
      </c>
      <c r="D8" s="5">
        <f t="shared" si="5"/>
        <v>735896930.78569674</v>
      </c>
      <c r="E8" s="7">
        <v>72975938.955365196</v>
      </c>
      <c r="F8" s="3">
        <f t="shared" si="0"/>
        <v>10.197801314123945</v>
      </c>
      <c r="G8" s="3">
        <f t="shared" si="1"/>
        <v>10.084103628125959</v>
      </c>
      <c r="H8" s="4">
        <f t="shared" si="2"/>
        <v>131.10466533749079</v>
      </c>
      <c r="I8" s="4">
        <f t="shared" si="3"/>
        <v>349.00061912840044</v>
      </c>
      <c r="J8" s="4">
        <f t="shared" si="4"/>
        <v>37.945349699012382</v>
      </c>
      <c r="K8" s="4">
        <f t="shared" si="6"/>
        <v>101.01052089877096</v>
      </c>
    </row>
    <row r="9" spans="1:11">
      <c r="A9" s="1" t="s">
        <v>17</v>
      </c>
      <c r="B9" s="4">
        <v>75.13148009015778</v>
      </c>
      <c r="C9" s="7">
        <v>1078598741.1942401</v>
      </c>
      <c r="D9" s="5">
        <f t="shared" si="5"/>
        <v>1070301545.8014848</v>
      </c>
      <c r="E9" s="7">
        <v>70142282.958660498</v>
      </c>
      <c r="F9" s="3">
        <f t="shared" si="0"/>
        <v>15.377297340463382</v>
      </c>
      <c r="G9" s="3">
        <f t="shared" si="1"/>
        <v>15.259006417459844</v>
      </c>
      <c r="H9" s="4">
        <f t="shared" si="2"/>
        <v>190.68095014703394</v>
      </c>
      <c r="I9" s="4">
        <f t="shared" si="3"/>
        <v>253.79634464570216</v>
      </c>
      <c r="J9" s="4">
        <f t="shared" si="4"/>
        <v>57.417927851817545</v>
      </c>
      <c r="K9" s="4">
        <f t="shared" si="6"/>
        <v>76.423261970769147</v>
      </c>
    </row>
    <row r="10" spans="1:11">
      <c r="A10" s="1" t="s">
        <v>18</v>
      </c>
      <c r="B10" s="4">
        <v>187.82870022539444</v>
      </c>
      <c r="C10" s="7">
        <v>1548736642.55268</v>
      </c>
      <c r="D10" s="5">
        <f t="shared" si="5"/>
        <v>1540439447.1599247</v>
      </c>
      <c r="E10" s="7">
        <v>45080007.196373299</v>
      </c>
      <c r="F10" s="3">
        <f t="shared" si="0"/>
        <v>34.355288272386886</v>
      </c>
      <c r="G10" s="3">
        <f t="shared" si="1"/>
        <v>34.171233390660454</v>
      </c>
      <c r="H10" s="4">
        <f>D10/$D$13</f>
        <v>274.43897337218874</v>
      </c>
      <c r="I10" s="4">
        <f t="shared" si="3"/>
        <v>146.11130942335328</v>
      </c>
      <c r="J10" s="4">
        <f>G10/$G$13</f>
        <v>128.58251446749048</v>
      </c>
      <c r="K10" s="4">
        <f t="shared" si="6"/>
        <v>68.45733070249193</v>
      </c>
    </row>
    <row r="11" spans="1:11">
      <c r="A11" s="1" t="s">
        <v>19</v>
      </c>
      <c r="B11" s="4">
        <v>375.65740045078888</v>
      </c>
      <c r="C11" s="7">
        <v>2229145156.9484901</v>
      </c>
      <c r="D11" s="5">
        <f>C11-$C$2</f>
        <v>2220847961.5557346</v>
      </c>
      <c r="E11" s="7">
        <v>35202683.556782603</v>
      </c>
      <c r="F11" s="3">
        <f>C11/E11</f>
        <v>63.323159819700571</v>
      </c>
      <c r="G11" s="3">
        <f>D11/E11</f>
        <v>63.087462010487478</v>
      </c>
      <c r="H11" s="4">
        <f>D11/$D$13</f>
        <v>395.65802843388127</v>
      </c>
      <c r="I11" s="4">
        <f>(H11/B11)*100</f>
        <v>105.3241671690992</v>
      </c>
      <c r="J11" s="4">
        <f>G11/$G$13</f>
        <v>237.39103601972667</v>
      </c>
      <c r="K11" s="4">
        <f>(J11/B11)*100</f>
        <v>63.193493788451235</v>
      </c>
    </row>
    <row r="12" spans="1:11">
      <c r="F12" s="6"/>
    </row>
    <row r="13" spans="1:11">
      <c r="C13" t="s">
        <v>20</v>
      </c>
      <c r="D13" s="51">
        <f>SLOPE(D4:D11,B4:B11)</f>
        <v>5613049.1534480825</v>
      </c>
      <c r="F13" t="s">
        <v>21</v>
      </c>
      <c r="G13" s="52">
        <f>SLOPE(G4:G8,B4:B8)</f>
        <v>0.26575334548540008</v>
      </c>
    </row>
    <row r="14" spans="1:11">
      <c r="C14" t="s">
        <v>20</v>
      </c>
      <c r="D14" s="51">
        <f>D13</f>
        <v>5613049.1534480825</v>
      </c>
      <c r="F14" t="s">
        <v>21</v>
      </c>
      <c r="G14" s="52">
        <f>G13</f>
        <v>0.26575334548540008</v>
      </c>
    </row>
    <row r="16" spans="1:11">
      <c r="A16" t="s">
        <v>22</v>
      </c>
      <c r="D16" s="7">
        <v>261672883.371737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253491784.593124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243880804.36049801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232514590.82124099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228661224.440442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144138079.90112901</v>
      </c>
      <c r="E24" s="7">
        <v>41030597.587687798</v>
      </c>
      <c r="F24" s="13">
        <f t="shared" ref="F24:F39" si="7">D24/E24</f>
        <v>3.5129412773744502</v>
      </c>
      <c r="G24">
        <f t="shared" ref="G24:G39" si="8">F24/$G$14</f>
        <v>13.218803590065976</v>
      </c>
      <c r="H24" s="14">
        <f t="shared" ref="H24:H39" si="9">(G24*10^-4)</f>
        <v>1.3218803590065976E-3</v>
      </c>
      <c r="I24" s="14">
        <f t="shared" ref="I24:I39" si="10">C24*(10^-6)</f>
        <v>2.3999999999999999E-6</v>
      </c>
      <c r="J24" s="12">
        <f t="shared" ref="J24:J39" si="11">H24/I24</f>
        <v>550.78348291941563</v>
      </c>
      <c r="K24" s="12">
        <f t="shared" ref="K24:K39" si="12">J24/1000</f>
        <v>0.55078348291941559</v>
      </c>
    </row>
    <row r="25" spans="1:11">
      <c r="B25" t="s">
        <v>41</v>
      </c>
      <c r="C25">
        <v>2.7</v>
      </c>
      <c r="D25" s="7">
        <v>265722264.10418001</v>
      </c>
      <c r="E25" s="7">
        <v>70340023.046287805</v>
      </c>
      <c r="F25" s="13">
        <f t="shared" si="7"/>
        <v>3.7776823577285352</v>
      </c>
      <c r="G25">
        <f t="shared" si="8"/>
        <v>14.214994550035017</v>
      </c>
      <c r="H25" s="14">
        <f t="shared" si="9"/>
        <v>1.4214994550035018E-3</v>
      </c>
      <c r="I25" s="14">
        <f t="shared" si="10"/>
        <v>2.7E-6</v>
      </c>
      <c r="J25" s="12">
        <f t="shared" si="11"/>
        <v>526.48127963092657</v>
      </c>
      <c r="K25" s="12">
        <f t="shared" si="12"/>
        <v>0.52648127963092661</v>
      </c>
    </row>
    <row r="26" spans="1:11">
      <c r="B26" t="s">
        <v>42</v>
      </c>
      <c r="C26">
        <v>1.4</v>
      </c>
      <c r="D26" s="7">
        <v>138890571.95740899</v>
      </c>
      <c r="E26" s="7">
        <v>57972890.574317403</v>
      </c>
      <c r="F26" s="13">
        <f t="shared" si="7"/>
        <v>2.3957848329015179</v>
      </c>
      <c r="G26">
        <f t="shared" si="8"/>
        <v>9.0150693249998515</v>
      </c>
      <c r="H26" s="14">
        <f t="shared" si="9"/>
        <v>9.0150693249998516E-4</v>
      </c>
      <c r="I26" s="14">
        <f t="shared" si="10"/>
        <v>1.3999999999999999E-6</v>
      </c>
      <c r="J26" s="12">
        <f t="shared" si="11"/>
        <v>643.93352321427517</v>
      </c>
      <c r="K26" s="12">
        <f t="shared" si="12"/>
        <v>0.64393352321427522</v>
      </c>
    </row>
    <row r="27" spans="1:11">
      <c r="B27" t="s">
        <v>43</v>
      </c>
      <c r="C27">
        <v>1.7</v>
      </c>
      <c r="D27" s="7">
        <v>217644300.415703</v>
      </c>
      <c r="E27" s="7">
        <v>88580167.200919807</v>
      </c>
      <c r="F27" s="13">
        <f t="shared" si="7"/>
        <v>2.4570319439794757</v>
      </c>
      <c r="G27">
        <f t="shared" si="8"/>
        <v>9.2455353270969809</v>
      </c>
      <c r="H27" s="14">
        <f t="shared" si="9"/>
        <v>9.2455353270969813E-4</v>
      </c>
      <c r="I27" s="14">
        <f t="shared" si="10"/>
        <v>1.6999999999999998E-6</v>
      </c>
      <c r="J27" s="12">
        <f t="shared" si="11"/>
        <v>543.85501924099901</v>
      </c>
      <c r="K27" s="12">
        <f t="shared" si="12"/>
        <v>0.54385501924099899</v>
      </c>
    </row>
    <row r="28" spans="1:11">
      <c r="B28" t="s">
        <v>44</v>
      </c>
      <c r="C28">
        <v>2.2000000000000002</v>
      </c>
      <c r="D28" s="7">
        <v>77591523.834313706</v>
      </c>
      <c r="E28" s="7">
        <v>33915560.755303003</v>
      </c>
      <c r="F28" s="13">
        <f t="shared" si="7"/>
        <v>2.2877853736262219</v>
      </c>
      <c r="G28">
        <f t="shared" si="8"/>
        <v>8.6086794860383353</v>
      </c>
      <c r="H28" s="14">
        <f t="shared" si="9"/>
        <v>8.6086794860383358E-4</v>
      </c>
      <c r="I28" s="14">
        <f t="shared" si="10"/>
        <v>2.2000000000000001E-6</v>
      </c>
      <c r="J28" s="12">
        <f t="shared" si="11"/>
        <v>391.30361300174252</v>
      </c>
      <c r="K28" s="12">
        <f t="shared" si="12"/>
        <v>0.39130361300174255</v>
      </c>
    </row>
    <row r="29" spans="1:11">
      <c r="B29" t="s">
        <v>45</v>
      </c>
      <c r="C29">
        <v>2.2000000000000002</v>
      </c>
      <c r="D29" s="7">
        <v>286220484.39201999</v>
      </c>
      <c r="E29" s="7">
        <v>72645903.5457948</v>
      </c>
      <c r="F29" s="13">
        <f t="shared" si="7"/>
        <v>3.9399397684081556</v>
      </c>
      <c r="G29">
        <f t="shared" si="8"/>
        <v>14.825550967991887</v>
      </c>
      <c r="H29" s="14">
        <f t="shared" si="9"/>
        <v>1.4825550967991889E-3</v>
      </c>
      <c r="I29" s="14">
        <f t="shared" si="10"/>
        <v>2.2000000000000001E-6</v>
      </c>
      <c r="J29" s="12">
        <f t="shared" si="11"/>
        <v>673.88868036326767</v>
      </c>
      <c r="K29" s="12">
        <f t="shared" si="12"/>
        <v>0.67388868036326766</v>
      </c>
    </row>
    <row r="30" spans="1:11">
      <c r="B30" t="s">
        <v>46</v>
      </c>
      <c r="C30">
        <v>2.7</v>
      </c>
      <c r="D30" s="7">
        <v>154247423.883789</v>
      </c>
      <c r="E30" s="7">
        <v>31282639.138584901</v>
      </c>
      <c r="F30" s="13">
        <f t="shared" si="7"/>
        <v>4.9307676120438257</v>
      </c>
      <c r="G30">
        <f t="shared" si="8"/>
        <v>18.553924892413864</v>
      </c>
      <c r="H30" s="14">
        <f t="shared" si="9"/>
        <v>1.8553924892413865E-3</v>
      </c>
      <c r="I30" s="14">
        <f t="shared" si="10"/>
        <v>2.7E-6</v>
      </c>
      <c r="J30" s="12">
        <f t="shared" si="11"/>
        <v>687.18240342273577</v>
      </c>
      <c r="K30" s="12">
        <f t="shared" si="12"/>
        <v>0.68718240342273573</v>
      </c>
    </row>
    <row r="31" spans="1:11">
      <c r="B31" t="s">
        <v>47</v>
      </c>
      <c r="C31">
        <v>2</v>
      </c>
      <c r="D31" s="7">
        <v>291714126.54167199</v>
      </c>
      <c r="E31" s="7">
        <v>51030088.945810698</v>
      </c>
      <c r="F31" s="13">
        <f t="shared" si="7"/>
        <v>5.7165122101089381</v>
      </c>
      <c r="G31">
        <f t="shared" si="8"/>
        <v>21.510593590713576</v>
      </c>
      <c r="H31" s="14">
        <f t="shared" si="9"/>
        <v>2.1510593590713576E-3</v>
      </c>
      <c r="I31" s="14">
        <f t="shared" si="10"/>
        <v>1.9999999999999999E-6</v>
      </c>
      <c r="J31" s="12">
        <f t="shared" si="11"/>
        <v>1075.529679535679</v>
      </c>
      <c r="K31" s="12">
        <f t="shared" si="12"/>
        <v>1.075529679535679</v>
      </c>
    </row>
    <row r="32" spans="1:11">
      <c r="B32" t="s">
        <v>48</v>
      </c>
      <c r="C32">
        <v>1.4</v>
      </c>
      <c r="D32" s="7">
        <v>149944824.64232701</v>
      </c>
      <c r="E32" s="7">
        <v>50294532.6041122</v>
      </c>
      <c r="F32" s="13">
        <f t="shared" si="7"/>
        <v>2.9813344886332072</v>
      </c>
      <c r="G32">
        <f t="shared" si="8"/>
        <v>11.218426933394881</v>
      </c>
      <c r="H32" s="14">
        <f t="shared" si="9"/>
        <v>1.1218426933394881E-3</v>
      </c>
      <c r="I32" s="14">
        <f t="shared" si="10"/>
        <v>1.3999999999999999E-6</v>
      </c>
      <c r="J32" s="12">
        <f t="shared" si="11"/>
        <v>801.31620952820583</v>
      </c>
      <c r="K32" s="12">
        <f t="shared" si="12"/>
        <v>0.80131620952820581</v>
      </c>
    </row>
    <row r="33" spans="1:11">
      <c r="B33" t="s">
        <v>49</v>
      </c>
      <c r="C33">
        <v>2.2999999999999998</v>
      </c>
      <c r="D33" s="7">
        <v>382667847.91078299</v>
      </c>
      <c r="E33" s="7">
        <v>66545174.627739601</v>
      </c>
      <c r="F33" s="13">
        <f t="shared" si="7"/>
        <v>5.750497313313331</v>
      </c>
      <c r="G33">
        <f t="shared" si="8"/>
        <v>21.638475718189035</v>
      </c>
      <c r="H33" s="14">
        <f t="shared" si="9"/>
        <v>2.1638475718189034E-3</v>
      </c>
      <c r="I33" s="14">
        <f t="shared" si="10"/>
        <v>2.2999999999999996E-6</v>
      </c>
      <c r="J33" s="12">
        <f t="shared" si="11"/>
        <v>940.80329209517561</v>
      </c>
      <c r="K33" s="12">
        <f t="shared" si="12"/>
        <v>0.94080329209517566</v>
      </c>
    </row>
    <row r="34" spans="1:11">
      <c r="B34" t="s">
        <v>50</v>
      </c>
      <c r="C34">
        <v>2.8</v>
      </c>
      <c r="D34" s="7">
        <v>156734282.77884299</v>
      </c>
      <c r="E34" s="7">
        <v>60313165.024595901</v>
      </c>
      <c r="F34" s="13">
        <f t="shared" si="7"/>
        <v>2.5986744803547657</v>
      </c>
      <c r="G34">
        <f t="shared" si="8"/>
        <v>9.7785202877061472</v>
      </c>
      <c r="H34" s="14">
        <f t="shared" si="9"/>
        <v>9.7785202877061477E-4</v>
      </c>
      <c r="I34" s="14">
        <f t="shared" si="10"/>
        <v>2.7999999999999999E-6</v>
      </c>
      <c r="J34" s="12">
        <f t="shared" si="11"/>
        <v>349.23286741807669</v>
      </c>
      <c r="K34" s="12">
        <f t="shared" si="12"/>
        <v>0.34923286741807669</v>
      </c>
    </row>
    <row r="35" spans="1:11">
      <c r="B35" t="s">
        <v>51</v>
      </c>
      <c r="C35">
        <v>2.7</v>
      </c>
      <c r="D35" s="7">
        <v>258450143.67160001</v>
      </c>
      <c r="E35" s="7">
        <v>50758865.376458302</v>
      </c>
      <c r="F35" s="13">
        <f t="shared" si="7"/>
        <v>5.0917242092544459</v>
      </c>
      <c r="G35">
        <f t="shared" si="8"/>
        <v>19.159586495343571</v>
      </c>
      <c r="H35" s="14">
        <f t="shared" si="9"/>
        <v>1.9159586495343572E-3</v>
      </c>
      <c r="I35" s="14">
        <f t="shared" si="10"/>
        <v>2.7E-6</v>
      </c>
      <c r="J35" s="12">
        <f t="shared" si="11"/>
        <v>709.61431464235454</v>
      </c>
      <c r="K35" s="12">
        <f t="shared" si="12"/>
        <v>0.70961431464235458</v>
      </c>
    </row>
    <row r="36" spans="1:11">
      <c r="B36" t="s">
        <v>52</v>
      </c>
      <c r="C36">
        <v>1</v>
      </c>
      <c r="D36" s="7">
        <v>151729657.69163799</v>
      </c>
      <c r="E36" s="7">
        <v>55090541.639297098</v>
      </c>
      <c r="F36" s="13">
        <f t="shared" si="7"/>
        <v>2.7541870741638603</v>
      </c>
      <c r="G36">
        <f t="shared" si="8"/>
        <v>10.363696717094271</v>
      </c>
      <c r="H36" s="14">
        <f t="shared" si="9"/>
        <v>1.0363696717094271E-3</v>
      </c>
      <c r="I36" s="14">
        <f t="shared" si="10"/>
        <v>9.9999999999999995E-7</v>
      </c>
      <c r="J36" s="12">
        <f t="shared" si="11"/>
        <v>1036.3696717094272</v>
      </c>
      <c r="K36" s="12">
        <f t="shared" si="12"/>
        <v>1.0363696717094271</v>
      </c>
    </row>
    <row r="37" spans="1:11">
      <c r="B37" t="s">
        <v>53</v>
      </c>
      <c r="C37">
        <v>2.8</v>
      </c>
      <c r="D37" s="7">
        <v>147444071.94736001</v>
      </c>
      <c r="E37" s="7">
        <v>20437062.722430699</v>
      </c>
      <c r="F37" s="13">
        <f t="shared" si="7"/>
        <v>7.2145432027046024</v>
      </c>
      <c r="G37">
        <f t="shared" si="8"/>
        <v>27.147516015375821</v>
      </c>
      <c r="H37" s="14">
        <f t="shared" si="9"/>
        <v>2.7147516015375824E-3</v>
      </c>
      <c r="I37" s="14">
        <f t="shared" si="10"/>
        <v>2.7999999999999999E-6</v>
      </c>
      <c r="J37" s="12">
        <f t="shared" si="11"/>
        <v>969.55414340627942</v>
      </c>
      <c r="K37" s="12">
        <f t="shared" si="12"/>
        <v>0.96955414340627943</v>
      </c>
    </row>
    <row r="38" spans="1:11">
      <c r="B38" t="s">
        <v>54</v>
      </c>
      <c r="C38">
        <v>1.4</v>
      </c>
      <c r="D38" s="7">
        <v>66184656.0485074</v>
      </c>
      <c r="E38" s="7">
        <v>42436634.299727097</v>
      </c>
      <c r="F38" s="13">
        <f t="shared" si="7"/>
        <v>1.5596113391332975</v>
      </c>
      <c r="G38">
        <f t="shared" si="8"/>
        <v>5.8686423543781094</v>
      </c>
      <c r="H38" s="14">
        <f t="shared" si="9"/>
        <v>5.8686423543781094E-4</v>
      </c>
      <c r="I38" s="14">
        <f t="shared" si="10"/>
        <v>1.3999999999999999E-6</v>
      </c>
      <c r="J38" s="12">
        <f t="shared" si="11"/>
        <v>419.18873959843643</v>
      </c>
      <c r="K38" s="12">
        <f t="shared" si="12"/>
        <v>0.41918873959843644</v>
      </c>
    </row>
    <row r="39" spans="1:11">
      <c r="B39" t="s">
        <v>55</v>
      </c>
      <c r="C39">
        <v>1.4</v>
      </c>
      <c r="D39" s="7">
        <v>242066584.900415</v>
      </c>
      <c r="E39" s="7">
        <v>72608724.713168204</v>
      </c>
      <c r="F39" s="13">
        <f t="shared" si="7"/>
        <v>3.3338498349429648</v>
      </c>
      <c r="G39">
        <f t="shared" si="8"/>
        <v>12.544902600769401</v>
      </c>
      <c r="H39" s="14">
        <f t="shared" si="9"/>
        <v>1.2544902600769401E-3</v>
      </c>
      <c r="I39" s="14">
        <f t="shared" si="10"/>
        <v>1.3999999999999999E-6</v>
      </c>
      <c r="J39" s="12">
        <f t="shared" si="11"/>
        <v>896.06447148352868</v>
      </c>
      <c r="K39" s="12">
        <f t="shared" si="12"/>
        <v>0.89606447148352864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550.78348291941563</v>
      </c>
      <c r="C44" s="34">
        <f>J25</f>
        <v>526.48127963092657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643.93352321427517</v>
      </c>
      <c r="C45" s="34">
        <f>J27</f>
        <v>543.85501924099901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391.30361300174252</v>
      </c>
      <c r="C46" s="34">
        <f>J29</f>
        <v>673.88868036326767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687.18240342273577</v>
      </c>
      <c r="C47" s="34">
        <f>J31</f>
        <v>1075.529679535679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801.31620952820583</v>
      </c>
      <c r="C48" s="34">
        <f>J33</f>
        <v>940.80329209517561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349.23286741807669</v>
      </c>
      <c r="C49" s="34">
        <f>J35</f>
        <v>709.61431464235454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419.18873959843643</v>
      </c>
      <c r="C50" s="34">
        <f>J39</f>
        <v>896.06447148352868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548.99154844326972</v>
      </c>
      <c r="C52" s="12">
        <f>AVERAGE(C44:C50)</f>
        <v>766.60524814170446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169.99971637570141</v>
      </c>
      <c r="C53" s="12">
        <f>STDEV(C44:C50)</f>
        <v>208.83026062171339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60.103976124524117</v>
      </c>
      <c r="C54">
        <f>C53/SQRT(8)</f>
        <v>73.832646701283792</v>
      </c>
      <c r="F54" s="13"/>
      <c r="H54" s="14"/>
      <c r="I54" s="14"/>
      <c r="J54" s="12"/>
      <c r="K54" s="12"/>
    </row>
    <row r="55" spans="1:11">
      <c r="A55" t="s">
        <v>61</v>
      </c>
      <c r="B55" s="39">
        <f>TTEST(B44:B50,C44:C50,2,1)</f>
        <v>3.8815425749438436E-2</v>
      </c>
      <c r="F55" s="13"/>
      <c r="H55" s="14"/>
      <c r="I55" s="14"/>
      <c r="J55" s="12"/>
    </row>
    <row r="56" spans="1:11">
      <c r="F56" s="13"/>
      <c r="H56" s="14"/>
      <c r="I56" s="14"/>
      <c r="J56" s="12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7F98-C287-4609-9DFC-AE86C561DFBC}">
  <dimension ref="A1:T57"/>
  <sheetViews>
    <sheetView topLeftCell="A21" zoomScale="90" zoomScaleNormal="90" workbookViewId="0">
      <selection activeCell="D55" sqref="D55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6522634.35134554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6617352.6200987501</v>
      </c>
      <c r="D3" s="2"/>
      <c r="E3" s="7">
        <v>121463573.492948</v>
      </c>
      <c r="F3" s="3">
        <f t="shared" ref="F3:F10" si="0">C3/E3</f>
        <v>5.4480141081004373E-2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1.122334455667789</v>
      </c>
      <c r="C4" s="7">
        <v>18071351.556101002</v>
      </c>
      <c r="D4" s="5">
        <f>C4-$C$2</f>
        <v>11548717.204755463</v>
      </c>
      <c r="E4" s="7">
        <v>134184996.52017599</v>
      </c>
      <c r="F4" s="3">
        <f t="shared" si="0"/>
        <v>0.134674904234795</v>
      </c>
      <c r="G4" s="3">
        <f t="shared" si="1"/>
        <v>8.6065637025365974E-2</v>
      </c>
      <c r="H4" s="4">
        <f>G4/$G$14</f>
        <v>0.89656506225581423</v>
      </c>
      <c r="I4" s="57">
        <f t="shared" ref="I4:I11" si="2">(H4/B4)*100</f>
        <v>79.883947046993043</v>
      </c>
    </row>
    <row r="5" spans="1:9">
      <c r="A5" s="1" t="s">
        <v>13</v>
      </c>
      <c r="B5" s="4">
        <v>2.244668911335578</v>
      </c>
      <c r="C5" s="7">
        <v>29787182.313909899</v>
      </c>
      <c r="D5" s="5">
        <f t="shared" ref="D5:D10" si="3">C5-$C$2</f>
        <v>23264547.96256436</v>
      </c>
      <c r="E5" s="7">
        <v>108488014.18073399</v>
      </c>
      <c r="F5" s="3">
        <f t="shared" si="0"/>
        <v>0.2745665734491774</v>
      </c>
      <c r="G5" s="3">
        <f t="shared" si="1"/>
        <v>0.21444348611457789</v>
      </c>
      <c r="H5" s="4">
        <f t="shared" ref="H5:H11" si="4">G5/$G$14</f>
        <v>2.2339059364889748</v>
      </c>
      <c r="I5" s="4">
        <f t="shared" si="2"/>
        <v>99.520509470583832</v>
      </c>
    </row>
    <row r="6" spans="1:9">
      <c r="A6" s="1" t="s">
        <v>14</v>
      </c>
      <c r="B6" s="4">
        <v>11.22334455667789</v>
      </c>
      <c r="C6" s="7">
        <v>117571175.452962</v>
      </c>
      <c r="D6" s="5">
        <f t="shared" si="3"/>
        <v>111048541.10161646</v>
      </c>
      <c r="E6" s="7">
        <v>88278048.803501099</v>
      </c>
      <c r="F6" s="3">
        <f t="shared" si="0"/>
        <v>1.3318279804152076</v>
      </c>
      <c r="G6" s="3">
        <f t="shared" si="1"/>
        <v>1.2579405934628256</v>
      </c>
      <c r="H6" s="4">
        <f t="shared" si="4"/>
        <v>13.104249564314641</v>
      </c>
      <c r="I6" s="4">
        <f t="shared" si="2"/>
        <v>116.75886361804343</v>
      </c>
    </row>
    <row r="7" spans="1:9">
      <c r="A7" s="1" t="s">
        <v>15</v>
      </c>
      <c r="B7" s="4">
        <v>28.058361391694724</v>
      </c>
      <c r="C7" s="7">
        <v>281467798.35658002</v>
      </c>
      <c r="D7" s="5">
        <f t="shared" si="3"/>
        <v>274945164.00523448</v>
      </c>
      <c r="E7" s="7">
        <v>79530982.104675904</v>
      </c>
      <c r="F7" s="3">
        <f t="shared" si="0"/>
        <v>3.5390962227289227</v>
      </c>
      <c r="G7" s="3">
        <f t="shared" si="1"/>
        <v>3.4570824693622071</v>
      </c>
      <c r="H7" s="4">
        <f t="shared" si="4"/>
        <v>36.013204183380424</v>
      </c>
      <c r="I7" s="57">
        <f t="shared" si="2"/>
        <v>128.35105970956783</v>
      </c>
    </row>
    <row r="8" spans="1:9">
      <c r="A8" s="1" t="s">
        <v>16</v>
      </c>
      <c r="B8" s="4">
        <v>56.116722783389449</v>
      </c>
      <c r="C8" s="7">
        <v>568019602.81091201</v>
      </c>
      <c r="D8" s="5">
        <f t="shared" si="3"/>
        <v>561496968.45956647</v>
      </c>
      <c r="E8" s="7">
        <v>72975938.955365196</v>
      </c>
      <c r="F8" s="3">
        <f t="shared" si="0"/>
        <v>7.783655968556074</v>
      </c>
      <c r="G8" s="3">
        <f t="shared" si="1"/>
        <v>7.6942753529077432</v>
      </c>
      <c r="H8" s="4">
        <f t="shared" si="4"/>
        <v>80.152993682716243</v>
      </c>
      <c r="I8" s="57">
        <f t="shared" si="2"/>
        <v>142.83263474260036</v>
      </c>
    </row>
    <row r="9" spans="1:9">
      <c r="A9" s="1" t="s">
        <v>17</v>
      </c>
      <c r="B9" s="4">
        <v>112.2334455667789</v>
      </c>
      <c r="C9" s="7">
        <v>909736541.54409695</v>
      </c>
      <c r="D9" s="5">
        <f t="shared" si="3"/>
        <v>903213907.19275141</v>
      </c>
      <c r="E9" s="7">
        <v>70142282.958660498</v>
      </c>
      <c r="F9" s="3">
        <f t="shared" si="0"/>
        <v>12.969873565139947</v>
      </c>
      <c r="G9" s="3">
        <f t="shared" si="1"/>
        <v>12.876882090152032</v>
      </c>
      <c r="H9" s="4">
        <f t="shared" si="4"/>
        <v>134.14137153734549</v>
      </c>
      <c r="I9" s="4">
        <f t="shared" si="2"/>
        <v>119.51996203977484</v>
      </c>
    </row>
    <row r="10" spans="1:9">
      <c r="A10" s="1" t="s">
        <v>18</v>
      </c>
      <c r="B10" s="4">
        <v>280.58361391694723</v>
      </c>
      <c r="C10" s="7">
        <v>1354978688.90488</v>
      </c>
      <c r="D10" s="5">
        <f t="shared" si="3"/>
        <v>1348456054.5535345</v>
      </c>
      <c r="E10" s="7">
        <v>45080007.196373299</v>
      </c>
      <c r="F10" s="3">
        <f t="shared" si="0"/>
        <v>30.057197706345718</v>
      </c>
      <c r="G10" s="3">
        <f t="shared" si="1"/>
        <v>29.912507526441082</v>
      </c>
      <c r="H10" s="4">
        <f t="shared" si="4"/>
        <v>311.60530613126105</v>
      </c>
      <c r="I10" s="4">
        <f t="shared" si="2"/>
        <v>111.05613110518145</v>
      </c>
    </row>
    <row r="11" spans="1:9">
      <c r="A11" s="1" t="s">
        <v>19</v>
      </c>
      <c r="B11" s="4">
        <v>561.16722783389446</v>
      </c>
      <c r="C11" s="7">
        <v>1905186745.1245899</v>
      </c>
      <c r="D11" s="5">
        <f>C11-$C$2</f>
        <v>1898664110.7732444</v>
      </c>
      <c r="E11" s="7">
        <v>35202683.556782603</v>
      </c>
      <c r="F11" s="3">
        <f>C11/E11</f>
        <v>54.120497434563113</v>
      </c>
      <c r="G11" s="3">
        <f>D11/E11</f>
        <v>53.935209448184899</v>
      </c>
      <c r="H11" s="4">
        <f t="shared" si="4"/>
        <v>561.85518504255379</v>
      </c>
      <c r="I11" s="4">
        <f t="shared" si="2"/>
        <v>100.1225939745831</v>
      </c>
    </row>
    <row r="12" spans="1:9">
      <c r="F12" s="6"/>
    </row>
    <row r="13" spans="1:9">
      <c r="C13" t="s">
        <v>20</v>
      </c>
      <c r="D13" s="51">
        <f>SLOPE(D4:D11,B4:B11)</f>
        <v>3349600.7177853608</v>
      </c>
      <c r="F13" t="s">
        <v>21</v>
      </c>
      <c r="G13" s="52">
        <f>SLOPE(G5:G11,B5:B11)</f>
        <v>9.5994859323225698E-2</v>
      </c>
    </row>
    <row r="14" spans="1:9">
      <c r="C14" t="s">
        <v>20</v>
      </c>
      <c r="D14" s="51">
        <f>D13</f>
        <v>3349600.7177853608</v>
      </c>
      <c r="F14" t="s">
        <v>21</v>
      </c>
      <c r="G14" s="52">
        <f>G13</f>
        <v>9.5994859323225698E-2</v>
      </c>
    </row>
    <row r="16" spans="1:9">
      <c r="A16" t="s">
        <v>22</v>
      </c>
      <c r="D16" s="7">
        <v>1683536836.18894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1730521800.69519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1725542954.38357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1744070977.5737901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1675124585.80479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1616716299.4874699</v>
      </c>
      <c r="E24" s="7">
        <v>41030597.587687798</v>
      </c>
      <c r="F24" s="13">
        <f t="shared" ref="F24:F39" si="5">D24/E24</f>
        <v>39.402699315610356</v>
      </c>
      <c r="G24">
        <f t="shared" ref="G24:G39" si="6">F24/$G$14</f>
        <v>410.46676450597158</v>
      </c>
      <c r="H24" s="14">
        <f t="shared" ref="H24:H39" si="7">(G24*10^-4)</f>
        <v>4.1046676450597161E-2</v>
      </c>
      <c r="I24" s="14">
        <f t="shared" ref="I24:I39" si="8">C24*(10^-6)</f>
        <v>2.3999999999999999E-6</v>
      </c>
      <c r="J24" s="12">
        <f t="shared" ref="J24:J39" si="9">H24/I24</f>
        <v>17102.781854415483</v>
      </c>
      <c r="K24" s="12">
        <f t="shared" ref="K24:K39" si="10">J24/1000</f>
        <v>17.102781854415483</v>
      </c>
    </row>
    <row r="25" spans="1:11">
      <c r="B25" t="s">
        <v>41</v>
      </c>
      <c r="C25">
        <v>2.7</v>
      </c>
      <c r="D25" s="7">
        <v>1047160308.66211</v>
      </c>
      <c r="E25" s="7">
        <v>70340023.046287805</v>
      </c>
      <c r="F25" s="13">
        <f t="shared" si="5"/>
        <v>14.887119214803468</v>
      </c>
      <c r="G25">
        <f t="shared" si="6"/>
        <v>155.08246295436331</v>
      </c>
      <c r="H25" s="14">
        <f t="shared" si="7"/>
        <v>1.5508246295436331E-2</v>
      </c>
      <c r="I25" s="14">
        <f t="shared" si="8"/>
        <v>2.7E-6</v>
      </c>
      <c r="J25" s="12">
        <f t="shared" si="9"/>
        <v>5743.7949242356781</v>
      </c>
      <c r="K25" s="12">
        <f t="shared" si="10"/>
        <v>5.7437949242356785</v>
      </c>
    </row>
    <row r="26" spans="1:11">
      <c r="B26" t="s">
        <v>42</v>
      </c>
      <c r="C26">
        <v>1.4</v>
      </c>
      <c r="D26" s="7">
        <v>1102624255.4377999</v>
      </c>
      <c r="E26" s="7">
        <v>57972890.574317403</v>
      </c>
      <c r="F26" s="13">
        <f t="shared" si="5"/>
        <v>19.019652884554873</v>
      </c>
      <c r="G26">
        <f t="shared" si="6"/>
        <v>198.13199392806567</v>
      </c>
      <c r="H26" s="14">
        <f t="shared" si="7"/>
        <v>1.9813199392806569E-2</v>
      </c>
      <c r="I26" s="14">
        <f t="shared" si="8"/>
        <v>1.3999999999999999E-6</v>
      </c>
      <c r="J26" s="12">
        <f t="shared" si="9"/>
        <v>14152.285280576121</v>
      </c>
      <c r="K26" s="12">
        <f t="shared" si="10"/>
        <v>14.152285280576121</v>
      </c>
    </row>
    <row r="27" spans="1:11">
      <c r="B27" t="s">
        <v>43</v>
      </c>
      <c r="C27">
        <v>1.7</v>
      </c>
      <c r="D27" s="7">
        <v>719246922.41213405</v>
      </c>
      <c r="E27" s="7">
        <v>88580167.200919807</v>
      </c>
      <c r="F27" s="13">
        <f t="shared" si="5"/>
        <v>8.1197286609396411</v>
      </c>
      <c r="G27">
        <f t="shared" si="6"/>
        <v>84.585036304908613</v>
      </c>
      <c r="H27" s="14">
        <f t="shared" si="7"/>
        <v>8.4585036304908618E-3</v>
      </c>
      <c r="I27" s="14">
        <f t="shared" si="8"/>
        <v>1.6999999999999998E-6</v>
      </c>
      <c r="J27" s="12">
        <f t="shared" si="9"/>
        <v>4975.5903708769783</v>
      </c>
      <c r="K27" s="12">
        <f t="shared" si="10"/>
        <v>4.9755903708769784</v>
      </c>
    </row>
    <row r="28" spans="1:11">
      <c r="B28" t="s">
        <v>44</v>
      </c>
      <c r="C28">
        <v>2.2000000000000002</v>
      </c>
      <c r="D28" s="7">
        <v>1855089438.47645</v>
      </c>
      <c r="E28" s="7">
        <v>33915560.755303003</v>
      </c>
      <c r="F28" s="36">
        <f t="shared" si="5"/>
        <v>54.697295199118592</v>
      </c>
      <c r="G28">
        <f t="shared" si="6"/>
        <v>569.79400339497897</v>
      </c>
      <c r="H28" s="14">
        <f t="shared" si="7"/>
        <v>5.6979400339497902E-2</v>
      </c>
      <c r="I28" s="14">
        <f t="shared" si="8"/>
        <v>2.2000000000000001E-6</v>
      </c>
      <c r="J28" s="12">
        <f t="shared" si="9"/>
        <v>25899.727427044498</v>
      </c>
      <c r="K28" s="12">
        <f t="shared" si="10"/>
        <v>25.899727427044496</v>
      </c>
    </row>
    <row r="29" spans="1:11">
      <c r="B29" t="s">
        <v>45</v>
      </c>
      <c r="C29">
        <v>2.2000000000000002</v>
      </c>
      <c r="D29" s="7">
        <v>838711434.25224996</v>
      </c>
      <c r="E29" s="7">
        <v>72645903.5457948</v>
      </c>
      <c r="F29" s="13">
        <f t="shared" si="5"/>
        <v>11.545199292944851</v>
      </c>
      <c r="G29">
        <f t="shared" si="6"/>
        <v>120.26893288182069</v>
      </c>
      <c r="H29" s="14">
        <f t="shared" si="7"/>
        <v>1.2026893288182069E-2</v>
      </c>
      <c r="I29" s="14">
        <f t="shared" si="8"/>
        <v>2.2000000000000001E-6</v>
      </c>
      <c r="J29" s="12">
        <f t="shared" si="9"/>
        <v>5466.7696764463944</v>
      </c>
      <c r="K29" s="12">
        <f t="shared" si="10"/>
        <v>5.4667696764463942</v>
      </c>
    </row>
    <row r="30" spans="1:11">
      <c r="B30" t="s">
        <v>46</v>
      </c>
      <c r="C30">
        <v>2.7</v>
      </c>
      <c r="D30" s="7">
        <v>2090003046.43119</v>
      </c>
      <c r="E30" s="7">
        <v>31282639.138584901</v>
      </c>
      <c r="F30" s="36">
        <f t="shared" si="5"/>
        <v>66.810317287243222</v>
      </c>
      <c r="G30">
        <f t="shared" si="6"/>
        <v>695.9780738079445</v>
      </c>
      <c r="H30" s="14">
        <f t="shared" si="7"/>
        <v>6.9597807380794449E-2</v>
      </c>
      <c r="I30" s="14">
        <f t="shared" si="8"/>
        <v>2.7E-6</v>
      </c>
      <c r="J30" s="12">
        <f t="shared" si="9"/>
        <v>25776.965696590538</v>
      </c>
      <c r="K30" s="12">
        <f t="shared" si="10"/>
        <v>25.776965696590537</v>
      </c>
    </row>
    <row r="31" spans="1:11">
      <c r="B31" t="s">
        <v>47</v>
      </c>
      <c r="C31">
        <v>2</v>
      </c>
      <c r="D31" s="7">
        <v>695092752.83298099</v>
      </c>
      <c r="E31" s="7">
        <v>51030088.945810698</v>
      </c>
      <c r="F31" s="13">
        <f t="shared" si="5"/>
        <v>13.621233417231668</v>
      </c>
      <c r="G31">
        <f t="shared" si="6"/>
        <v>141.8954464151816</v>
      </c>
      <c r="H31" s="14">
        <f t="shared" si="7"/>
        <v>1.418954464151816E-2</v>
      </c>
      <c r="I31" s="14">
        <f t="shared" si="8"/>
        <v>1.9999999999999999E-6</v>
      </c>
      <c r="J31" s="12">
        <f t="shared" si="9"/>
        <v>7094.7723207590807</v>
      </c>
      <c r="K31" s="12">
        <f t="shared" si="10"/>
        <v>7.0947723207590805</v>
      </c>
    </row>
    <row r="32" spans="1:11">
      <c r="B32" t="s">
        <v>48</v>
      </c>
      <c r="C32">
        <v>1.4</v>
      </c>
      <c r="D32" s="7">
        <v>1274397446.6210201</v>
      </c>
      <c r="E32" s="7">
        <v>50294532.6041122</v>
      </c>
      <c r="F32" s="13">
        <f t="shared" si="5"/>
        <v>25.338687539902146</v>
      </c>
      <c r="G32">
        <f t="shared" si="6"/>
        <v>263.95879652871702</v>
      </c>
      <c r="H32" s="14">
        <f t="shared" si="7"/>
        <v>2.6395879652871702E-2</v>
      </c>
      <c r="I32" s="14">
        <f t="shared" si="8"/>
        <v>1.3999999999999999E-6</v>
      </c>
      <c r="J32" s="12">
        <f t="shared" si="9"/>
        <v>18854.199752051216</v>
      </c>
      <c r="K32" s="12">
        <f t="shared" si="10"/>
        <v>18.854199752051215</v>
      </c>
    </row>
    <row r="33" spans="1:11">
      <c r="B33" t="s">
        <v>49</v>
      </c>
      <c r="C33">
        <v>2.2999999999999998</v>
      </c>
      <c r="D33" s="7">
        <v>2246882275.1979299</v>
      </c>
      <c r="E33" s="7">
        <v>66545174.627739601</v>
      </c>
      <c r="F33" s="13">
        <f t="shared" si="5"/>
        <v>33.764766382644801</v>
      </c>
      <c r="G33">
        <f t="shared" si="6"/>
        <v>351.735151451756</v>
      </c>
      <c r="H33" s="14">
        <f t="shared" si="7"/>
        <v>3.5173515145175603E-2</v>
      </c>
      <c r="I33" s="14">
        <f t="shared" si="8"/>
        <v>2.2999999999999996E-6</v>
      </c>
      <c r="J33" s="12">
        <f t="shared" si="9"/>
        <v>15292.832671815482</v>
      </c>
      <c r="K33" s="12">
        <f t="shared" si="10"/>
        <v>15.292832671815482</v>
      </c>
    </row>
    <row r="34" spans="1:11">
      <c r="B34" t="s">
        <v>50</v>
      </c>
      <c r="C34">
        <v>2.8</v>
      </c>
      <c r="D34" s="7">
        <v>1506487173.1623199</v>
      </c>
      <c r="E34" s="7">
        <v>60313165.024595901</v>
      </c>
      <c r="F34" s="13">
        <f t="shared" si="5"/>
        <v>24.977750256481642</v>
      </c>
      <c r="G34">
        <f t="shared" si="6"/>
        <v>260.1988318184695</v>
      </c>
      <c r="H34" s="14">
        <f t="shared" si="7"/>
        <v>2.6019883181846951E-2</v>
      </c>
      <c r="I34" s="14">
        <f t="shared" si="8"/>
        <v>2.7999999999999999E-6</v>
      </c>
      <c r="J34" s="12">
        <f t="shared" si="9"/>
        <v>9292.815422088197</v>
      </c>
      <c r="K34" s="12">
        <f t="shared" si="10"/>
        <v>9.2928154220881964</v>
      </c>
    </row>
    <row r="35" spans="1:11">
      <c r="B35" t="s">
        <v>51</v>
      </c>
      <c r="C35">
        <v>2.7</v>
      </c>
      <c r="D35" s="7">
        <v>1186083305.51302</v>
      </c>
      <c r="E35" s="7">
        <v>50758865.376458302</v>
      </c>
      <c r="F35" s="13">
        <f t="shared" si="5"/>
        <v>23.367017696639046</v>
      </c>
      <c r="G35">
        <f t="shared" si="6"/>
        <v>243.41946914010904</v>
      </c>
      <c r="H35" s="14">
        <f t="shared" si="7"/>
        <v>2.4341946914010905E-2</v>
      </c>
      <c r="I35" s="14">
        <f t="shared" si="8"/>
        <v>2.7E-6</v>
      </c>
      <c r="J35" s="12">
        <f t="shared" si="9"/>
        <v>9015.5358940781134</v>
      </c>
      <c r="K35" s="12">
        <f t="shared" si="10"/>
        <v>9.0155358940781127</v>
      </c>
    </row>
    <row r="36" spans="1:11">
      <c r="B36" t="s">
        <v>52</v>
      </c>
      <c r="C36">
        <v>1</v>
      </c>
      <c r="D36" s="7">
        <v>1256621578.1217201</v>
      </c>
      <c r="E36" s="7">
        <v>55090541.639297098</v>
      </c>
      <c r="F36" s="13">
        <f t="shared" si="5"/>
        <v>22.810114780671331</v>
      </c>
      <c r="G36">
        <f t="shared" si="6"/>
        <v>237.61808644218186</v>
      </c>
      <c r="H36" s="14">
        <f t="shared" si="7"/>
        <v>2.3761808644218188E-2</v>
      </c>
      <c r="I36" s="14">
        <f t="shared" si="8"/>
        <v>9.9999999999999995E-7</v>
      </c>
      <c r="J36" s="12">
        <f t="shared" si="9"/>
        <v>23761.808644218188</v>
      </c>
      <c r="K36" s="12">
        <f t="shared" si="10"/>
        <v>23.761808644218188</v>
      </c>
    </row>
    <row r="37" spans="1:11">
      <c r="B37" t="s">
        <v>53</v>
      </c>
      <c r="C37">
        <v>2.8</v>
      </c>
      <c r="D37" s="7">
        <v>1976536489.26879</v>
      </c>
      <c r="E37" s="7">
        <v>20437062.722430699</v>
      </c>
      <c r="F37" s="13">
        <f t="shared" si="5"/>
        <v>96.713334793431073</v>
      </c>
      <c r="G37">
        <f t="shared" si="6"/>
        <v>1007.4845202677592</v>
      </c>
      <c r="H37" s="14">
        <f t="shared" si="7"/>
        <v>0.10074845202677593</v>
      </c>
      <c r="I37" s="14">
        <f t="shared" si="8"/>
        <v>2.7999999999999999E-6</v>
      </c>
      <c r="J37" s="12">
        <f t="shared" si="9"/>
        <v>35981.590009562831</v>
      </c>
      <c r="K37" s="12">
        <f t="shared" si="10"/>
        <v>35.981590009562829</v>
      </c>
    </row>
    <row r="38" spans="1:11">
      <c r="B38" t="s">
        <v>54</v>
      </c>
      <c r="C38">
        <v>1.4</v>
      </c>
      <c r="D38" s="7">
        <v>1406546017.1519001</v>
      </c>
      <c r="E38" s="7">
        <v>42436634.299727097</v>
      </c>
      <c r="F38" s="13">
        <f t="shared" si="5"/>
        <v>33.144617624893627</v>
      </c>
      <c r="G38">
        <f t="shared" si="6"/>
        <v>345.27492262155306</v>
      </c>
      <c r="H38" s="14">
        <f t="shared" si="7"/>
        <v>3.4527492262155304E-2</v>
      </c>
      <c r="I38" s="14">
        <f t="shared" si="8"/>
        <v>1.3999999999999999E-6</v>
      </c>
      <c r="J38" s="12">
        <f t="shared" si="9"/>
        <v>24662.494472968076</v>
      </c>
      <c r="K38" s="12">
        <f t="shared" si="10"/>
        <v>24.662494472968074</v>
      </c>
    </row>
    <row r="39" spans="1:11">
      <c r="B39" t="s">
        <v>55</v>
      </c>
      <c r="C39">
        <v>1.4</v>
      </c>
      <c r="D39" s="7">
        <v>1078826852.9909301</v>
      </c>
      <c r="E39" s="7">
        <v>72608724.713168204</v>
      </c>
      <c r="F39" s="13">
        <f t="shared" si="5"/>
        <v>14.858088435690094</v>
      </c>
      <c r="G39">
        <f t="shared" si="6"/>
        <v>154.78004281105518</v>
      </c>
      <c r="H39" s="14">
        <f t="shared" si="7"/>
        <v>1.5478004281105519E-2</v>
      </c>
      <c r="I39" s="14">
        <f t="shared" si="8"/>
        <v>1.3999999999999999E-6</v>
      </c>
      <c r="J39" s="12">
        <f t="shared" si="9"/>
        <v>11055.7173436468</v>
      </c>
      <c r="K39" s="12">
        <f t="shared" si="10"/>
        <v>11.055717343646799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17102.781854415483</v>
      </c>
      <c r="C44" s="34">
        <f>J25</f>
        <v>5743.7949242356781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14152.285280576121</v>
      </c>
      <c r="C45" s="34">
        <f>J27</f>
        <v>4975.5903708769783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25899.727427044498</v>
      </c>
      <c r="C46" s="34">
        <f>J29</f>
        <v>5466.7696764463944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25776.965696590538</v>
      </c>
      <c r="C47" s="34">
        <f>J31</f>
        <v>7094.7723207590807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18854.199752051216</v>
      </c>
      <c r="C48" s="34">
        <f>J33</f>
        <v>15292.832671815482</v>
      </c>
      <c r="F48" s="13"/>
      <c r="H48" s="14"/>
      <c r="I48" s="14"/>
      <c r="J48" s="12"/>
      <c r="K48" s="12"/>
    </row>
    <row r="49" spans="1:20">
      <c r="A49" s="33">
        <v>16</v>
      </c>
      <c r="B49" s="34">
        <f>J34</f>
        <v>9292.815422088197</v>
      </c>
      <c r="C49" s="34">
        <f>J35</f>
        <v>9015.5358940781134</v>
      </c>
      <c r="F49" s="13"/>
      <c r="H49" s="14"/>
      <c r="I49" s="14"/>
      <c r="J49" s="12"/>
      <c r="K49" s="12"/>
    </row>
    <row r="50" spans="1:20">
      <c r="A50" s="33">
        <v>86</v>
      </c>
      <c r="B50" s="34">
        <f>J38</f>
        <v>24662.494472968076</v>
      </c>
      <c r="C50" s="34">
        <f>J39</f>
        <v>11055.7173436468</v>
      </c>
      <c r="F50" s="13"/>
      <c r="H50" s="14"/>
      <c r="I50" s="14"/>
      <c r="J50" s="12"/>
      <c r="K50" s="12"/>
    </row>
    <row r="51" spans="1:20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20">
      <c r="A52" t="s">
        <v>24</v>
      </c>
      <c r="B52" s="12">
        <f>AVERAGE(B44:B50)</f>
        <v>19391.609986533444</v>
      </c>
      <c r="C52" s="12">
        <f>AVERAGE(C44:C50)</f>
        <v>8377.8590288369323</v>
      </c>
      <c r="F52" s="13"/>
      <c r="H52" s="14"/>
      <c r="I52" s="14"/>
      <c r="J52" s="12"/>
      <c r="K52" s="12"/>
    </row>
    <row r="53" spans="1:20">
      <c r="A53" t="s">
        <v>59</v>
      </c>
      <c r="B53" s="12">
        <f>STDEV(B44:B50)</f>
        <v>6401.4881400161639</v>
      </c>
      <c r="C53" s="12">
        <f>STDEV(C44:C50)</f>
        <v>3742.3008935653729</v>
      </c>
      <c r="F53" s="13"/>
      <c r="H53" s="14"/>
      <c r="I53" s="14"/>
      <c r="J53" s="12"/>
      <c r="K53" s="12"/>
    </row>
    <row r="54" spans="1:20">
      <c r="A54" t="s">
        <v>60</v>
      </c>
      <c r="B54">
        <f>B53/SQRT(8)</f>
        <v>2263.2678367453441</v>
      </c>
      <c r="C54">
        <f>C53/SQRT(8)</f>
        <v>1323.1031695402755</v>
      </c>
      <c r="F54" s="13"/>
      <c r="H54" s="14"/>
      <c r="I54" s="14"/>
      <c r="J54" s="12"/>
      <c r="K54" s="12"/>
    </row>
    <row r="55" spans="1:20">
      <c r="A55" t="s">
        <v>61</v>
      </c>
      <c r="B55" s="39">
        <f>TTEST(B44:B50,C44:C50,2,1)</f>
        <v>7.6436944908557193E-3</v>
      </c>
      <c r="F55" s="13"/>
      <c r="H55" s="14"/>
      <c r="I55" s="14"/>
      <c r="J55" s="12"/>
      <c r="K55" s="12"/>
    </row>
    <row r="56" spans="1:20" s="53" customFormat="1">
      <c r="A56"/>
      <c r="B56"/>
      <c r="C56"/>
      <c r="D56"/>
      <c r="E56"/>
      <c r="F56" s="13"/>
      <c r="G56"/>
      <c r="H56" s="14"/>
      <c r="I56" s="14"/>
      <c r="J56" s="12"/>
      <c r="K56" s="12"/>
      <c r="L56"/>
      <c r="M56"/>
      <c r="N56"/>
      <c r="O56"/>
      <c r="P56"/>
      <c r="Q56"/>
      <c r="R56"/>
      <c r="S56"/>
      <c r="T56"/>
    </row>
    <row r="57" spans="1:20">
      <c r="F57" s="13"/>
      <c r="H57" s="14"/>
      <c r="I57" s="14"/>
      <c r="J57" s="12"/>
      <c r="K57" s="12"/>
    </row>
  </sheetData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DCA5-4C4C-417B-9E61-D338B287082B}">
  <dimension ref="A1:AN136"/>
  <sheetViews>
    <sheetView topLeftCell="A11" zoomScale="91" zoomScaleNormal="91" workbookViewId="0">
      <selection activeCell="C55" sqref="C55"/>
    </sheetView>
  </sheetViews>
  <sheetFormatPr defaultRowHeight="15"/>
  <cols>
    <col min="1" max="1" width="10.140625" customWidth="1"/>
    <col min="2" max="2" width="14.42578125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14686626.066304799</v>
      </c>
      <c r="D2" s="2"/>
      <c r="E2" s="7"/>
      <c r="F2" s="2"/>
      <c r="G2" s="2"/>
      <c r="H2" s="2"/>
      <c r="I2" s="2"/>
    </row>
    <row r="3" spans="1:9">
      <c r="A3" s="1" t="s">
        <v>11</v>
      </c>
      <c r="B3" s="2"/>
      <c r="C3" s="7">
        <v>10449627.5361405</v>
      </c>
      <c r="D3" s="2"/>
      <c r="E3" s="7">
        <v>130255811.528326</v>
      </c>
      <c r="F3" s="3">
        <f t="shared" ref="F3:F10" si="0">C3/E3</f>
        <v>8.0223887237983835E-2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0.03</v>
      </c>
      <c r="C4" s="7">
        <v>19322821.0764408</v>
      </c>
      <c r="D4" s="5">
        <f>C4-$C$2</f>
        <v>4636195.0101360008</v>
      </c>
      <c r="E4" s="7">
        <v>162515905.52074999</v>
      </c>
      <c r="F4" s="3">
        <f t="shared" si="0"/>
        <v>0.1188980304083139</v>
      </c>
      <c r="G4" s="3">
        <f t="shared" si="1"/>
        <v>2.8527638542702842E-2</v>
      </c>
      <c r="H4" s="4">
        <f t="shared" ref="H4:H12" si="2">G4/$G$14</f>
        <v>3.0873126692165836E-2</v>
      </c>
      <c r="I4" s="4">
        <f t="shared" ref="I4:I12" si="3">(H4/B4)*100</f>
        <v>102.91042230721945</v>
      </c>
    </row>
    <row r="5" spans="1:9">
      <c r="A5" s="1" t="s">
        <v>65</v>
      </c>
      <c r="B5" s="4">
        <v>0.15</v>
      </c>
      <c r="C5" s="7">
        <v>24295902.947161399</v>
      </c>
      <c r="D5" s="5">
        <f t="shared" ref="D5:D10" si="4">C5-$C$2</f>
        <v>9609276.8808565997</v>
      </c>
      <c r="E5" s="7">
        <v>121507037.829889</v>
      </c>
      <c r="F5" s="3">
        <f t="shared" si="0"/>
        <v>0.19995469711948613</v>
      </c>
      <c r="G5" s="3">
        <f t="shared" si="1"/>
        <v>7.9084117697854492E-2</v>
      </c>
      <c r="H5" s="4">
        <f t="shared" si="2"/>
        <v>8.5586263348409977E-2</v>
      </c>
      <c r="I5" s="57">
        <f t="shared" si="3"/>
        <v>57.057508898939993</v>
      </c>
    </row>
    <row r="6" spans="1:9">
      <c r="A6" s="1" t="s">
        <v>66</v>
      </c>
      <c r="B6" s="4">
        <v>0.6</v>
      </c>
      <c r="C6" s="7">
        <v>86312985.7032713</v>
      </c>
      <c r="D6" s="5">
        <f t="shared" si="4"/>
        <v>71626359.636966497</v>
      </c>
      <c r="E6" s="7">
        <v>124267792.38900501</v>
      </c>
      <c r="F6" s="3">
        <f t="shared" si="0"/>
        <v>0.69457245553279923</v>
      </c>
      <c r="G6" s="3">
        <f t="shared" si="1"/>
        <v>0.57638715760515813</v>
      </c>
      <c r="H6" s="4">
        <f t="shared" si="2"/>
        <v>0.62377661276955576</v>
      </c>
      <c r="I6" s="4">
        <f t="shared" si="3"/>
        <v>103.96276879492596</v>
      </c>
    </row>
    <row r="7" spans="1:9">
      <c r="A7" s="1" t="s">
        <v>67</v>
      </c>
      <c r="B7" s="4">
        <v>3</v>
      </c>
      <c r="C7" s="7">
        <v>406700271.90256101</v>
      </c>
      <c r="D7" s="5">
        <f t="shared" si="4"/>
        <v>392013645.83625621</v>
      </c>
      <c r="E7" s="7">
        <v>139248630.764429</v>
      </c>
      <c r="F7" s="3">
        <f t="shared" si="0"/>
        <v>2.9206769910045853</v>
      </c>
      <c r="G7" s="3">
        <f t="shared" si="1"/>
        <v>2.8152064669090873</v>
      </c>
      <c r="H7" s="4">
        <f t="shared" si="2"/>
        <v>3.0466673849427623</v>
      </c>
      <c r="I7" s="4">
        <f t="shared" si="3"/>
        <v>101.55557949809209</v>
      </c>
    </row>
    <row r="8" spans="1:9">
      <c r="A8" s="1" t="s">
        <v>68</v>
      </c>
      <c r="B8" s="4">
        <v>7.5</v>
      </c>
      <c r="C8" s="7">
        <v>873702323.46882904</v>
      </c>
      <c r="D8" s="5">
        <f t="shared" si="4"/>
        <v>859015697.40252423</v>
      </c>
      <c r="E8" s="7">
        <v>141414613.66487399</v>
      </c>
      <c r="F8" s="3">
        <f t="shared" si="0"/>
        <v>6.1783029407366561</v>
      </c>
      <c r="G8" s="3">
        <f t="shared" si="1"/>
        <v>6.0744478603762246</v>
      </c>
      <c r="H8" s="4">
        <f t="shared" si="2"/>
        <v>6.5738774030534497</v>
      </c>
      <c r="I8" s="4">
        <f t="shared" si="3"/>
        <v>87.651698707379339</v>
      </c>
    </row>
    <row r="9" spans="1:9">
      <c r="A9" s="1" t="s">
        <v>69</v>
      </c>
      <c r="B9" s="4">
        <v>15</v>
      </c>
      <c r="C9" s="7">
        <v>1470004291.9763801</v>
      </c>
      <c r="D9" s="5">
        <f t="shared" si="4"/>
        <v>1455317665.9100754</v>
      </c>
      <c r="E9" s="7">
        <v>107482276.46986599</v>
      </c>
      <c r="F9" s="3">
        <f t="shared" si="0"/>
        <v>13.676713410405988</v>
      </c>
      <c r="G9" s="3">
        <f t="shared" si="1"/>
        <v>13.540071104821566</v>
      </c>
      <c r="H9" s="4">
        <f t="shared" si="2"/>
        <v>14.653309982680552</v>
      </c>
      <c r="I9" s="4">
        <f t="shared" si="3"/>
        <v>97.68873321787035</v>
      </c>
    </row>
    <row r="10" spans="1:9">
      <c r="A10" s="1" t="s">
        <v>70</v>
      </c>
      <c r="B10" s="4">
        <v>60</v>
      </c>
      <c r="C10" s="7">
        <v>4186530379.9250798</v>
      </c>
      <c r="D10" s="5">
        <f t="shared" si="4"/>
        <v>4171843753.8587751</v>
      </c>
      <c r="E10" s="7">
        <v>77342100.846632302</v>
      </c>
      <c r="F10" s="3">
        <f t="shared" si="0"/>
        <v>54.130031820920898</v>
      </c>
      <c r="G10" s="3">
        <f t="shared" si="1"/>
        <v>53.940140081421504</v>
      </c>
      <c r="H10" s="4">
        <f t="shared" si="2"/>
        <v>58.374995744359289</v>
      </c>
      <c r="I10" s="4">
        <f t="shared" si="3"/>
        <v>97.291659573932137</v>
      </c>
    </row>
    <row r="11" spans="1:9">
      <c r="A11" s="1" t="s">
        <v>71</v>
      </c>
      <c r="B11" s="4">
        <v>150</v>
      </c>
      <c r="C11" s="7">
        <v>8571079357.9666901</v>
      </c>
      <c r="D11" s="5">
        <f>C11-$C$2</f>
        <v>8556392731.9003849</v>
      </c>
      <c r="E11" s="7">
        <v>66581556.029839799</v>
      </c>
      <c r="F11" s="3">
        <f>C11/E11</f>
        <v>128.73053543725229</v>
      </c>
      <c r="G11" s="3">
        <f>D11/E11</f>
        <v>128.50995443941974</v>
      </c>
      <c r="H11" s="4">
        <f t="shared" si="2"/>
        <v>139.07579832357078</v>
      </c>
      <c r="I11" s="4">
        <f t="shared" si="3"/>
        <v>92.717198882380529</v>
      </c>
    </row>
    <row r="12" spans="1:9">
      <c r="A12" s="1" t="s">
        <v>72</v>
      </c>
      <c r="B12">
        <v>300</v>
      </c>
      <c r="C12" s="7">
        <v>13353206229.7987</v>
      </c>
      <c r="D12" s="5">
        <f t="shared" ref="D12" si="5">C12-$C$2</f>
        <v>13338519603.732395</v>
      </c>
      <c r="E12" s="7">
        <v>47623501.720826097</v>
      </c>
      <c r="F12" s="3">
        <f>C12/E12</f>
        <v>280.39110412494608</v>
      </c>
      <c r="G12" s="3">
        <f>D12/E12</f>
        <v>280.08271382319134</v>
      </c>
      <c r="H12" s="4">
        <f t="shared" si="2"/>
        <v>303.11058152273381</v>
      </c>
      <c r="I12" s="4">
        <f t="shared" si="3"/>
        <v>101.03686050757794</v>
      </c>
    </row>
    <row r="13" spans="1:9">
      <c r="D13" s="5"/>
    </row>
    <row r="14" spans="1:9">
      <c r="C14" s="15" t="s">
        <v>20</v>
      </c>
      <c r="D14" s="19">
        <f>SLOPE(D4:D12,B4:B12)</f>
        <v>45540187.099612132</v>
      </c>
      <c r="E14" s="15"/>
      <c r="F14" s="15" t="s">
        <v>21</v>
      </c>
      <c r="G14" s="20">
        <f>SLOPE(G6:G12,B6:B12)</f>
        <v>0.92402816297650314</v>
      </c>
    </row>
    <row r="16" spans="1:9">
      <c r="A16" t="s">
        <v>23</v>
      </c>
      <c r="D16" s="7">
        <v>3340595099.7157898</v>
      </c>
      <c r="E16" s="7">
        <v>104632123.653414</v>
      </c>
      <c r="F16" s="6">
        <f>D16/E16</f>
        <v>31.927050537378545</v>
      </c>
    </row>
    <row r="17" spans="1:11">
      <c r="A17" t="s">
        <v>25</v>
      </c>
      <c r="D17" s="7">
        <v>3193007765.7904801</v>
      </c>
      <c r="E17" s="7">
        <v>98021168.373346299</v>
      </c>
      <c r="F17" s="6">
        <f t="shared" ref="F17:F19" si="6">D17/E17</f>
        <v>32.574675641784289</v>
      </c>
      <c r="G17" s="8" t="s">
        <v>24</v>
      </c>
      <c r="H17" s="9">
        <f>AVERAGE(F16:F19)</f>
        <v>31.803447265920518</v>
      </c>
      <c r="I17" s="10"/>
    </row>
    <row r="18" spans="1:11">
      <c r="A18" t="s">
        <v>27</v>
      </c>
      <c r="D18" s="7">
        <v>3071773239.9186101</v>
      </c>
      <c r="E18" s="7">
        <v>96882575.645952493</v>
      </c>
      <c r="F18" s="6">
        <f t="shared" si="6"/>
        <v>31.706147565111117</v>
      </c>
      <c r="G18" s="8" t="s">
        <v>26</v>
      </c>
      <c r="H18" s="9">
        <f>STDEV(F16:F19)</f>
        <v>0.64694034087078722</v>
      </c>
      <c r="I18" s="9"/>
    </row>
    <row r="19" spans="1:11">
      <c r="A19" t="s">
        <v>29</v>
      </c>
      <c r="D19" s="7">
        <v>3113214869.2512202</v>
      </c>
      <c r="E19" s="7">
        <v>100407126.742764</v>
      </c>
      <c r="F19" s="6">
        <f t="shared" si="6"/>
        <v>31.005915319408132</v>
      </c>
      <c r="G19" s="8" t="s">
        <v>28</v>
      </c>
      <c r="H19" s="9">
        <f>(H18/H17)*100</f>
        <v>2.0341830728646397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1507779167.4278901</v>
      </c>
      <c r="E24" s="7">
        <v>61909308.108181499</v>
      </c>
      <c r="F24" s="13">
        <f t="shared" ref="F24:F39" si="7">D24/E24</f>
        <v>24.354644131915805</v>
      </c>
      <c r="G24">
        <f t="shared" ref="G24:G39" si="8">F24/$G$14</f>
        <v>26.357036622632801</v>
      </c>
      <c r="H24" s="14">
        <f t="shared" ref="H24:H39" si="9">(G24*10^-4)</f>
        <v>2.6357036622632803E-3</v>
      </c>
      <c r="I24" s="14">
        <f t="shared" ref="I24:I39" si="10">C24*(10^-6)</f>
        <v>2.3999999999999999E-6</v>
      </c>
      <c r="J24" s="12">
        <f t="shared" ref="J24:J39" si="11">H24/I24</f>
        <v>1098.2098592763668</v>
      </c>
      <c r="K24" s="12">
        <f t="shared" ref="K24:K39" si="12">J24/1000</f>
        <v>1.0982098592763669</v>
      </c>
    </row>
    <row r="25" spans="1:11">
      <c r="B25" t="s">
        <v>41</v>
      </c>
      <c r="C25">
        <v>2.7</v>
      </c>
      <c r="D25" s="7">
        <v>2161004401.3469501</v>
      </c>
      <c r="E25" s="7">
        <v>84180555.786913306</v>
      </c>
      <c r="F25" s="13">
        <f t="shared" si="7"/>
        <v>25.671063598310187</v>
      </c>
      <c r="G25">
        <f t="shared" si="8"/>
        <v>27.781689592249982</v>
      </c>
      <c r="H25" s="14">
        <f t="shared" si="9"/>
        <v>2.7781689592249982E-3</v>
      </c>
      <c r="I25" s="14">
        <f t="shared" si="10"/>
        <v>2.7E-6</v>
      </c>
      <c r="J25" s="12">
        <f t="shared" si="11"/>
        <v>1028.951466379629</v>
      </c>
      <c r="K25" s="12">
        <f t="shared" si="12"/>
        <v>1.0289514663796291</v>
      </c>
    </row>
    <row r="26" spans="1:11">
      <c r="B26" t="s">
        <v>42</v>
      </c>
      <c r="C26">
        <v>1.4</v>
      </c>
      <c r="D26" s="7">
        <v>719637161.93005705</v>
      </c>
      <c r="E26" s="7">
        <v>59379900.298693202</v>
      </c>
      <c r="F26" s="13">
        <f t="shared" si="7"/>
        <v>12.11920461823164</v>
      </c>
      <c r="G26">
        <f t="shared" si="8"/>
        <v>13.11562255764256</v>
      </c>
      <c r="H26" s="14">
        <f t="shared" si="9"/>
        <v>1.311562255764256E-3</v>
      </c>
      <c r="I26" s="14">
        <f t="shared" si="10"/>
        <v>1.3999999999999999E-6</v>
      </c>
      <c r="J26" s="12">
        <f t="shared" si="11"/>
        <v>936.83018268875435</v>
      </c>
      <c r="K26" s="12">
        <f t="shared" si="12"/>
        <v>0.9368301826887544</v>
      </c>
    </row>
    <row r="27" spans="1:11">
      <c r="B27" t="s">
        <v>43</v>
      </c>
      <c r="C27">
        <v>1.7</v>
      </c>
      <c r="D27" s="7">
        <v>1433195357.25142</v>
      </c>
      <c r="E27" s="7">
        <v>96414961.514421299</v>
      </c>
      <c r="F27" s="13">
        <f t="shared" si="7"/>
        <v>14.864864692572111</v>
      </c>
      <c r="G27">
        <f t="shared" si="8"/>
        <v>16.087025577974842</v>
      </c>
      <c r="H27" s="14">
        <f t="shared" si="9"/>
        <v>1.6087025577974842E-3</v>
      </c>
      <c r="I27" s="14">
        <f t="shared" si="10"/>
        <v>1.6999999999999998E-6</v>
      </c>
      <c r="J27" s="12">
        <f t="shared" si="11"/>
        <v>946.29562223381436</v>
      </c>
      <c r="K27" s="12">
        <f t="shared" si="12"/>
        <v>0.94629562223381436</v>
      </c>
    </row>
    <row r="28" spans="1:11">
      <c r="B28" t="s">
        <v>44</v>
      </c>
      <c r="C28">
        <v>2.2000000000000002</v>
      </c>
      <c r="D28" s="7">
        <v>1807770797.4616301</v>
      </c>
      <c r="E28" s="7">
        <v>53798963.444986403</v>
      </c>
      <c r="F28" s="13">
        <f t="shared" si="7"/>
        <v>33.60233509536323</v>
      </c>
      <c r="G28">
        <f t="shared" si="8"/>
        <v>36.36505513762971</v>
      </c>
      <c r="H28" s="14">
        <f t="shared" si="9"/>
        <v>3.6365055137629713E-3</v>
      </c>
      <c r="I28" s="14">
        <f t="shared" si="10"/>
        <v>2.2000000000000001E-6</v>
      </c>
      <c r="J28" s="12">
        <f t="shared" si="11"/>
        <v>1652.9570517104414</v>
      </c>
      <c r="K28" s="12">
        <f t="shared" si="12"/>
        <v>1.6529570517104415</v>
      </c>
    </row>
    <row r="29" spans="1:11">
      <c r="B29" t="s">
        <v>45</v>
      </c>
      <c r="C29">
        <v>2.2000000000000002</v>
      </c>
      <c r="D29" s="7">
        <v>2322641801.5643601</v>
      </c>
      <c r="E29" s="7">
        <v>78705186.229599193</v>
      </c>
      <c r="F29" s="13">
        <f t="shared" si="7"/>
        <v>29.510657592356583</v>
      </c>
      <c r="G29">
        <f t="shared" si="8"/>
        <v>31.936967697278941</v>
      </c>
      <c r="H29" s="14">
        <f t="shared" si="9"/>
        <v>3.1936967697278945E-3</v>
      </c>
      <c r="I29" s="14">
        <f t="shared" si="10"/>
        <v>2.2000000000000001E-6</v>
      </c>
      <c r="J29" s="12">
        <f t="shared" si="11"/>
        <v>1451.6803498763156</v>
      </c>
      <c r="K29" s="12">
        <f t="shared" si="12"/>
        <v>1.4516803498763156</v>
      </c>
    </row>
    <row r="30" spans="1:11">
      <c r="B30" t="s">
        <v>46</v>
      </c>
      <c r="C30">
        <v>2.7</v>
      </c>
      <c r="D30" s="7">
        <v>2030407743.38095</v>
      </c>
      <c r="E30" s="7">
        <v>52820263.526587799</v>
      </c>
      <c r="F30" s="13">
        <f t="shared" si="7"/>
        <v>38.43993967123842</v>
      </c>
      <c r="G30">
        <f t="shared" si="8"/>
        <v>41.600398355191579</v>
      </c>
      <c r="H30" s="14">
        <f t="shared" si="9"/>
        <v>4.1600398355191581E-3</v>
      </c>
      <c r="I30" s="14">
        <f t="shared" si="10"/>
        <v>2.7E-6</v>
      </c>
      <c r="J30" s="12">
        <f t="shared" si="11"/>
        <v>1540.7554946367252</v>
      </c>
      <c r="K30" s="12">
        <f t="shared" si="12"/>
        <v>1.5407554946367252</v>
      </c>
    </row>
    <row r="31" spans="1:11">
      <c r="B31" t="s">
        <v>47</v>
      </c>
      <c r="C31">
        <v>2</v>
      </c>
      <c r="D31" s="7">
        <v>2176310526.0884299</v>
      </c>
      <c r="E31" s="7">
        <v>52892224.155462302</v>
      </c>
      <c r="F31" s="13">
        <f t="shared" si="7"/>
        <v>41.146133686716546</v>
      </c>
      <c r="G31">
        <f t="shared" si="8"/>
        <v>44.529090492410496</v>
      </c>
      <c r="H31" s="14">
        <f t="shared" si="9"/>
        <v>4.4529090492410502E-3</v>
      </c>
      <c r="I31" s="14">
        <f t="shared" si="10"/>
        <v>1.9999999999999999E-6</v>
      </c>
      <c r="J31" s="12">
        <f t="shared" si="11"/>
        <v>2226.4545246205253</v>
      </c>
      <c r="K31" s="12">
        <f t="shared" si="12"/>
        <v>2.2264545246205252</v>
      </c>
    </row>
    <row r="32" spans="1:11">
      <c r="B32" t="s">
        <v>48</v>
      </c>
      <c r="C32">
        <v>1.4</v>
      </c>
      <c r="D32" s="7">
        <v>869135528.008605</v>
      </c>
      <c r="E32" s="7">
        <v>60845559.354251496</v>
      </c>
      <c r="F32" s="13">
        <f t="shared" si="7"/>
        <v>14.284288569826014</v>
      </c>
      <c r="G32">
        <f t="shared" si="8"/>
        <v>15.458715591322562</v>
      </c>
      <c r="H32" s="14">
        <f t="shared" si="9"/>
        <v>1.5458715591322562E-3</v>
      </c>
      <c r="I32" s="14">
        <f t="shared" si="10"/>
        <v>1.3999999999999999E-6</v>
      </c>
      <c r="J32" s="12">
        <f t="shared" si="11"/>
        <v>1104.1939708087546</v>
      </c>
      <c r="K32" s="12">
        <f t="shared" si="12"/>
        <v>1.1041939708087545</v>
      </c>
    </row>
    <row r="33" spans="1:11">
      <c r="B33" t="s">
        <v>49</v>
      </c>
      <c r="C33">
        <v>2.2999999999999998</v>
      </c>
      <c r="D33" s="7">
        <v>5069919531.39114</v>
      </c>
      <c r="E33" s="7">
        <v>73252863.551935196</v>
      </c>
      <c r="F33" s="13">
        <f t="shared" si="7"/>
        <v>69.211212853087204</v>
      </c>
      <c r="G33">
        <f t="shared" si="8"/>
        <v>74.901627056628101</v>
      </c>
      <c r="H33" s="14">
        <f t="shared" si="9"/>
        <v>7.4901627056628102E-3</v>
      </c>
      <c r="I33" s="14">
        <f t="shared" si="10"/>
        <v>2.2999999999999996E-6</v>
      </c>
      <c r="J33" s="12">
        <f t="shared" si="11"/>
        <v>3256.5924807229617</v>
      </c>
      <c r="K33" s="12">
        <f t="shared" si="12"/>
        <v>3.2565924807229618</v>
      </c>
    </row>
    <row r="34" spans="1:11">
      <c r="B34" t="s">
        <v>50</v>
      </c>
      <c r="C34">
        <v>2.8</v>
      </c>
      <c r="D34" s="7">
        <v>1436260578.2124</v>
      </c>
      <c r="E34" s="7">
        <v>68534656.639469594</v>
      </c>
      <c r="F34" s="13">
        <f t="shared" si="7"/>
        <v>20.956704952472869</v>
      </c>
      <c r="G34">
        <f t="shared" si="8"/>
        <v>22.679725350541908</v>
      </c>
      <c r="H34" s="14">
        <f t="shared" si="9"/>
        <v>2.2679725350541911E-3</v>
      </c>
      <c r="I34" s="14">
        <f t="shared" si="10"/>
        <v>2.7999999999999999E-6</v>
      </c>
      <c r="J34" s="12">
        <f t="shared" si="11"/>
        <v>809.99019109078256</v>
      </c>
      <c r="K34" s="12">
        <f t="shared" si="12"/>
        <v>0.80999019109078252</v>
      </c>
    </row>
    <row r="35" spans="1:11">
      <c r="B35" t="s">
        <v>51</v>
      </c>
      <c r="C35">
        <v>2.7</v>
      </c>
      <c r="D35" s="7">
        <v>2621791502.3419199</v>
      </c>
      <c r="E35" s="7">
        <v>51379997.828706503</v>
      </c>
      <c r="F35" s="13">
        <f t="shared" si="7"/>
        <v>51.027473980878597</v>
      </c>
      <c r="G35">
        <f t="shared" si="8"/>
        <v>55.222855780182712</v>
      </c>
      <c r="H35" s="14">
        <f t="shared" si="9"/>
        <v>5.5222855780182713E-3</v>
      </c>
      <c r="I35" s="14">
        <f t="shared" si="10"/>
        <v>2.7E-6</v>
      </c>
      <c r="J35" s="12">
        <f t="shared" si="11"/>
        <v>2045.2909548215821</v>
      </c>
      <c r="K35" s="12">
        <f t="shared" si="12"/>
        <v>2.0452909548215823</v>
      </c>
    </row>
    <row r="36" spans="1:11">
      <c r="B36" t="s">
        <v>52</v>
      </c>
      <c r="C36">
        <v>1</v>
      </c>
      <c r="D36" s="7">
        <v>851340385.46302199</v>
      </c>
      <c r="E36" s="7">
        <v>63684947.427200101</v>
      </c>
      <c r="F36" s="13">
        <f t="shared" si="7"/>
        <v>13.368000129641484</v>
      </c>
      <c r="G36">
        <f t="shared" si="8"/>
        <v>14.467091659392869</v>
      </c>
      <c r="H36" s="14">
        <f t="shared" si="9"/>
        <v>1.4467091659392871E-3</v>
      </c>
      <c r="I36" s="14">
        <f t="shared" si="10"/>
        <v>9.9999999999999995E-7</v>
      </c>
      <c r="J36" s="12">
        <f t="shared" si="11"/>
        <v>1446.7091659392872</v>
      </c>
      <c r="K36" s="12">
        <f t="shared" si="12"/>
        <v>1.4467091659392872</v>
      </c>
    </row>
    <row r="37" spans="1:11">
      <c r="B37" t="s">
        <v>53</v>
      </c>
      <c r="C37">
        <v>2.8</v>
      </c>
      <c r="D37" s="7">
        <v>3105315807.4446301</v>
      </c>
      <c r="E37" s="7">
        <v>37377375.852173597</v>
      </c>
      <c r="F37" s="13">
        <f t="shared" si="7"/>
        <v>83.080091543238922</v>
      </c>
      <c r="G37">
        <f t="shared" si="8"/>
        <v>89.910778558544365</v>
      </c>
      <c r="H37" s="14">
        <f t="shared" si="9"/>
        <v>8.9910778558544378E-3</v>
      </c>
      <c r="I37" s="14">
        <f t="shared" si="10"/>
        <v>2.7999999999999999E-6</v>
      </c>
      <c r="J37" s="12">
        <f t="shared" si="11"/>
        <v>3211.0992342337281</v>
      </c>
      <c r="K37" s="12">
        <f t="shared" si="12"/>
        <v>3.2110992342337279</v>
      </c>
    </row>
    <row r="38" spans="1:11">
      <c r="B38" t="s">
        <v>54</v>
      </c>
      <c r="C38">
        <v>1.4</v>
      </c>
      <c r="D38" s="7">
        <v>1128131532.8046401</v>
      </c>
      <c r="E38" s="7">
        <v>54542843.666125096</v>
      </c>
      <c r="F38" s="13">
        <f t="shared" si="7"/>
        <v>20.683401468949963</v>
      </c>
      <c r="G38">
        <f t="shared" si="8"/>
        <v>22.383951374733062</v>
      </c>
      <c r="H38" s="14">
        <f t="shared" si="9"/>
        <v>2.2383951374733064E-3</v>
      </c>
      <c r="I38" s="14">
        <f t="shared" si="10"/>
        <v>1.3999999999999999E-6</v>
      </c>
      <c r="J38" s="12">
        <f t="shared" si="11"/>
        <v>1598.8536696237904</v>
      </c>
      <c r="K38" s="12">
        <f t="shared" si="12"/>
        <v>1.5988536696237905</v>
      </c>
    </row>
    <row r="39" spans="1:11">
      <c r="B39" t="s">
        <v>55</v>
      </c>
      <c r="C39">
        <v>1.4</v>
      </c>
      <c r="D39" s="7">
        <v>2467352937.9475298</v>
      </c>
      <c r="E39" s="7">
        <v>74395310.482437506</v>
      </c>
      <c r="F39" s="13">
        <f t="shared" si="7"/>
        <v>33.165436395752359</v>
      </c>
      <c r="G39">
        <f t="shared" si="8"/>
        <v>35.892235458407463</v>
      </c>
      <c r="H39" s="14">
        <f t="shared" si="9"/>
        <v>3.5892235458407466E-3</v>
      </c>
      <c r="I39" s="14">
        <f t="shared" si="10"/>
        <v>1.3999999999999999E-6</v>
      </c>
      <c r="J39" s="12">
        <f t="shared" si="11"/>
        <v>2563.7311041719622</v>
      </c>
      <c r="K39" s="12">
        <f t="shared" si="12"/>
        <v>2.5637311041719624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1098.2098592763668</v>
      </c>
      <c r="C44" s="34">
        <f>J25</f>
        <v>1028.951466379629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936.83018268875435</v>
      </c>
      <c r="C45" s="34">
        <f>J27</f>
        <v>946.29562223381436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1652.9570517104414</v>
      </c>
      <c r="C46" s="34">
        <f>J29</f>
        <v>1451.6803498763156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1540.7554946367252</v>
      </c>
      <c r="C47" s="34">
        <f>J31</f>
        <v>2226.4545246205253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1104.1939708087546</v>
      </c>
      <c r="C48" s="34">
        <f>J33</f>
        <v>3256.5924807229617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809.99019109078256</v>
      </c>
      <c r="C49" s="34">
        <f>J35</f>
        <v>2045.2909548215821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1598.8536696237904</v>
      </c>
      <c r="C50" s="34">
        <f>J39</f>
        <v>2563.7311041719622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1248.8272028336594</v>
      </c>
      <c r="C52" s="12">
        <f>AVERAGE(C44:C50)</f>
        <v>1931.2852146895416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342.68207063368772</v>
      </c>
      <c r="C53" s="12">
        <f>STDEV(C44:C50)</f>
        <v>843.700272585986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121.15640796806402</v>
      </c>
      <c r="C54">
        <f>C53/SQRT(8)</f>
        <v>298.29309201724465</v>
      </c>
      <c r="F54" s="13"/>
      <c r="H54" s="14"/>
      <c r="I54" s="14"/>
      <c r="J54" s="12"/>
      <c r="K54" s="12"/>
    </row>
    <row r="55" spans="1:11">
      <c r="A55" t="s">
        <v>61</v>
      </c>
      <c r="B55" s="41">
        <f>TTEST(B44:B50,C44:C50,2,1)</f>
        <v>7.8091352566442049E-2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82" spans="2:40">
      <c r="B82" s="1"/>
      <c r="C82" s="7"/>
    </row>
    <row r="83" spans="2:40">
      <c r="B83" s="1"/>
      <c r="C83" s="7"/>
      <c r="D83" s="7"/>
      <c r="E83" s="13"/>
    </row>
    <row r="84" spans="2:40">
      <c r="D84" s="7"/>
      <c r="E84" s="13"/>
    </row>
    <row r="85" spans="2:40">
      <c r="B85" s="1"/>
      <c r="C85" s="12"/>
      <c r="F85" s="15"/>
      <c r="G85" s="15"/>
      <c r="H85" s="15"/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B86" s="1"/>
      <c r="C86" s="12"/>
      <c r="F86" s="15"/>
      <c r="G86" s="28"/>
      <c r="H86" s="28"/>
      <c r="I86" s="6"/>
      <c r="J86" s="1"/>
      <c r="K86" s="12"/>
      <c r="M86" s="12"/>
      <c r="S86" s="21"/>
      <c r="AA86" s="22"/>
      <c r="AC86" s="22"/>
      <c r="AD86" s="22"/>
    </row>
    <row r="87" spans="2:40">
      <c r="B87" s="1"/>
      <c r="C87" s="12"/>
      <c r="F87" s="15"/>
      <c r="G87" s="28"/>
      <c r="H87" s="28"/>
      <c r="O87" s="12"/>
      <c r="S87" s="21"/>
      <c r="AA87" s="22"/>
      <c r="AB87" s="22"/>
      <c r="AC87" s="22"/>
    </row>
    <row r="88" spans="2:40">
      <c r="B88" s="1"/>
      <c r="C88" s="12"/>
      <c r="F88" s="23"/>
      <c r="G88" s="28"/>
      <c r="H88" s="15"/>
      <c r="N88" s="1"/>
      <c r="O88" s="12"/>
      <c r="S88" s="21"/>
    </row>
    <row r="89" spans="2:40">
      <c r="B89" s="1"/>
      <c r="C89" s="12"/>
      <c r="F89" s="15"/>
      <c r="G89" s="15"/>
      <c r="H89" s="15"/>
      <c r="AA89" s="1"/>
      <c r="AB89" s="1"/>
      <c r="AC89" s="1"/>
      <c r="AD89" s="1"/>
    </row>
    <row r="90" spans="2:40">
      <c r="B90" s="1"/>
      <c r="C90" s="12"/>
      <c r="F90" s="15"/>
      <c r="G90" s="28"/>
      <c r="H90" s="28"/>
      <c r="I90" s="6"/>
      <c r="N90" s="1"/>
      <c r="O90" s="12"/>
      <c r="S90" s="21"/>
    </row>
    <row r="91" spans="2:40">
      <c r="B91" s="1"/>
      <c r="C91" s="12"/>
      <c r="S91" s="21"/>
    </row>
    <row r="92" spans="2:40">
      <c r="B92" s="1"/>
      <c r="C92" s="12"/>
      <c r="S92" s="21"/>
    </row>
    <row r="93" spans="2:40">
      <c r="B93" s="1"/>
      <c r="C93" s="12"/>
      <c r="S93" s="21"/>
    </row>
    <row r="94" spans="2:40">
      <c r="B94" s="1"/>
      <c r="C94" s="12"/>
      <c r="S94" s="21"/>
    </row>
    <row r="95" spans="2:40">
      <c r="C95" s="12"/>
      <c r="S95" s="21"/>
    </row>
    <row r="96" spans="2:40">
      <c r="C96" s="12"/>
      <c r="S96" s="21"/>
    </row>
    <row r="97" spans="2:27">
      <c r="C97" s="12"/>
      <c r="S97" s="21"/>
    </row>
    <row r="98" spans="2:27">
      <c r="C98" s="12"/>
      <c r="S98" s="21"/>
    </row>
    <row r="99" spans="2:27">
      <c r="B99" s="1"/>
      <c r="C99" s="12"/>
      <c r="E99" s="13"/>
    </row>
    <row r="100" spans="2:27">
      <c r="B100" s="1"/>
      <c r="C100" s="12"/>
    </row>
    <row r="101" spans="2:27">
      <c r="B101" s="1"/>
      <c r="C101" s="12"/>
    </row>
    <row r="102" spans="2:27">
      <c r="B102" s="1"/>
      <c r="C102" s="12"/>
      <c r="E102" s="13"/>
    </row>
    <row r="103" spans="2:27">
      <c r="B103" s="1"/>
      <c r="C103" s="12"/>
      <c r="E103" s="13"/>
      <c r="O103" s="12"/>
      <c r="Q103" s="13"/>
      <c r="S103" s="12"/>
      <c r="W103" s="12"/>
      <c r="AA103" s="12"/>
    </row>
    <row r="104" spans="2:27">
      <c r="B104" s="1"/>
      <c r="C104" s="12"/>
      <c r="E104" s="13"/>
      <c r="O104" s="12"/>
      <c r="Q104" s="13"/>
      <c r="S104" s="12"/>
      <c r="W104" s="12"/>
      <c r="AA104" s="12"/>
    </row>
    <row r="105" spans="2:27">
      <c r="B105" s="1"/>
      <c r="C105" s="12"/>
      <c r="D105" s="6"/>
      <c r="E105" s="13"/>
    </row>
    <row r="106" spans="2:27">
      <c r="B106" s="1"/>
      <c r="C106" s="12"/>
      <c r="E106" s="13"/>
    </row>
    <row r="107" spans="2:27">
      <c r="B107" s="1"/>
      <c r="C107" s="12"/>
      <c r="E107" s="13"/>
    </row>
    <row r="108" spans="2:27">
      <c r="B108" s="1"/>
      <c r="C108" s="12"/>
      <c r="E108" s="13"/>
    </row>
    <row r="109" spans="2:27">
      <c r="B109" s="1"/>
      <c r="C109" s="12"/>
      <c r="E109" s="13"/>
    </row>
    <row r="110" spans="2:27">
      <c r="B110" s="1"/>
      <c r="C110" s="12"/>
      <c r="E110" s="13"/>
    </row>
    <row r="111" spans="2:27">
      <c r="C111" s="12"/>
      <c r="E111" s="13"/>
    </row>
    <row r="112" spans="2:27">
      <c r="C112" s="12"/>
      <c r="E112" s="13"/>
    </row>
    <row r="113" spans="2:5">
      <c r="B113" s="1"/>
      <c r="C113" s="12"/>
      <c r="E113" s="13"/>
    </row>
    <row r="114" spans="2:5">
      <c r="B114" s="1"/>
      <c r="C114" s="12"/>
      <c r="E114" s="13"/>
    </row>
    <row r="115" spans="2:5">
      <c r="B115" s="1"/>
      <c r="C115" s="12"/>
      <c r="E115" s="13"/>
    </row>
    <row r="116" spans="2:5">
      <c r="B116" s="1"/>
      <c r="C116" s="12"/>
      <c r="E116" s="13"/>
    </row>
    <row r="117" spans="2:5">
      <c r="B117" s="1"/>
      <c r="C117" s="12"/>
      <c r="E117" s="13"/>
    </row>
    <row r="118" spans="2:5">
      <c r="B118" s="1"/>
      <c r="C118" s="12"/>
      <c r="E118" s="13"/>
    </row>
    <row r="119" spans="2:5">
      <c r="B119" s="1"/>
      <c r="C119" s="12"/>
      <c r="E119" s="13"/>
    </row>
    <row r="120" spans="2:5">
      <c r="B120" s="1"/>
      <c r="C120" s="12"/>
      <c r="E120" s="13"/>
    </row>
    <row r="121" spans="2:5">
      <c r="C121" s="12"/>
      <c r="E121" s="13"/>
    </row>
    <row r="122" spans="2:5">
      <c r="C122" s="12"/>
      <c r="E122" s="13"/>
    </row>
    <row r="123" spans="2:5">
      <c r="C123" s="12"/>
      <c r="E123" s="13"/>
    </row>
    <row r="124" spans="2:5">
      <c r="B124" s="1"/>
      <c r="C124" s="12"/>
    </row>
    <row r="125" spans="2:5">
      <c r="B125" s="1"/>
      <c r="C125" s="12"/>
    </row>
    <row r="126" spans="2:5">
      <c r="B126" s="1"/>
      <c r="C126" s="12"/>
    </row>
    <row r="127" spans="2:5">
      <c r="B127" s="1"/>
      <c r="C127" s="12"/>
    </row>
    <row r="128" spans="2:5">
      <c r="B128" s="1"/>
      <c r="C128" s="12"/>
    </row>
    <row r="129" spans="2:3">
      <c r="B129" s="1"/>
      <c r="C129" s="12"/>
    </row>
    <row r="130" spans="2:3">
      <c r="B130" s="1"/>
      <c r="C130" s="12"/>
    </row>
    <row r="131" spans="2:3">
      <c r="B131" s="1"/>
      <c r="C131" s="12"/>
    </row>
    <row r="132" spans="2:3">
      <c r="B132" s="1"/>
      <c r="C132" s="12"/>
    </row>
    <row r="133" spans="2:3">
      <c r="B133" s="1"/>
      <c r="C133" s="12"/>
    </row>
    <row r="134" spans="2:3">
      <c r="B134" s="1"/>
      <c r="C134" s="12"/>
    </row>
    <row r="135" spans="2:3">
      <c r="C135" s="12"/>
    </row>
    <row r="136" spans="2:3">
      <c r="C136" s="12"/>
    </row>
  </sheetData>
  <sortState xmlns:xlrd2="http://schemas.microsoft.com/office/spreadsheetml/2017/richdata2" ref="B24:K75">
    <sortCondition ref="B24:B75"/>
  </sortState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E2A-63B6-4414-932F-32EF4D0097C7}">
  <dimension ref="A1:AN137"/>
  <sheetViews>
    <sheetView topLeftCell="T26" zoomScale="95" zoomScaleNormal="95" workbookViewId="0">
      <selection activeCell="C55" sqref="C55"/>
    </sheetView>
  </sheetViews>
  <sheetFormatPr defaultColWidth="8.7109375"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11450481.374853401</v>
      </c>
      <c r="D2" s="2"/>
      <c r="E2" s="7"/>
      <c r="F2" s="2"/>
      <c r="G2" s="2"/>
      <c r="H2" s="2"/>
      <c r="I2" s="2"/>
    </row>
    <row r="3" spans="1:9">
      <c r="A3" s="1" t="s">
        <v>11</v>
      </c>
      <c r="B3" s="2"/>
      <c r="C3" s="7">
        <v>9231166.0100120809</v>
      </c>
      <c r="D3" s="2"/>
      <c r="E3" s="7">
        <v>149308024.539419</v>
      </c>
      <c r="F3" s="3">
        <f t="shared" ref="F3:F10" si="0">C3/E3</f>
        <v>6.1826322051263559E-2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0.03</v>
      </c>
      <c r="C4" s="7">
        <v>19283646.079301599</v>
      </c>
      <c r="D4" s="5">
        <f>C4-$C$2</f>
        <v>7833164.7044481989</v>
      </c>
      <c r="E4" s="7">
        <v>174780709.22522399</v>
      </c>
      <c r="F4" s="3">
        <f t="shared" si="0"/>
        <v>0.11033051739395633</v>
      </c>
      <c r="G4" s="3">
        <f t="shared" si="1"/>
        <v>4.4817101035757402E-2</v>
      </c>
      <c r="H4" s="4">
        <f t="shared" ref="H4:H12" si="2">G4/$G$14</f>
        <v>5.1663323782057881E-2</v>
      </c>
      <c r="I4" s="57">
        <f t="shared" ref="I4:I12" si="3">(H4/B4)*100</f>
        <v>172.21107927352628</v>
      </c>
    </row>
    <row r="5" spans="1:9">
      <c r="A5" s="1" t="s">
        <v>65</v>
      </c>
      <c r="B5" s="4">
        <v>0.15</v>
      </c>
      <c r="C5" s="7">
        <v>25134517.739755001</v>
      </c>
      <c r="D5" s="5">
        <f t="shared" ref="D5:D10" si="4">C5-$C$2</f>
        <v>13684036.3649016</v>
      </c>
      <c r="E5" s="7">
        <v>129676448.86333901</v>
      </c>
      <c r="F5" s="3">
        <f t="shared" si="0"/>
        <v>0.1938248460693375</v>
      </c>
      <c r="G5" s="3">
        <f t="shared" si="1"/>
        <v>0.10552445324380125</v>
      </c>
      <c r="H5" s="4">
        <f t="shared" si="2"/>
        <v>0.12164428017129998</v>
      </c>
      <c r="I5" s="57">
        <f t="shared" si="3"/>
        <v>81.096186780866645</v>
      </c>
    </row>
    <row r="6" spans="1:9">
      <c r="A6" s="1" t="s">
        <v>66</v>
      </c>
      <c r="B6" s="4">
        <v>0.6</v>
      </c>
      <c r="C6" s="7">
        <v>93743537.436694801</v>
      </c>
      <c r="D6" s="5">
        <f t="shared" si="4"/>
        <v>82293056.061841398</v>
      </c>
      <c r="E6" s="7">
        <v>135602572.24615401</v>
      </c>
      <c r="F6" s="3">
        <f t="shared" si="0"/>
        <v>0.69131090866422396</v>
      </c>
      <c r="G6" s="3">
        <f t="shared" si="1"/>
        <v>0.6068694324799242</v>
      </c>
      <c r="H6" s="4">
        <f t="shared" si="2"/>
        <v>0.69957429773579238</v>
      </c>
      <c r="I6" s="4">
        <f t="shared" si="3"/>
        <v>116.59571628929875</v>
      </c>
    </row>
    <row r="7" spans="1:9">
      <c r="A7" s="1" t="s">
        <v>67</v>
      </c>
      <c r="B7" s="4">
        <v>3</v>
      </c>
      <c r="C7" s="7">
        <v>450989983.72197402</v>
      </c>
      <c r="D7" s="5">
        <f t="shared" si="4"/>
        <v>439539502.34712064</v>
      </c>
      <c r="E7" s="7">
        <v>152849608.24624199</v>
      </c>
      <c r="F7" s="3">
        <f t="shared" si="0"/>
        <v>2.9505472005883417</v>
      </c>
      <c r="G7" s="3">
        <f t="shared" si="1"/>
        <v>2.8756338167319266</v>
      </c>
      <c r="H7" s="4">
        <f t="shared" si="2"/>
        <v>3.3149132255101401</v>
      </c>
      <c r="I7" s="4">
        <f t="shared" si="3"/>
        <v>110.49710751700468</v>
      </c>
    </row>
    <row r="8" spans="1:9">
      <c r="A8" s="1" t="s">
        <v>68</v>
      </c>
      <c r="B8" s="4">
        <v>7.5</v>
      </c>
      <c r="C8" s="7">
        <v>1012539833.69829</v>
      </c>
      <c r="D8" s="5">
        <f t="shared" si="4"/>
        <v>1001089352.3234366</v>
      </c>
      <c r="E8" s="7">
        <v>140215776.37333801</v>
      </c>
      <c r="F8" s="3">
        <f t="shared" si="0"/>
        <v>7.221297487968152</v>
      </c>
      <c r="G8" s="3">
        <f t="shared" si="1"/>
        <v>7.1396341996348527</v>
      </c>
      <c r="H8" s="4">
        <f t="shared" si="2"/>
        <v>8.2302787288025545</v>
      </c>
      <c r="I8" s="4">
        <f t="shared" si="3"/>
        <v>109.7370497173674</v>
      </c>
    </row>
    <row r="9" spans="1:9">
      <c r="A9" s="1" t="s">
        <v>69</v>
      </c>
      <c r="B9" s="4">
        <v>15</v>
      </c>
      <c r="C9" s="7">
        <v>1744190672.99353</v>
      </c>
      <c r="D9" s="5">
        <f t="shared" si="4"/>
        <v>1732740191.6186767</v>
      </c>
      <c r="E9" s="7">
        <v>123026057.95611501</v>
      </c>
      <c r="F9" s="3">
        <f t="shared" si="0"/>
        <v>14.177408444767901</v>
      </c>
      <c r="G9" s="3">
        <f t="shared" si="1"/>
        <v>14.084334818211989</v>
      </c>
      <c r="H9" s="4">
        <f t="shared" si="2"/>
        <v>16.235845986282015</v>
      </c>
      <c r="I9" s="4">
        <f t="shared" si="3"/>
        <v>108.2389732418801</v>
      </c>
    </row>
    <row r="10" spans="1:9">
      <c r="A10" s="1" t="s">
        <v>70</v>
      </c>
      <c r="B10" s="4">
        <v>60</v>
      </c>
      <c r="C10" s="7">
        <v>4615632235.6047697</v>
      </c>
      <c r="D10" s="5">
        <f t="shared" si="4"/>
        <v>4604181754.2299166</v>
      </c>
      <c r="E10" s="7">
        <v>83543827.490676403</v>
      </c>
      <c r="F10" s="3">
        <f t="shared" si="0"/>
        <v>55.248034166496382</v>
      </c>
      <c r="G10" s="3">
        <f t="shared" si="1"/>
        <v>55.110974592871614</v>
      </c>
      <c r="H10" s="4">
        <f t="shared" si="2"/>
        <v>63.52968082573291</v>
      </c>
      <c r="I10" s="4">
        <f t="shared" si="3"/>
        <v>105.88280137622152</v>
      </c>
    </row>
    <row r="11" spans="1:9">
      <c r="A11" s="1" t="s">
        <v>71</v>
      </c>
      <c r="B11" s="4">
        <v>150</v>
      </c>
      <c r="C11" s="7">
        <v>10489301827.851999</v>
      </c>
      <c r="D11" s="5">
        <f>C11-$C$2</f>
        <v>10477851346.477146</v>
      </c>
      <c r="E11" s="7">
        <v>84103067.856942996</v>
      </c>
      <c r="F11" s="3">
        <f>C11/E11</f>
        <v>124.71961005862489</v>
      </c>
      <c r="G11" s="3">
        <f>D11/E11</f>
        <v>124.58346185777293</v>
      </c>
      <c r="H11" s="4">
        <f t="shared" si="2"/>
        <v>143.61472694792312</v>
      </c>
      <c r="I11" s="4">
        <f t="shared" si="3"/>
        <v>95.743151298615416</v>
      </c>
    </row>
    <row r="12" spans="1:9">
      <c r="A12" s="1" t="s">
        <v>72</v>
      </c>
      <c r="B12">
        <v>300</v>
      </c>
      <c r="C12" s="7">
        <v>16367035379.0972</v>
      </c>
      <c r="D12" s="5">
        <f>C12-$C$2</f>
        <v>16355584897.722347</v>
      </c>
      <c r="E12" s="7">
        <v>62211381.269069299</v>
      </c>
      <c r="F12" s="3">
        <f>C12/E12</f>
        <v>263.08747764831708</v>
      </c>
      <c r="G12" s="3">
        <f>D12/E12</f>
        <v>262.90341998649905</v>
      </c>
      <c r="H12" s="4">
        <f t="shared" si="2"/>
        <v>303.06432581027616</v>
      </c>
      <c r="I12" s="4">
        <f t="shared" si="3"/>
        <v>101.02144193675872</v>
      </c>
    </row>
    <row r="13" spans="1:9">
      <c r="D13" s="5"/>
    </row>
    <row r="14" spans="1:9">
      <c r="C14" s="15" t="s">
        <v>20</v>
      </c>
      <c r="D14" s="19">
        <f>SLOPE(D4:D12,B4:B12)</f>
        <v>55911729.202798449</v>
      </c>
      <c r="E14" s="15"/>
      <c r="F14" s="15" t="s">
        <v>21</v>
      </c>
      <c r="G14" s="20">
        <f>SLOPE(G6:G12,B6:B12)</f>
        <v>0.86748388905093832</v>
      </c>
    </row>
    <row r="16" spans="1:9">
      <c r="A16" t="s">
        <v>23</v>
      </c>
      <c r="D16" s="7">
        <v>965984656.60591996</v>
      </c>
      <c r="E16" s="7">
        <v>62064330.937140003</v>
      </c>
      <c r="F16" s="6">
        <f>D16/E16</f>
        <v>15.564248289154822</v>
      </c>
    </row>
    <row r="17" spans="1:11">
      <c r="A17" t="s">
        <v>25</v>
      </c>
      <c r="D17" s="7">
        <v>943659524.42628503</v>
      </c>
      <c r="E17" s="7">
        <v>61698897.937963299</v>
      </c>
      <c r="F17" s="6">
        <f t="shared" ref="F17:F19" si="5">D17/E17</f>
        <v>15.294592868986268</v>
      </c>
      <c r="G17" s="8" t="s">
        <v>24</v>
      </c>
      <c r="H17" s="9">
        <f>AVERAGE(F16:F19)</f>
        <v>15.14180010074721</v>
      </c>
      <c r="I17" s="10"/>
    </row>
    <row r="18" spans="1:11">
      <c r="A18" t="s">
        <v>27</v>
      </c>
      <c r="D18" s="7">
        <v>940927588.51784003</v>
      </c>
      <c r="E18" s="7">
        <v>62723263.289838903</v>
      </c>
      <c r="F18" s="6">
        <f t="shared" si="5"/>
        <v>15.001253748069406</v>
      </c>
      <c r="G18" s="8" t="s">
        <v>26</v>
      </c>
      <c r="H18" s="9">
        <f>STDEV(F16:F19)</f>
        <v>0.3699192605086089</v>
      </c>
      <c r="I18" s="9"/>
    </row>
    <row r="19" spans="1:11">
      <c r="A19" t="s">
        <v>29</v>
      </c>
      <c r="D19" s="7">
        <v>860999401.76555002</v>
      </c>
      <c r="E19" s="7">
        <v>58543090.069909103</v>
      </c>
      <c r="F19" s="6">
        <f t="shared" si="5"/>
        <v>14.707105496778347</v>
      </c>
      <c r="G19" s="8" t="s">
        <v>28</v>
      </c>
      <c r="H19" s="9">
        <f>(H18/H17)*100</f>
        <v>2.4430335762414028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376161435.23119497</v>
      </c>
      <c r="E24" s="7">
        <v>31840886.009543099</v>
      </c>
      <c r="F24" s="13">
        <f t="shared" ref="F24:F39" si="6">D24/E24</f>
        <v>11.813786686666157</v>
      </c>
      <c r="G24">
        <f t="shared" ref="G24:G39" si="7">F24/$G$14</f>
        <v>13.618450827474049</v>
      </c>
      <c r="H24" s="14">
        <f t="shared" ref="H24:H39" si="8">(G24*10^-4)</f>
        <v>1.361845082747405E-3</v>
      </c>
      <c r="I24" s="14">
        <f t="shared" ref="I24:I39" si="9">C24*(10^-6)</f>
        <v>2.3999999999999999E-6</v>
      </c>
      <c r="J24" s="12">
        <f t="shared" ref="J24:J39" si="10">H24/I24</f>
        <v>567.43545114475216</v>
      </c>
      <c r="K24" s="12">
        <f t="shared" ref="K24:K39" si="11">J24/1000</f>
        <v>0.56743545114475213</v>
      </c>
    </row>
    <row r="25" spans="1:11">
      <c r="B25" t="s">
        <v>41</v>
      </c>
      <c r="C25">
        <v>2.7</v>
      </c>
      <c r="D25" s="7">
        <v>756435506.79278004</v>
      </c>
      <c r="E25" s="7">
        <v>66051552.205632597</v>
      </c>
      <c r="F25" s="13">
        <f t="shared" si="6"/>
        <v>11.452198798263433</v>
      </c>
      <c r="G25">
        <f t="shared" si="7"/>
        <v>13.201627076662589</v>
      </c>
      <c r="H25" s="14">
        <f t="shared" si="8"/>
        <v>1.3201627076662591E-3</v>
      </c>
      <c r="I25" s="14">
        <f t="shared" si="9"/>
        <v>2.7E-6</v>
      </c>
      <c r="J25" s="12">
        <f t="shared" si="10"/>
        <v>488.94915098750334</v>
      </c>
      <c r="K25" s="12">
        <f t="shared" si="11"/>
        <v>0.48894915098750336</v>
      </c>
    </row>
    <row r="26" spans="1:11">
      <c r="B26" t="s">
        <v>42</v>
      </c>
      <c r="C26">
        <v>1.4</v>
      </c>
      <c r="D26" s="7">
        <v>265337101.12149999</v>
      </c>
      <c r="E26" s="7">
        <v>57200059.930351898</v>
      </c>
      <c r="F26" s="13">
        <f t="shared" si="6"/>
        <v>4.6387556489377895</v>
      </c>
      <c r="G26">
        <f t="shared" si="7"/>
        <v>5.3473680692937959</v>
      </c>
      <c r="H26" s="14">
        <f t="shared" si="8"/>
        <v>5.3473680692937961E-4</v>
      </c>
      <c r="I26" s="14">
        <f t="shared" si="9"/>
        <v>1.3999999999999999E-6</v>
      </c>
      <c r="J26" s="12">
        <f t="shared" si="10"/>
        <v>381.95486209241403</v>
      </c>
      <c r="K26" s="12">
        <f t="shared" si="11"/>
        <v>0.38195486209241403</v>
      </c>
    </row>
    <row r="27" spans="1:11">
      <c r="B27" t="s">
        <v>43</v>
      </c>
      <c r="C27">
        <v>1.7</v>
      </c>
      <c r="D27" s="7">
        <v>629122437.64991403</v>
      </c>
      <c r="E27" s="7">
        <v>91647313.647573203</v>
      </c>
      <c r="F27" s="13">
        <f t="shared" si="6"/>
        <v>6.864603146680154</v>
      </c>
      <c r="G27">
        <f t="shared" si="7"/>
        <v>7.9132341629886653</v>
      </c>
      <c r="H27" s="14">
        <f t="shared" si="8"/>
        <v>7.9132341629886661E-4</v>
      </c>
      <c r="I27" s="14">
        <f t="shared" si="9"/>
        <v>1.6999999999999998E-6</v>
      </c>
      <c r="J27" s="12">
        <f t="shared" si="10"/>
        <v>465.48436252874512</v>
      </c>
      <c r="K27" s="12">
        <f t="shared" si="11"/>
        <v>0.46548436252874514</v>
      </c>
    </row>
    <row r="28" spans="1:11">
      <c r="B28" t="s">
        <v>44</v>
      </c>
      <c r="C28">
        <v>2.2000000000000002</v>
      </c>
      <c r="D28" s="7">
        <v>554039740.56864297</v>
      </c>
      <c r="E28" s="7">
        <v>34712322.133742101</v>
      </c>
      <c r="F28" s="13">
        <f t="shared" si="6"/>
        <v>15.960895339528117</v>
      </c>
      <c r="G28">
        <f t="shared" si="7"/>
        <v>18.399068318133224</v>
      </c>
      <c r="H28" s="14">
        <f t="shared" si="8"/>
        <v>1.8399068318133225E-3</v>
      </c>
      <c r="I28" s="14">
        <f t="shared" si="9"/>
        <v>2.2000000000000001E-6</v>
      </c>
      <c r="J28" s="12">
        <f t="shared" si="10"/>
        <v>836.32128718787385</v>
      </c>
      <c r="K28" s="12">
        <f t="shared" si="11"/>
        <v>0.8363212871878738</v>
      </c>
    </row>
    <row r="29" spans="1:11">
      <c r="B29" t="s">
        <v>45</v>
      </c>
      <c r="C29">
        <v>2.2000000000000002</v>
      </c>
      <c r="D29" s="7">
        <v>1298235780.1233799</v>
      </c>
      <c r="E29" s="7">
        <v>83677572.022427201</v>
      </c>
      <c r="F29" s="13">
        <f t="shared" si="6"/>
        <v>15.514740076055597</v>
      </c>
      <c r="G29">
        <f t="shared" si="7"/>
        <v>17.884758751000362</v>
      </c>
      <c r="H29" s="14">
        <f t="shared" si="8"/>
        <v>1.7884758751000364E-3</v>
      </c>
      <c r="I29" s="14">
        <f t="shared" si="9"/>
        <v>2.2000000000000001E-6</v>
      </c>
      <c r="J29" s="12">
        <f t="shared" si="10"/>
        <v>812.94357959092554</v>
      </c>
      <c r="K29" s="12">
        <f t="shared" si="11"/>
        <v>0.81294357959092556</v>
      </c>
    </row>
    <row r="30" spans="1:11">
      <c r="B30" t="s">
        <v>46</v>
      </c>
      <c r="C30">
        <v>2.7</v>
      </c>
      <c r="D30" s="7">
        <v>601743263.49572301</v>
      </c>
      <c r="E30" s="7">
        <v>32872600.909818999</v>
      </c>
      <c r="F30" s="13">
        <f t="shared" si="6"/>
        <v>18.305313447710283</v>
      </c>
      <c r="G30">
        <f t="shared" si="7"/>
        <v>21.101617769221075</v>
      </c>
      <c r="H30" s="14">
        <f t="shared" si="8"/>
        <v>2.1101617769221075E-3</v>
      </c>
      <c r="I30" s="14">
        <f t="shared" si="9"/>
        <v>2.7E-6</v>
      </c>
      <c r="J30" s="12">
        <f t="shared" si="10"/>
        <v>781.54139886003986</v>
      </c>
      <c r="K30" s="12">
        <f t="shared" si="11"/>
        <v>0.78154139886003982</v>
      </c>
    </row>
    <row r="31" spans="1:11">
      <c r="B31" t="s">
        <v>47</v>
      </c>
      <c r="C31">
        <v>2</v>
      </c>
      <c r="D31" s="7">
        <v>1239946613.8879499</v>
      </c>
      <c r="E31" s="7">
        <v>64607877.472446397</v>
      </c>
      <c r="F31" s="13">
        <f t="shared" si="6"/>
        <v>19.191879727309651</v>
      </c>
      <c r="G31">
        <f t="shared" si="7"/>
        <v>22.123615169736841</v>
      </c>
      <c r="H31" s="14">
        <f t="shared" si="8"/>
        <v>2.2123615169736843E-3</v>
      </c>
      <c r="I31" s="14">
        <f t="shared" si="9"/>
        <v>1.9999999999999999E-6</v>
      </c>
      <c r="J31" s="12">
        <f t="shared" si="10"/>
        <v>1106.1807584868423</v>
      </c>
      <c r="K31" s="12">
        <f t="shared" si="11"/>
        <v>1.1061807584868422</v>
      </c>
    </row>
    <row r="32" spans="1:11">
      <c r="B32" t="s">
        <v>48</v>
      </c>
      <c r="C32">
        <v>1.4</v>
      </c>
      <c r="D32" s="7">
        <v>258463855.03490099</v>
      </c>
      <c r="E32" s="7">
        <v>39792220.961139403</v>
      </c>
      <c r="F32" s="13">
        <f t="shared" si="6"/>
        <v>6.4953362439184694</v>
      </c>
      <c r="G32">
        <f t="shared" si="7"/>
        <v>7.4875583580285552</v>
      </c>
      <c r="H32" s="14">
        <f t="shared" si="8"/>
        <v>7.4875583580285556E-4</v>
      </c>
      <c r="I32" s="14">
        <f t="shared" si="9"/>
        <v>1.3999999999999999E-6</v>
      </c>
      <c r="J32" s="12">
        <f t="shared" si="10"/>
        <v>534.82559700203967</v>
      </c>
      <c r="K32" s="12">
        <f t="shared" si="11"/>
        <v>0.53482559700203969</v>
      </c>
    </row>
    <row r="33" spans="1:11">
      <c r="B33" t="s">
        <v>49</v>
      </c>
      <c r="C33">
        <v>2.2999999999999998</v>
      </c>
      <c r="D33" s="7">
        <v>2315507085.16997</v>
      </c>
      <c r="E33" s="7">
        <v>74521449.128476605</v>
      </c>
      <c r="F33" s="13">
        <f t="shared" si="6"/>
        <v>31.071686235971946</v>
      </c>
      <c r="G33">
        <f t="shared" si="7"/>
        <v>35.818170951815141</v>
      </c>
      <c r="H33" s="14">
        <f t="shared" si="8"/>
        <v>3.5818170951815143E-3</v>
      </c>
      <c r="I33" s="14">
        <f t="shared" si="9"/>
        <v>2.2999999999999996E-6</v>
      </c>
      <c r="J33" s="12">
        <f t="shared" si="10"/>
        <v>1557.3117805137022</v>
      </c>
      <c r="K33" s="12">
        <f t="shared" si="11"/>
        <v>1.5573117805137022</v>
      </c>
    </row>
    <row r="34" spans="1:11">
      <c r="B34" t="s">
        <v>50</v>
      </c>
      <c r="C34">
        <v>2.8</v>
      </c>
      <c r="D34" s="7">
        <v>430227558.13102698</v>
      </c>
      <c r="E34" s="7">
        <v>52559045.257313102</v>
      </c>
      <c r="F34" s="13">
        <f t="shared" si="6"/>
        <v>8.1856045144040142</v>
      </c>
      <c r="G34">
        <f t="shared" si="7"/>
        <v>9.4360305911379978</v>
      </c>
      <c r="H34" s="14">
        <f t="shared" si="8"/>
        <v>9.4360305911379979E-4</v>
      </c>
      <c r="I34" s="14">
        <f t="shared" si="9"/>
        <v>2.7999999999999999E-6</v>
      </c>
      <c r="J34" s="12">
        <f t="shared" si="10"/>
        <v>337.00109254064279</v>
      </c>
      <c r="K34" s="12">
        <f t="shared" si="11"/>
        <v>0.33700109254064281</v>
      </c>
    </row>
    <row r="35" spans="1:11">
      <c r="B35" t="s">
        <v>51</v>
      </c>
      <c r="C35">
        <v>2.7</v>
      </c>
      <c r="D35" s="7">
        <v>1177998851.7451401</v>
      </c>
      <c r="E35" s="7">
        <v>48873177.027511299</v>
      </c>
      <c r="F35" s="13">
        <f t="shared" si="6"/>
        <v>24.103177313028585</v>
      </c>
      <c r="G35">
        <f t="shared" si="7"/>
        <v>27.785158453373025</v>
      </c>
      <c r="H35" s="14">
        <f t="shared" si="8"/>
        <v>2.7785158453373028E-3</v>
      </c>
      <c r="I35" s="14">
        <f t="shared" si="9"/>
        <v>2.7E-6</v>
      </c>
      <c r="J35" s="12">
        <f t="shared" si="10"/>
        <v>1029.0799427175195</v>
      </c>
      <c r="K35" s="12">
        <f t="shared" si="11"/>
        <v>1.0290799427175195</v>
      </c>
    </row>
    <row r="36" spans="1:11">
      <c r="B36" t="s">
        <v>52</v>
      </c>
      <c r="C36">
        <v>1</v>
      </c>
      <c r="D36" s="7">
        <v>378369671.55158299</v>
      </c>
      <c r="E36" s="7">
        <v>62828823.610781901</v>
      </c>
      <c r="F36" s="13">
        <f t="shared" si="6"/>
        <v>6.0222307184286024</v>
      </c>
      <c r="G36">
        <f t="shared" si="7"/>
        <v>6.9421816294676795</v>
      </c>
      <c r="H36" s="14">
        <f t="shared" si="8"/>
        <v>6.9421816294676798E-4</v>
      </c>
      <c r="I36" s="14">
        <f t="shared" si="9"/>
        <v>9.9999999999999995E-7</v>
      </c>
      <c r="J36" s="12">
        <f t="shared" si="10"/>
        <v>694.21816294676796</v>
      </c>
      <c r="K36" s="12">
        <f t="shared" si="11"/>
        <v>0.69421816294676797</v>
      </c>
    </row>
    <row r="37" spans="1:11">
      <c r="B37" t="s">
        <v>53</v>
      </c>
      <c r="C37">
        <v>2.8</v>
      </c>
      <c r="D37" s="7">
        <v>650578982.51418304</v>
      </c>
      <c r="E37" s="7">
        <v>16541166.8240474</v>
      </c>
      <c r="F37" s="13">
        <f t="shared" si="6"/>
        <v>39.330900258401186</v>
      </c>
      <c r="G37">
        <f t="shared" si="7"/>
        <v>45.339055577655451</v>
      </c>
      <c r="H37" s="14">
        <f t="shared" si="8"/>
        <v>4.5339055577655451E-3</v>
      </c>
      <c r="I37" s="14">
        <f t="shared" si="9"/>
        <v>2.7999999999999999E-6</v>
      </c>
      <c r="J37" s="12">
        <f t="shared" si="10"/>
        <v>1619.2519849162661</v>
      </c>
      <c r="K37" s="12">
        <f t="shared" si="11"/>
        <v>1.6192519849162661</v>
      </c>
    </row>
    <row r="38" spans="1:11">
      <c r="B38" t="s">
        <v>54</v>
      </c>
      <c r="C38">
        <v>1.4</v>
      </c>
      <c r="D38" s="7">
        <v>407521063.39879203</v>
      </c>
      <c r="E38" s="7">
        <v>45406088.0811681</v>
      </c>
      <c r="F38" s="13">
        <f t="shared" si="6"/>
        <v>8.9750313365534993</v>
      </c>
      <c r="G38">
        <f t="shared" si="7"/>
        <v>10.346049592197659</v>
      </c>
      <c r="H38" s="14">
        <f t="shared" si="8"/>
        <v>1.0346049592197658E-3</v>
      </c>
      <c r="I38" s="14">
        <f t="shared" si="9"/>
        <v>1.3999999999999999E-6</v>
      </c>
      <c r="J38" s="12">
        <f t="shared" si="10"/>
        <v>739.00354229983282</v>
      </c>
      <c r="K38" s="12">
        <f t="shared" si="11"/>
        <v>0.73900354229983278</v>
      </c>
    </row>
    <row r="39" spans="1:11">
      <c r="B39" t="s">
        <v>55</v>
      </c>
      <c r="C39">
        <v>1.4</v>
      </c>
      <c r="D39" s="7">
        <v>1081050611.83901</v>
      </c>
      <c r="E39" s="7">
        <v>71315354.474197805</v>
      </c>
      <c r="F39" s="13">
        <f t="shared" si="6"/>
        <v>15.158735728224398</v>
      </c>
      <c r="G39">
        <f t="shared" si="7"/>
        <v>17.474371477732749</v>
      </c>
      <c r="H39" s="14">
        <f t="shared" si="8"/>
        <v>1.7474371477732751E-3</v>
      </c>
      <c r="I39" s="14">
        <f t="shared" si="9"/>
        <v>1.3999999999999999E-6</v>
      </c>
      <c r="J39" s="12">
        <f t="shared" si="10"/>
        <v>1248.1693912666251</v>
      </c>
      <c r="K39" s="12">
        <f t="shared" si="11"/>
        <v>1.2481693912666252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567.43545114475216</v>
      </c>
      <c r="C44" s="34">
        <f>J25</f>
        <v>488.94915098750334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381.95486209241403</v>
      </c>
      <c r="C45" s="34">
        <f>J27</f>
        <v>465.48436252874512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836.32128718787385</v>
      </c>
      <c r="C46" s="34">
        <f>J29</f>
        <v>812.94357959092554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781.54139886003986</v>
      </c>
      <c r="C47" s="34">
        <f>J31</f>
        <v>1106.1807584868423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534.82559700203967</v>
      </c>
      <c r="C48" s="34">
        <f>J33</f>
        <v>1557.3117805137022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337.00109254064279</v>
      </c>
      <c r="C49" s="34">
        <f>J35</f>
        <v>1029.0799427175195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739.00354229983282</v>
      </c>
      <c r="C50" s="34">
        <f>J39</f>
        <v>1248.1693912666251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596.86903301822792</v>
      </c>
      <c r="C52" s="12">
        <f>AVERAGE(C44:C50)</f>
        <v>958.30270944169479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195.82247679494833</v>
      </c>
      <c r="C53" s="12">
        <f>STDEV(C44:C50)</f>
        <v>398.74884683572458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69.233700625226646</v>
      </c>
      <c r="C54">
        <f>C53/SQRT(8)</f>
        <v>140.97900679392842</v>
      </c>
      <c r="F54" s="13"/>
      <c r="H54" s="14"/>
      <c r="I54" s="14"/>
      <c r="J54" s="12"/>
      <c r="K54" s="12"/>
    </row>
    <row r="55" spans="1:11">
      <c r="A55" t="s">
        <v>61</v>
      </c>
      <c r="B55" s="45">
        <f>TTEST(B44:B50,C44:C50,2,1)</f>
        <v>5.6581675014889206E-2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B82" s="1"/>
      <c r="C82" s="7"/>
      <c r="F82" s="13"/>
      <c r="H82" s="14"/>
      <c r="I82" s="14"/>
      <c r="J82" s="12"/>
      <c r="K82" s="12"/>
    </row>
    <row r="83" spans="2:40">
      <c r="B83" s="1"/>
      <c r="C83" s="7"/>
      <c r="D83" s="7"/>
      <c r="E83" s="13"/>
    </row>
    <row r="84" spans="2:40">
      <c r="B84" s="1"/>
      <c r="C84" s="12"/>
      <c r="D84" s="7"/>
      <c r="E84" s="13"/>
    </row>
    <row r="85" spans="2:40">
      <c r="F85" s="26"/>
      <c r="G85" s="26"/>
      <c r="H85" s="26"/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F86" s="26"/>
      <c r="G86" s="27"/>
      <c r="H86" s="27"/>
      <c r="I86" s="6"/>
      <c r="J86" s="1"/>
      <c r="K86" s="12"/>
      <c r="S86" s="21"/>
      <c r="AA86" s="22"/>
      <c r="AC86" s="22"/>
      <c r="AD86" s="22"/>
    </row>
    <row r="87" spans="2:40">
      <c r="D87" s="12"/>
      <c r="F87" s="26"/>
      <c r="G87" s="27"/>
      <c r="H87" s="27"/>
      <c r="O87" s="12"/>
      <c r="S87" s="21"/>
      <c r="AA87" s="22"/>
      <c r="AB87" s="22"/>
      <c r="AC87" s="22"/>
    </row>
    <row r="88" spans="2:40">
      <c r="D88" s="12"/>
      <c r="F88" s="23"/>
      <c r="G88" s="28"/>
      <c r="H88" s="15"/>
      <c r="N88" s="1"/>
      <c r="O88" s="12"/>
      <c r="S88" s="21"/>
    </row>
    <row r="89" spans="2:40">
      <c r="F89" s="29"/>
      <c r="G89" s="29"/>
      <c r="H89" s="29"/>
      <c r="AA89" s="1"/>
      <c r="AB89" s="1"/>
      <c r="AC89" s="1"/>
      <c r="AD89" s="1"/>
    </row>
    <row r="90" spans="2:40">
      <c r="D90" s="12"/>
      <c r="F90" s="29"/>
      <c r="G90" s="30"/>
      <c r="H90" s="30"/>
      <c r="I90" s="6"/>
      <c r="N90" s="1"/>
      <c r="O90" s="12"/>
      <c r="S90" s="21"/>
    </row>
    <row r="91" spans="2:40">
      <c r="D91" s="12"/>
      <c r="F91" s="29"/>
      <c r="G91" s="30"/>
      <c r="H91" s="30"/>
      <c r="N91" s="1"/>
      <c r="O91" s="12"/>
      <c r="S91" s="21"/>
    </row>
    <row r="92" spans="2:40">
      <c r="D92" s="12"/>
      <c r="F92" s="1"/>
      <c r="G92" s="12"/>
      <c r="N92" s="1"/>
      <c r="O92" s="12"/>
      <c r="S92" s="21"/>
    </row>
    <row r="93" spans="2:40">
      <c r="D93" s="12"/>
      <c r="F93" s="1"/>
      <c r="G93" s="12"/>
      <c r="M93" s="15"/>
      <c r="N93" s="1"/>
      <c r="O93" s="12"/>
      <c r="S93" s="21"/>
    </row>
    <row r="94" spans="2:40">
      <c r="D94" s="12"/>
      <c r="F94" s="1"/>
      <c r="G94" s="12"/>
      <c r="M94" s="15"/>
      <c r="N94" s="1"/>
      <c r="O94" s="12"/>
      <c r="S94" s="21"/>
    </row>
    <row r="95" spans="2:40">
      <c r="F95" s="1"/>
      <c r="G95" s="12"/>
      <c r="M95" s="15"/>
      <c r="S95" s="21"/>
    </row>
    <row r="96" spans="2:40">
      <c r="D96" s="12"/>
      <c r="F96" s="1"/>
      <c r="G96" s="12"/>
      <c r="M96" s="15"/>
      <c r="N96" s="1"/>
      <c r="O96" s="12"/>
      <c r="S96" s="21"/>
    </row>
    <row r="97" spans="2:19">
      <c r="D97" s="12"/>
      <c r="G97" s="12"/>
      <c r="M97" s="15"/>
      <c r="O97" s="12"/>
      <c r="S97" s="21"/>
    </row>
    <row r="98" spans="2:19">
      <c r="G98" s="12"/>
      <c r="M98" s="15"/>
      <c r="O98" s="12"/>
      <c r="S98" s="21"/>
    </row>
    <row r="99" spans="2:19">
      <c r="B99" s="1"/>
      <c r="C99" s="1"/>
      <c r="E99" s="13"/>
      <c r="M99" s="15"/>
    </row>
    <row r="100" spans="2:19">
      <c r="B100" s="1"/>
      <c r="D100" s="12"/>
      <c r="E100" s="13"/>
      <c r="G100" s="12"/>
      <c r="M100" s="15"/>
      <c r="O100" s="12"/>
    </row>
    <row r="101" spans="2:19">
      <c r="B101" s="1"/>
      <c r="C101" s="1"/>
      <c r="D101" s="12"/>
      <c r="E101" s="13"/>
      <c r="G101" s="12"/>
      <c r="M101" s="15"/>
      <c r="O101" s="12"/>
    </row>
    <row r="102" spans="2:19">
      <c r="B102" s="1"/>
      <c r="C102" s="1"/>
      <c r="E102" s="13"/>
      <c r="M102" s="15"/>
    </row>
    <row r="103" spans="2:19">
      <c r="E103" s="13"/>
      <c r="M103" s="15"/>
    </row>
    <row r="104" spans="2:19">
      <c r="E104" s="13"/>
      <c r="M104" s="15"/>
    </row>
    <row r="105" spans="2:19">
      <c r="E105" s="13"/>
      <c r="M105" s="15"/>
    </row>
    <row r="106" spans="2:19">
      <c r="E106" s="13"/>
      <c r="M106" s="15"/>
    </row>
    <row r="107" spans="2:19">
      <c r="E107" s="13"/>
      <c r="M107" s="24"/>
    </row>
    <row r="108" spans="2:19">
      <c r="E108" s="13"/>
      <c r="M108" s="24"/>
    </row>
    <row r="109" spans="2:19">
      <c r="E109" s="13"/>
      <c r="M109" s="24"/>
    </row>
    <row r="110" spans="2:19">
      <c r="E110" s="13"/>
      <c r="M110" s="24"/>
    </row>
    <row r="111" spans="2:19">
      <c r="E111" s="13"/>
      <c r="M111" s="25"/>
    </row>
    <row r="112" spans="2:19">
      <c r="E112" s="13"/>
      <c r="M112" s="25"/>
    </row>
    <row r="113" spans="2:13">
      <c r="E113" s="13"/>
      <c r="M113" s="25"/>
    </row>
    <row r="114" spans="2:13">
      <c r="E114" s="13"/>
      <c r="M114" s="25"/>
    </row>
    <row r="115" spans="2:13">
      <c r="E115" s="13"/>
      <c r="M115" s="25"/>
    </row>
    <row r="116" spans="2:13">
      <c r="E116" s="13"/>
      <c r="M116" s="25"/>
    </row>
    <row r="117" spans="2:13">
      <c r="E117" s="13"/>
      <c r="M117" s="25"/>
    </row>
    <row r="118" spans="2:13">
      <c r="E118" s="13"/>
      <c r="M118" s="25"/>
    </row>
    <row r="119" spans="2:13">
      <c r="E119" s="13"/>
      <c r="M119" s="25"/>
    </row>
    <row r="120" spans="2:13">
      <c r="E120" s="13"/>
      <c r="M120" s="25"/>
    </row>
    <row r="121" spans="2:13">
      <c r="E121" s="13"/>
    </row>
    <row r="122" spans="2:13">
      <c r="E122" s="13"/>
    </row>
    <row r="123" spans="2:13">
      <c r="E123" s="13"/>
    </row>
    <row r="124" spans="2:13">
      <c r="B124" s="1"/>
      <c r="C124" s="1"/>
      <c r="E124" s="13"/>
    </row>
    <row r="125" spans="2:13">
      <c r="B125" s="1"/>
      <c r="C125" s="1"/>
      <c r="E125" s="13"/>
    </row>
    <row r="126" spans="2:13">
      <c r="B126" s="1"/>
      <c r="C126" s="1"/>
    </row>
    <row r="127" spans="2:13">
      <c r="B127" s="1"/>
    </row>
    <row r="137" spans="2:3">
      <c r="B137" s="1"/>
      <c r="C137" s="12"/>
    </row>
  </sheetData>
  <sortState xmlns:xlrd2="http://schemas.microsoft.com/office/spreadsheetml/2017/richdata2" ref="A85:C137">
    <sortCondition ref="A85:A137"/>
  </sortState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7FE3D-0144-462F-B790-D88459200256}">
  <dimension ref="A1:AN134"/>
  <sheetViews>
    <sheetView tabSelected="1" topLeftCell="A31" zoomScale="89" zoomScaleNormal="89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10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10">
      <c r="A2" s="1" t="s">
        <v>10</v>
      </c>
      <c r="B2" s="2"/>
      <c r="C2" s="7">
        <v>0</v>
      </c>
      <c r="D2" s="2"/>
      <c r="F2" s="2"/>
      <c r="G2" s="2"/>
      <c r="H2" s="2"/>
      <c r="I2" s="2"/>
    </row>
    <row r="3" spans="1:10">
      <c r="A3" s="1" t="s">
        <v>11</v>
      </c>
      <c r="B3" s="2"/>
      <c r="C3" s="7">
        <v>0</v>
      </c>
      <c r="D3" s="2"/>
      <c r="E3" s="7">
        <v>121463573.492948</v>
      </c>
      <c r="F3" s="3">
        <f t="shared" ref="F3:F10" si="0">C3/E3</f>
        <v>0</v>
      </c>
      <c r="G3" s="3">
        <f t="shared" ref="G3:G10" si="1">D3/E3</f>
        <v>0</v>
      </c>
      <c r="H3" s="2"/>
      <c r="I3" s="2"/>
    </row>
    <row r="4" spans="1:10">
      <c r="A4" s="1" t="s">
        <v>64</v>
      </c>
      <c r="B4" s="4">
        <v>0.04</v>
      </c>
      <c r="C4" s="37">
        <v>0</v>
      </c>
      <c r="D4" s="5">
        <f>C4-$C$2</f>
        <v>0</v>
      </c>
      <c r="E4" s="7">
        <v>127109902.157663</v>
      </c>
      <c r="F4" s="3">
        <f t="shared" si="0"/>
        <v>0</v>
      </c>
      <c r="G4" s="3">
        <f t="shared" si="1"/>
        <v>0</v>
      </c>
      <c r="H4" s="4">
        <f t="shared" ref="H4:H12" si="2">G4/$G$14</f>
        <v>0</v>
      </c>
      <c r="I4" s="4">
        <f t="shared" ref="I4:I12" si="3">(H4/B4)*100</f>
        <v>0</v>
      </c>
      <c r="J4" t="s">
        <v>73</v>
      </c>
    </row>
    <row r="5" spans="1:10">
      <c r="A5" s="1" t="s">
        <v>65</v>
      </c>
      <c r="B5" s="4">
        <v>0.2</v>
      </c>
      <c r="C5" s="37">
        <v>0</v>
      </c>
      <c r="D5" s="5">
        <f t="shared" ref="D5:D10" si="4">C5-$C$2</f>
        <v>0</v>
      </c>
      <c r="E5" s="7">
        <v>99583104.028030396</v>
      </c>
      <c r="F5" s="3">
        <f t="shared" si="0"/>
        <v>0</v>
      </c>
      <c r="G5" s="3">
        <f t="shared" si="1"/>
        <v>0</v>
      </c>
      <c r="H5" s="4">
        <f t="shared" si="2"/>
        <v>0</v>
      </c>
      <c r="I5" s="4">
        <f t="shared" si="3"/>
        <v>0</v>
      </c>
      <c r="J5" t="s">
        <v>73</v>
      </c>
    </row>
    <row r="6" spans="1:10">
      <c r="A6" s="1" t="s">
        <v>66</v>
      </c>
      <c r="B6" s="4">
        <v>0.8</v>
      </c>
      <c r="C6" s="37">
        <v>64953484.851935297</v>
      </c>
      <c r="D6" s="5">
        <f t="shared" si="4"/>
        <v>64953484.851935297</v>
      </c>
      <c r="E6" s="7">
        <v>101931106.659181</v>
      </c>
      <c r="F6" s="3">
        <f t="shared" si="0"/>
        <v>0.63722927162083254</v>
      </c>
      <c r="G6" s="3">
        <f t="shared" si="1"/>
        <v>0.63722927162083254</v>
      </c>
      <c r="H6" s="4">
        <f t="shared" si="2"/>
        <v>0.83945325178606922</v>
      </c>
      <c r="I6" s="38">
        <f t="shared" si="3"/>
        <v>104.93165647325864</v>
      </c>
      <c r="J6" t="s">
        <v>74</v>
      </c>
    </row>
    <row r="7" spans="1:10">
      <c r="A7" s="1" t="s">
        <v>67</v>
      </c>
      <c r="B7" s="4">
        <v>4</v>
      </c>
      <c r="C7" s="37">
        <v>311829364.04796499</v>
      </c>
      <c r="D7" s="5">
        <f t="shared" si="4"/>
        <v>311829364.04796499</v>
      </c>
      <c r="E7" s="7">
        <v>103180250.42529701</v>
      </c>
      <c r="F7" s="3">
        <f t="shared" si="0"/>
        <v>3.022180725115907</v>
      </c>
      <c r="G7" s="3">
        <f t="shared" si="1"/>
        <v>3.022180725115907</v>
      </c>
      <c r="H7" s="4">
        <f t="shared" si="2"/>
        <v>3.981266319939702</v>
      </c>
      <c r="I7" s="38">
        <f t="shared" si="3"/>
        <v>99.531657998492548</v>
      </c>
    </row>
    <row r="8" spans="1:10">
      <c r="A8" s="1" t="s">
        <v>68</v>
      </c>
      <c r="B8" s="4">
        <v>10</v>
      </c>
      <c r="C8" s="37">
        <v>611519229.51386201</v>
      </c>
      <c r="D8" s="5">
        <f t="shared" si="4"/>
        <v>611519229.51386201</v>
      </c>
      <c r="E8" s="7">
        <v>84871303.398152694</v>
      </c>
      <c r="F8" s="3">
        <f t="shared" si="0"/>
        <v>7.2052531895860144</v>
      </c>
      <c r="G8" s="3">
        <f t="shared" si="1"/>
        <v>7.2052531895860144</v>
      </c>
      <c r="H8" s="4">
        <f t="shared" si="2"/>
        <v>9.4918320443052728</v>
      </c>
      <c r="I8" s="4">
        <f t="shared" si="3"/>
        <v>94.918320443052721</v>
      </c>
    </row>
    <row r="9" spans="1:10">
      <c r="A9" s="1" t="s">
        <v>69</v>
      </c>
      <c r="B9" s="4">
        <v>20</v>
      </c>
      <c r="C9" s="37">
        <v>948368840.15718901</v>
      </c>
      <c r="D9" s="5">
        <f t="shared" si="4"/>
        <v>948368840.15718901</v>
      </c>
      <c r="E9" s="7">
        <v>63309731.041635498</v>
      </c>
      <c r="F9" s="3">
        <f t="shared" si="0"/>
        <v>14.979827343343102</v>
      </c>
      <c r="G9" s="3">
        <f t="shared" si="1"/>
        <v>14.979827343343102</v>
      </c>
      <c r="H9" s="4">
        <f t="shared" si="2"/>
        <v>19.733658409285383</v>
      </c>
      <c r="I9" s="4">
        <f t="shared" si="3"/>
        <v>98.668292046426913</v>
      </c>
    </row>
    <row r="10" spans="1:10">
      <c r="A10" s="1" t="s">
        <v>70</v>
      </c>
      <c r="B10" s="4">
        <v>80</v>
      </c>
      <c r="C10" s="37">
        <v>1825705232.9820199</v>
      </c>
      <c r="D10" s="5">
        <f t="shared" si="4"/>
        <v>1825705232.9820199</v>
      </c>
      <c r="E10" s="7">
        <v>28879065.6729257</v>
      </c>
      <c r="F10" s="3">
        <f t="shared" si="0"/>
        <v>63.218985463703198</v>
      </c>
      <c r="G10" s="3">
        <f t="shared" si="1"/>
        <v>63.218985463703198</v>
      </c>
      <c r="H10" s="4">
        <f t="shared" si="2"/>
        <v>83.281458158908166</v>
      </c>
      <c r="I10" s="4">
        <f t="shared" si="3"/>
        <v>104.10182269863522</v>
      </c>
    </row>
    <row r="11" spans="1:10">
      <c r="A11" s="1" t="s">
        <v>71</v>
      </c>
      <c r="B11" s="4">
        <v>200</v>
      </c>
      <c r="C11" s="37">
        <v>2884107438.9383898</v>
      </c>
      <c r="D11" s="5">
        <f>C11-$C$2</f>
        <v>2884107438.9383898</v>
      </c>
      <c r="E11" s="7">
        <v>20057245.475823101</v>
      </c>
      <c r="F11" s="3">
        <f>C11/E11</f>
        <v>143.7937947369133</v>
      </c>
      <c r="G11" s="3">
        <f>D11/E11</f>
        <v>143.7937947369133</v>
      </c>
      <c r="H11" s="4">
        <f t="shared" si="2"/>
        <v>189.42659095294172</v>
      </c>
      <c r="I11" s="4">
        <f t="shared" si="3"/>
        <v>94.713295476470861</v>
      </c>
    </row>
    <row r="12" spans="1:10">
      <c r="A12" s="1" t="s">
        <v>72</v>
      </c>
      <c r="B12">
        <v>400</v>
      </c>
      <c r="C12" s="37">
        <v>4287649731.7863402</v>
      </c>
      <c r="D12" s="5">
        <f>C12-$C$2</f>
        <v>4287649731.7863402</v>
      </c>
      <c r="E12" s="7">
        <v>14008594.086667201</v>
      </c>
      <c r="F12" s="3">
        <f>C12/E12</f>
        <v>306.072808253267</v>
      </c>
      <c r="G12" s="3">
        <f>D12/E12</f>
        <v>306.072808253267</v>
      </c>
      <c r="H12" s="4">
        <f t="shared" si="2"/>
        <v>403.20466371228019</v>
      </c>
      <c r="I12" s="4">
        <f t="shared" si="3"/>
        <v>100.80116592807005</v>
      </c>
    </row>
    <row r="13" spans="1:10">
      <c r="D13" s="5"/>
    </row>
    <row r="14" spans="1:10">
      <c r="C14" s="15" t="s">
        <v>20</v>
      </c>
      <c r="D14" s="19">
        <f>SLOPE(D7:D12,B7:B12)</f>
        <v>9600945.3467944544</v>
      </c>
      <c r="E14" s="15"/>
      <c r="F14" s="15" t="s">
        <v>21</v>
      </c>
      <c r="G14" s="20">
        <f>SLOPE(G7:G12,B7:B12)</f>
        <v>0.75910036713185247</v>
      </c>
    </row>
    <row r="16" spans="1:10">
      <c r="A16" t="s">
        <v>23</v>
      </c>
      <c r="D16" s="7">
        <v>1663516136.61115</v>
      </c>
      <c r="E16" s="7">
        <v>68415429.6854534</v>
      </c>
      <c r="F16" s="6">
        <f>D16/E16</f>
        <v>24.314926388087123</v>
      </c>
    </row>
    <row r="17" spans="1:11">
      <c r="A17" t="s">
        <v>25</v>
      </c>
      <c r="D17" s="7">
        <v>1563668887.9565599</v>
      </c>
      <c r="E17" s="7">
        <v>63307425.547753699</v>
      </c>
      <c r="F17" s="6">
        <f t="shared" ref="F17:F19" si="5">D17/E17</f>
        <v>24.699612635125433</v>
      </c>
      <c r="G17" s="8" t="s">
        <v>24</v>
      </c>
      <c r="H17" s="9">
        <f>AVERAGE(F16:F19)</f>
        <v>23.87702195830342</v>
      </c>
      <c r="I17" s="10"/>
    </row>
    <row r="18" spans="1:11">
      <c r="A18" t="s">
        <v>27</v>
      </c>
      <c r="D18" s="7">
        <v>1499379136.49546</v>
      </c>
      <c r="E18" s="7">
        <v>64980070.081394799</v>
      </c>
      <c r="F18" s="6">
        <f t="shared" si="5"/>
        <v>23.074446282026475</v>
      </c>
      <c r="G18" s="8" t="s">
        <v>26</v>
      </c>
      <c r="H18" s="9">
        <f>STDEV(F16:F19)</f>
        <v>0.7576792707653881</v>
      </c>
      <c r="I18" s="9"/>
    </row>
    <row r="19" spans="1:11">
      <c r="A19" t="s">
        <v>29</v>
      </c>
      <c r="D19" s="7">
        <v>1539982874.8131101</v>
      </c>
      <c r="E19" s="7">
        <v>65757552.962312102</v>
      </c>
      <c r="F19" s="6">
        <f t="shared" si="5"/>
        <v>23.419102527974648</v>
      </c>
      <c r="G19" s="8" t="s">
        <v>28</v>
      </c>
      <c r="H19" s="9">
        <f>(H18/H17)*100</f>
        <v>3.1732570003433747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741732356.16958106</v>
      </c>
      <c r="E24" s="7">
        <v>41030597.587687798</v>
      </c>
      <c r="F24" s="13">
        <f t="shared" ref="F24:F39" si="6">D24/E24</f>
        <v>18.077542121691042</v>
      </c>
      <c r="G24">
        <f t="shared" ref="G24:G39" si="7">F24/$G$14</f>
        <v>23.814429427816428</v>
      </c>
      <c r="H24" s="14">
        <f t="shared" ref="H24:H39" si="8">(G24*10^-4)</f>
        <v>2.3814429427816428E-3</v>
      </c>
      <c r="I24" s="14">
        <f t="shared" ref="I24:I39" si="9">C24*(10^-6)</f>
        <v>2.3999999999999999E-6</v>
      </c>
      <c r="J24" s="12">
        <f t="shared" ref="J24:J39" si="10">H24/I24</f>
        <v>992.2678928256845</v>
      </c>
      <c r="K24" s="12">
        <f t="shared" ref="K24:K39" si="11">J24/1000</f>
        <v>0.99226789282568451</v>
      </c>
    </row>
    <row r="25" spans="1:11">
      <c r="B25" t="s">
        <v>41</v>
      </c>
      <c r="C25">
        <v>2.7</v>
      </c>
      <c r="D25" s="7">
        <v>1243839555.47508</v>
      </c>
      <c r="E25" s="7">
        <v>70340023.046287805</v>
      </c>
      <c r="F25" s="13">
        <f t="shared" si="6"/>
        <v>17.683240658828922</v>
      </c>
      <c r="G25">
        <f t="shared" si="7"/>
        <v>23.294996846915527</v>
      </c>
      <c r="H25" s="14">
        <f t="shared" si="8"/>
        <v>2.3294996846915527E-3</v>
      </c>
      <c r="I25" s="14">
        <f t="shared" si="9"/>
        <v>2.7E-6</v>
      </c>
      <c r="J25" s="12">
        <f t="shared" si="10"/>
        <v>862.7776609968713</v>
      </c>
      <c r="K25" s="12">
        <f t="shared" si="11"/>
        <v>0.86277766099687125</v>
      </c>
    </row>
    <row r="26" spans="1:11">
      <c r="B26" t="s">
        <v>42</v>
      </c>
      <c r="C26">
        <v>1.4</v>
      </c>
      <c r="D26" s="7">
        <v>491263805.63533098</v>
      </c>
      <c r="E26" s="7">
        <v>57972890.574317403</v>
      </c>
      <c r="F26" s="13">
        <f t="shared" si="6"/>
        <v>8.4740264073181475</v>
      </c>
      <c r="G26">
        <f t="shared" si="7"/>
        <v>11.163248990823167</v>
      </c>
      <c r="H26" s="14">
        <f t="shared" si="8"/>
        <v>1.1163248990823168E-3</v>
      </c>
      <c r="I26" s="14">
        <f t="shared" si="9"/>
        <v>1.3999999999999999E-6</v>
      </c>
      <c r="J26" s="12">
        <f t="shared" si="10"/>
        <v>797.37492791594059</v>
      </c>
      <c r="K26" s="12">
        <f t="shared" si="11"/>
        <v>0.79737492791594056</v>
      </c>
    </row>
    <row r="27" spans="1:11">
      <c r="B27" t="s">
        <v>43</v>
      </c>
      <c r="C27">
        <v>1.7</v>
      </c>
      <c r="D27" s="7">
        <v>952420127.90949404</v>
      </c>
      <c r="E27" s="7">
        <v>88580167.200919807</v>
      </c>
      <c r="F27" s="13">
        <f t="shared" si="6"/>
        <v>10.752069656283108</v>
      </c>
      <c r="G27">
        <f t="shared" si="7"/>
        <v>14.164226658074478</v>
      </c>
      <c r="H27" s="14">
        <f t="shared" si="8"/>
        <v>1.4164226658074479E-3</v>
      </c>
      <c r="I27" s="14">
        <f t="shared" si="9"/>
        <v>1.6999999999999998E-6</v>
      </c>
      <c r="J27" s="12">
        <f t="shared" si="10"/>
        <v>833.18980341614588</v>
      </c>
      <c r="K27" s="12">
        <f t="shared" si="11"/>
        <v>0.8331898034161459</v>
      </c>
    </row>
    <row r="28" spans="1:11">
      <c r="B28" t="s">
        <v>44</v>
      </c>
      <c r="C28">
        <v>2.2000000000000002</v>
      </c>
      <c r="D28" s="7">
        <v>854926408.30764198</v>
      </c>
      <c r="E28" s="7">
        <v>33915560.755303003</v>
      </c>
      <c r="F28" s="13">
        <f t="shared" si="6"/>
        <v>25.207497363108363</v>
      </c>
      <c r="G28">
        <f t="shared" si="7"/>
        <v>33.207067806265371</v>
      </c>
      <c r="H28" s="14">
        <f t="shared" si="8"/>
        <v>3.3207067806265375E-3</v>
      </c>
      <c r="I28" s="14">
        <f t="shared" si="9"/>
        <v>2.2000000000000001E-6</v>
      </c>
      <c r="J28" s="12">
        <f t="shared" si="10"/>
        <v>1509.4121730120623</v>
      </c>
      <c r="K28" s="12">
        <f t="shared" si="11"/>
        <v>1.5094121730120624</v>
      </c>
    </row>
    <row r="29" spans="1:11">
      <c r="B29" t="s">
        <v>45</v>
      </c>
      <c r="C29">
        <v>2.2000000000000002</v>
      </c>
      <c r="D29" s="7">
        <v>1804825120.0021999</v>
      </c>
      <c r="E29" s="7">
        <v>72645903.5457948</v>
      </c>
      <c r="F29" s="13">
        <f t="shared" si="6"/>
        <v>24.844141677781838</v>
      </c>
      <c r="G29">
        <f t="shared" si="7"/>
        <v>32.728401609989625</v>
      </c>
      <c r="H29" s="14">
        <f t="shared" si="8"/>
        <v>3.2728401609989628E-3</v>
      </c>
      <c r="I29" s="14">
        <f t="shared" si="9"/>
        <v>2.2000000000000001E-6</v>
      </c>
      <c r="J29" s="12">
        <f t="shared" si="10"/>
        <v>1487.6546186358921</v>
      </c>
      <c r="K29" s="12">
        <f t="shared" si="11"/>
        <v>1.4876546186358921</v>
      </c>
    </row>
    <row r="30" spans="1:11">
      <c r="B30" t="s">
        <v>46</v>
      </c>
      <c r="C30">
        <v>2.7</v>
      </c>
      <c r="D30" s="7">
        <v>937150609.593714</v>
      </c>
      <c r="E30" s="7">
        <v>31282639.138584901</v>
      </c>
      <c r="F30" s="13">
        <f t="shared" si="6"/>
        <v>29.957530291547737</v>
      </c>
      <c r="G30">
        <f t="shared" si="7"/>
        <v>39.46451824906606</v>
      </c>
      <c r="H30" s="14">
        <f t="shared" si="8"/>
        <v>3.9464518249066058E-3</v>
      </c>
      <c r="I30" s="14">
        <f t="shared" si="9"/>
        <v>2.7E-6</v>
      </c>
      <c r="J30" s="12">
        <f t="shared" si="10"/>
        <v>1461.6488240394835</v>
      </c>
      <c r="K30" s="12">
        <f t="shared" si="11"/>
        <v>1.4616488240394836</v>
      </c>
    </row>
    <row r="31" spans="1:11">
      <c r="B31" t="s">
        <v>47</v>
      </c>
      <c r="C31">
        <v>2</v>
      </c>
      <c r="D31" s="7">
        <v>1667710003.9238501</v>
      </c>
      <c r="E31" s="7">
        <v>51030088.945810698</v>
      </c>
      <c r="F31" s="13">
        <f t="shared" si="6"/>
        <v>32.680915090992805</v>
      </c>
      <c r="G31">
        <f t="shared" si="7"/>
        <v>43.052166098236484</v>
      </c>
      <c r="H31" s="14">
        <f t="shared" si="8"/>
        <v>4.3052166098236488E-3</v>
      </c>
      <c r="I31" s="14">
        <f t="shared" si="9"/>
        <v>1.9999999999999999E-6</v>
      </c>
      <c r="J31" s="12">
        <f t="shared" si="10"/>
        <v>2152.6083049118247</v>
      </c>
      <c r="K31" s="12">
        <f t="shared" si="11"/>
        <v>2.1526083049118245</v>
      </c>
    </row>
    <row r="32" spans="1:11">
      <c r="B32" t="s">
        <v>48</v>
      </c>
      <c r="C32">
        <v>1.4</v>
      </c>
      <c r="D32" s="7">
        <v>532903494.38039899</v>
      </c>
      <c r="E32" s="7">
        <v>50294532.6041122</v>
      </c>
      <c r="F32" s="13">
        <f t="shared" si="6"/>
        <v>10.595654572935182</v>
      </c>
      <c r="G32">
        <f t="shared" si="7"/>
        <v>13.958173427012403</v>
      </c>
      <c r="H32" s="14">
        <f t="shared" si="8"/>
        <v>1.3958173427012404E-3</v>
      </c>
      <c r="I32" s="14">
        <f t="shared" si="9"/>
        <v>1.3999999999999999E-6</v>
      </c>
      <c r="J32" s="12">
        <f t="shared" si="10"/>
        <v>997.01238764374318</v>
      </c>
      <c r="K32" s="12">
        <f t="shared" si="11"/>
        <v>0.99701238764374323</v>
      </c>
    </row>
    <row r="33" spans="1:11">
      <c r="B33" t="s">
        <v>49</v>
      </c>
      <c r="C33">
        <v>2.2999999999999998</v>
      </c>
      <c r="D33" s="7">
        <v>3074855377.1838002</v>
      </c>
      <c r="E33" s="7">
        <v>66545174.627739601</v>
      </c>
      <c r="F33" s="13">
        <f t="shared" si="6"/>
        <v>46.207037465674262</v>
      </c>
      <c r="G33">
        <f t="shared" si="7"/>
        <v>60.870787930535009</v>
      </c>
      <c r="H33" s="14">
        <f t="shared" si="8"/>
        <v>6.0870787930535014E-3</v>
      </c>
      <c r="I33" s="14">
        <f t="shared" si="9"/>
        <v>2.2999999999999996E-6</v>
      </c>
      <c r="J33" s="12">
        <f t="shared" si="10"/>
        <v>2646.5559969797837</v>
      </c>
      <c r="K33" s="12">
        <f t="shared" si="11"/>
        <v>2.6465559969797838</v>
      </c>
    </row>
    <row r="34" spans="1:11">
      <c r="B34" t="s">
        <v>50</v>
      </c>
      <c r="C34">
        <v>2.8</v>
      </c>
      <c r="D34" s="7">
        <v>939108285.016572</v>
      </c>
      <c r="E34" s="7">
        <v>60313165.024595901</v>
      </c>
      <c r="F34" s="13">
        <f t="shared" si="6"/>
        <v>15.57053563071347</v>
      </c>
      <c r="G34">
        <f t="shared" si="7"/>
        <v>20.511827295703224</v>
      </c>
      <c r="H34" s="14">
        <f t="shared" si="8"/>
        <v>2.0511827295703225E-3</v>
      </c>
      <c r="I34" s="14">
        <f t="shared" si="9"/>
        <v>2.7999999999999999E-6</v>
      </c>
      <c r="J34" s="12">
        <f t="shared" si="10"/>
        <v>732.56526056082953</v>
      </c>
      <c r="K34" s="12">
        <f t="shared" si="11"/>
        <v>0.73256526056082949</v>
      </c>
    </row>
    <row r="35" spans="1:11">
      <c r="B35" t="s">
        <v>51</v>
      </c>
      <c r="C35">
        <v>2.7</v>
      </c>
      <c r="D35" s="7">
        <v>1949205949.5906601</v>
      </c>
      <c r="E35" s="7">
        <v>50758865.376458302</v>
      </c>
      <c r="F35" s="13">
        <f t="shared" si="6"/>
        <v>38.401290791946892</v>
      </c>
      <c r="G35">
        <f t="shared" si="7"/>
        <v>50.587896482042872</v>
      </c>
      <c r="H35" s="14">
        <f t="shared" si="8"/>
        <v>5.0587896482042873E-3</v>
      </c>
      <c r="I35" s="14">
        <f t="shared" si="9"/>
        <v>2.7E-6</v>
      </c>
      <c r="J35" s="12">
        <f t="shared" si="10"/>
        <v>1873.6257956312174</v>
      </c>
      <c r="K35" s="12">
        <f t="shared" si="11"/>
        <v>1.8736257956312174</v>
      </c>
    </row>
    <row r="36" spans="1:11">
      <c r="B36" t="s">
        <v>52</v>
      </c>
      <c r="C36">
        <v>1</v>
      </c>
      <c r="D36" s="7">
        <v>505957023.48801303</v>
      </c>
      <c r="E36" s="7">
        <v>55090541.639297098</v>
      </c>
      <c r="F36" s="13">
        <f t="shared" si="6"/>
        <v>9.1840996372978942</v>
      </c>
      <c r="G36">
        <f t="shared" si="7"/>
        <v>12.098663147797762</v>
      </c>
      <c r="H36" s="14">
        <f t="shared" si="8"/>
        <v>1.2098663147797762E-3</v>
      </c>
      <c r="I36" s="14">
        <f t="shared" si="9"/>
        <v>9.9999999999999995E-7</v>
      </c>
      <c r="J36" s="12">
        <f t="shared" si="10"/>
        <v>1209.8663147797763</v>
      </c>
      <c r="K36" s="12">
        <f t="shared" si="11"/>
        <v>1.2098663147797764</v>
      </c>
    </row>
    <row r="37" spans="1:11">
      <c r="B37" t="s">
        <v>53</v>
      </c>
      <c r="C37">
        <v>2.8</v>
      </c>
      <c r="D37" s="7">
        <v>1117341374.2306299</v>
      </c>
      <c r="E37" s="7">
        <v>20437062.722430699</v>
      </c>
      <c r="F37" s="13">
        <f t="shared" si="6"/>
        <v>54.672307337212985</v>
      </c>
      <c r="G37">
        <f t="shared" si="7"/>
        <v>72.022501508969285</v>
      </c>
      <c r="H37" s="14">
        <f t="shared" si="8"/>
        <v>7.202250150896929E-3</v>
      </c>
      <c r="I37" s="14">
        <f t="shared" si="9"/>
        <v>2.7999999999999999E-6</v>
      </c>
      <c r="J37" s="12">
        <f t="shared" si="10"/>
        <v>2572.2321967489033</v>
      </c>
      <c r="K37" s="12">
        <f t="shared" si="11"/>
        <v>2.5722321967489035</v>
      </c>
    </row>
    <row r="38" spans="1:11">
      <c r="B38" t="s">
        <v>54</v>
      </c>
      <c r="C38">
        <v>1.4</v>
      </c>
      <c r="D38" s="7">
        <v>617409955.69718206</v>
      </c>
      <c r="E38" s="7">
        <v>42436634.299727097</v>
      </c>
      <c r="F38" s="13">
        <f t="shared" si="6"/>
        <v>14.548984995757605</v>
      </c>
      <c r="G38">
        <f t="shared" si="7"/>
        <v>19.166088735708001</v>
      </c>
      <c r="H38" s="14">
        <f t="shared" si="8"/>
        <v>1.9166088735708003E-3</v>
      </c>
      <c r="I38" s="14">
        <f t="shared" si="9"/>
        <v>1.3999999999999999E-6</v>
      </c>
      <c r="J38" s="12">
        <f t="shared" si="10"/>
        <v>1369.0063382648575</v>
      </c>
      <c r="K38" s="12">
        <f t="shared" si="11"/>
        <v>1.3690063382648574</v>
      </c>
    </row>
    <row r="39" spans="1:11">
      <c r="B39" t="s">
        <v>55</v>
      </c>
      <c r="C39">
        <v>1.4</v>
      </c>
      <c r="D39" s="7">
        <v>1825452861.70243</v>
      </c>
      <c r="E39" s="7">
        <v>72608724.713168204</v>
      </c>
      <c r="F39" s="13">
        <f t="shared" si="6"/>
        <v>25.140957493932802</v>
      </c>
      <c r="G39">
        <f t="shared" si="7"/>
        <v>33.11941158574875</v>
      </c>
      <c r="H39" s="14">
        <f t="shared" si="8"/>
        <v>3.3119411585748751E-3</v>
      </c>
      <c r="I39" s="14">
        <f t="shared" si="9"/>
        <v>1.3999999999999999E-6</v>
      </c>
      <c r="J39" s="12">
        <f t="shared" si="10"/>
        <v>2365.6722561249107</v>
      </c>
      <c r="K39" s="12">
        <f t="shared" si="11"/>
        <v>2.3656722561249106</v>
      </c>
    </row>
    <row r="40" spans="1:11">
      <c r="F40" s="13"/>
      <c r="H40" s="14"/>
      <c r="I40" s="14"/>
      <c r="J40" s="12"/>
      <c r="K40" s="12"/>
    </row>
    <row r="41" spans="1:11">
      <c r="C41" s="35"/>
      <c r="F41" s="36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992.2678928256845</v>
      </c>
      <c r="C44" s="34">
        <f>J25</f>
        <v>862.7776609968713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797.37492791594059</v>
      </c>
      <c r="C45" s="34">
        <f>J27</f>
        <v>833.18980341614588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1509.4121730120623</v>
      </c>
      <c r="C46" s="34">
        <f>J29</f>
        <v>1487.6546186358921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1461.6488240394835</v>
      </c>
      <c r="C47" s="34">
        <f>J31</f>
        <v>2152.6083049118247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997.01238764374318</v>
      </c>
      <c r="C48" s="34">
        <f>J33</f>
        <v>2646.5559969797837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732.56526056082953</v>
      </c>
      <c r="C49" s="34">
        <f>J35</f>
        <v>1873.6257956312174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1369.0063382648575</v>
      </c>
      <c r="C50" s="34">
        <f>J39</f>
        <v>2365.6722561249107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1122.7554006089429</v>
      </c>
      <c r="C52" s="12">
        <f>AVERAGE(C44:C50)</f>
        <v>1746.0120623852349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320.40360713320808</v>
      </c>
      <c r="C53" s="12">
        <f>STDEV(C44:C50)</f>
        <v>713.75298670667917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113.27978166026095</v>
      </c>
      <c r="C54">
        <f>C53/SQRT(8)</f>
        <v>252.34978849622226</v>
      </c>
      <c r="F54" s="13"/>
      <c r="H54" s="14"/>
      <c r="I54" s="14"/>
      <c r="J54" s="12"/>
      <c r="K54" s="12"/>
    </row>
    <row r="55" spans="1:11">
      <c r="A55" t="s">
        <v>61</v>
      </c>
      <c r="B55" s="45">
        <f>TTEST(B44:B50,C44:C50,2,1)</f>
        <v>5.2088385537961412E-2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B82" s="1"/>
      <c r="C82" s="7"/>
      <c r="F82" s="13"/>
      <c r="H82" s="14"/>
      <c r="I82" s="14"/>
      <c r="J82" s="12"/>
      <c r="K82" s="12"/>
    </row>
    <row r="83" spans="2:40">
      <c r="B83" s="1"/>
      <c r="C83" s="7"/>
      <c r="D83" s="7"/>
      <c r="E83" s="13"/>
    </row>
    <row r="84" spans="2:40">
      <c r="B84" s="1"/>
      <c r="C84" s="12"/>
      <c r="D84" s="7"/>
      <c r="E84" s="13"/>
    </row>
    <row r="85" spans="2:40"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J86" s="1"/>
      <c r="K86" s="12"/>
      <c r="S86" s="21"/>
      <c r="AA86" s="22"/>
      <c r="AC86" s="22"/>
      <c r="AD86" s="22"/>
    </row>
    <row r="87" spans="2:40">
      <c r="B87" s="1"/>
      <c r="O87" s="12"/>
      <c r="S87" s="21"/>
      <c r="AA87" s="22"/>
      <c r="AB87" s="22"/>
      <c r="AC87" s="22"/>
    </row>
    <row r="88" spans="2:40">
      <c r="N88" s="1"/>
      <c r="O88" s="12"/>
      <c r="S88" s="21"/>
    </row>
    <row r="89" spans="2:40">
      <c r="AA89" s="1"/>
      <c r="AB89" s="1"/>
      <c r="AC89" s="1"/>
      <c r="AD89" s="1"/>
    </row>
    <row r="90" spans="2:40">
      <c r="N90" s="1"/>
      <c r="O90" s="12"/>
      <c r="S90" s="21"/>
    </row>
    <row r="91" spans="2:40">
      <c r="N91" s="1"/>
      <c r="O91" s="12"/>
      <c r="S91" s="21"/>
    </row>
    <row r="92" spans="2:40">
      <c r="K92" s="12"/>
      <c r="N92" s="1"/>
      <c r="O92" s="12"/>
      <c r="S92" s="21"/>
    </row>
    <row r="93" spans="2:40">
      <c r="K93" s="12"/>
      <c r="N93" s="1"/>
      <c r="O93" s="12"/>
      <c r="S93" s="21"/>
    </row>
    <row r="94" spans="2:40">
      <c r="B94" s="1"/>
      <c r="K94" s="12"/>
      <c r="N94" s="1"/>
      <c r="O94" s="12"/>
      <c r="S94" s="21"/>
    </row>
    <row r="95" spans="2:40">
      <c r="S95" s="21"/>
    </row>
    <row r="96" spans="2:40">
      <c r="F96" s="1"/>
      <c r="G96" s="12"/>
      <c r="K96" s="12"/>
      <c r="N96" s="1"/>
      <c r="O96" s="12"/>
      <c r="S96" s="21"/>
    </row>
    <row r="97" spans="2:19">
      <c r="G97" s="12"/>
      <c r="K97" s="12"/>
      <c r="O97" s="12"/>
      <c r="S97" s="21"/>
    </row>
    <row r="98" spans="2:19">
      <c r="G98" s="12"/>
      <c r="O98" s="12"/>
      <c r="S98" s="21"/>
    </row>
    <row r="99" spans="2:19">
      <c r="E99" s="13"/>
    </row>
    <row r="100" spans="2:19">
      <c r="E100" s="13"/>
      <c r="G100" s="12"/>
      <c r="K100" s="12"/>
      <c r="O100" s="12"/>
    </row>
    <row r="101" spans="2:19">
      <c r="E101" s="13"/>
      <c r="G101" s="12"/>
      <c r="K101" s="12"/>
      <c r="O101" s="12"/>
    </row>
    <row r="102" spans="2:19">
      <c r="E102" s="13"/>
    </row>
    <row r="103" spans="2:19">
      <c r="E103" s="13"/>
    </row>
    <row r="104" spans="2:19">
      <c r="B104" s="1"/>
      <c r="E104" s="13"/>
    </row>
    <row r="105" spans="2:19">
      <c r="D105" s="6"/>
      <c r="E105" s="13"/>
    </row>
    <row r="106" spans="2:19">
      <c r="E106" s="13"/>
    </row>
    <row r="107" spans="2:19">
      <c r="E107" s="13"/>
    </row>
    <row r="108" spans="2:19">
      <c r="E108" s="13"/>
    </row>
    <row r="109" spans="2:19">
      <c r="E109" s="13"/>
    </row>
    <row r="110" spans="2:19">
      <c r="B110" s="1"/>
      <c r="E110" s="13"/>
    </row>
    <row r="111" spans="2:19">
      <c r="E111" s="13"/>
    </row>
    <row r="112" spans="2:19">
      <c r="E112" s="13"/>
    </row>
    <row r="113" spans="2:5">
      <c r="E113" s="13"/>
    </row>
    <row r="114" spans="2:5">
      <c r="E114" s="13"/>
    </row>
    <row r="115" spans="2:5">
      <c r="B115" s="1"/>
      <c r="E115" s="13"/>
    </row>
    <row r="116" spans="2:5">
      <c r="E116" s="13"/>
    </row>
    <row r="117" spans="2:5">
      <c r="E117" s="13"/>
    </row>
    <row r="118" spans="2:5">
      <c r="E118" s="13"/>
    </row>
    <row r="119" spans="2:5">
      <c r="E119" s="13"/>
    </row>
    <row r="120" spans="2:5">
      <c r="E120" s="13"/>
    </row>
    <row r="121" spans="2:5">
      <c r="B121" s="1"/>
      <c r="E121" s="13"/>
    </row>
    <row r="122" spans="2:5">
      <c r="E122" s="13"/>
    </row>
    <row r="123" spans="2:5">
      <c r="E123" s="13"/>
    </row>
    <row r="124" spans="2:5">
      <c r="E124" s="13"/>
    </row>
    <row r="125" spans="2:5">
      <c r="E125" s="13"/>
    </row>
    <row r="128" spans="2:5">
      <c r="B128" s="1"/>
    </row>
    <row r="134" spans="2:2">
      <c r="B134" s="1"/>
    </row>
  </sheetData>
  <sortState xmlns:xlrd2="http://schemas.microsoft.com/office/spreadsheetml/2017/richdata2" ref="A85:C136">
    <sortCondition ref="A85:A136"/>
  </sortState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BC2A-1A61-4169-A345-0F05E8B23017}">
  <dimension ref="A1:K59"/>
  <sheetViews>
    <sheetView topLeftCell="A21" zoomScale="87" zoomScaleNormal="87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21692393.910967499</v>
      </c>
      <c r="D2" s="2"/>
      <c r="F2" s="2"/>
      <c r="G2" s="2"/>
      <c r="H2" s="2"/>
      <c r="I2" s="2"/>
    </row>
    <row r="3" spans="1:9">
      <c r="A3" s="1" t="s">
        <v>11</v>
      </c>
      <c r="B3" s="2"/>
      <c r="C3" s="7">
        <v>22121446.710269202</v>
      </c>
      <c r="D3" s="2"/>
      <c r="E3" s="7">
        <v>820919469.70425105</v>
      </c>
      <c r="F3" s="3">
        <f t="shared" ref="F3:F10" si="0">C3/E3</f>
        <v>2.6947158066842773E-2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0.1</v>
      </c>
      <c r="C4" s="7">
        <v>197559511.961797</v>
      </c>
      <c r="D4" s="5">
        <f>C4-$C$2</f>
        <v>175867118.0508295</v>
      </c>
      <c r="E4" s="7">
        <v>816028790.84184897</v>
      </c>
      <c r="F4" s="3">
        <f t="shared" si="0"/>
        <v>0.24209870310824017</v>
      </c>
      <c r="G4" s="3">
        <f t="shared" si="1"/>
        <v>0.21551582496176111</v>
      </c>
      <c r="H4" s="4">
        <f t="shared" ref="H4:H12" si="2">G4/$G$14</f>
        <v>0.12994407885313486</v>
      </c>
      <c r="I4" s="57">
        <f t="shared" ref="I4:I12" si="3">(H4/B4)*100</f>
        <v>129.94407885313487</v>
      </c>
    </row>
    <row r="5" spans="1:9">
      <c r="A5" s="1" t="s">
        <v>65</v>
      </c>
      <c r="B5" s="4">
        <v>0.5</v>
      </c>
      <c r="C5" s="7">
        <v>582393143.14894104</v>
      </c>
      <c r="D5" s="5">
        <f t="shared" ref="D5:D10" si="4">C5-$C$2</f>
        <v>560700749.23797357</v>
      </c>
      <c r="E5" s="7">
        <v>655452410.22546697</v>
      </c>
      <c r="F5" s="3">
        <f t="shared" si="0"/>
        <v>0.88853612262804171</v>
      </c>
      <c r="G5" s="3">
        <f t="shared" si="1"/>
        <v>0.85544082299598212</v>
      </c>
      <c r="H5" s="4">
        <f t="shared" si="2"/>
        <v>0.51578332949472949</v>
      </c>
      <c r="I5" s="4">
        <f t="shared" si="3"/>
        <v>103.1566658989459</v>
      </c>
    </row>
    <row r="6" spans="1:9">
      <c r="A6" s="1" t="s">
        <v>66</v>
      </c>
      <c r="B6" s="4">
        <v>2</v>
      </c>
      <c r="C6" s="7">
        <v>2490929199.1013398</v>
      </c>
      <c r="D6" s="5">
        <f t="shared" si="4"/>
        <v>2469236805.1903725</v>
      </c>
      <c r="E6" s="7">
        <v>720289340.69240797</v>
      </c>
      <c r="F6" s="3">
        <f t="shared" si="0"/>
        <v>3.4582341544952353</v>
      </c>
      <c r="G6" s="3">
        <f t="shared" si="1"/>
        <v>3.4281179321864133</v>
      </c>
      <c r="H6" s="4">
        <f t="shared" si="2"/>
        <v>2.0669648132656397</v>
      </c>
      <c r="I6" s="4">
        <f t="shared" si="3"/>
        <v>103.34824066328198</v>
      </c>
    </row>
    <row r="7" spans="1:9">
      <c r="A7" s="1" t="s">
        <v>67</v>
      </c>
      <c r="B7" s="4">
        <v>10</v>
      </c>
      <c r="C7" s="7">
        <v>11196469178.431999</v>
      </c>
      <c r="D7" s="5">
        <f t="shared" si="4"/>
        <v>11174776784.521032</v>
      </c>
      <c r="E7" s="7">
        <v>715102671.76621604</v>
      </c>
      <c r="F7" s="3">
        <f t="shared" si="0"/>
        <v>15.657149134652359</v>
      </c>
      <c r="G7" s="3">
        <f t="shared" si="1"/>
        <v>15.62681447815137</v>
      </c>
      <c r="H7" s="4">
        <f t="shared" si="2"/>
        <v>9.4221016629869379</v>
      </c>
      <c r="I7" s="4">
        <f t="shared" si="3"/>
        <v>94.221016629869382</v>
      </c>
    </row>
    <row r="8" spans="1:9">
      <c r="A8" s="1" t="s">
        <v>68</v>
      </c>
      <c r="B8" s="4">
        <v>25</v>
      </c>
      <c r="C8" s="7">
        <v>22113836376.018101</v>
      </c>
      <c r="D8" s="5">
        <f t="shared" si="4"/>
        <v>22092143982.107132</v>
      </c>
      <c r="E8" s="7">
        <v>587773958.48005402</v>
      </c>
      <c r="F8" s="3">
        <f t="shared" si="0"/>
        <v>37.623028473740263</v>
      </c>
      <c r="G8" s="3">
        <f t="shared" si="1"/>
        <v>37.586122459790509</v>
      </c>
      <c r="H8" s="4">
        <f t="shared" si="2"/>
        <v>22.662345382596307</v>
      </c>
      <c r="I8" s="4">
        <f t="shared" si="3"/>
        <v>90.649381530385227</v>
      </c>
    </row>
    <row r="9" spans="1:9">
      <c r="A9" s="1" t="s">
        <v>69</v>
      </c>
      <c r="B9" s="4">
        <v>50</v>
      </c>
      <c r="C9" s="7">
        <v>34262527017.897499</v>
      </c>
      <c r="D9" s="5">
        <f t="shared" si="4"/>
        <v>34240834623.98653</v>
      </c>
      <c r="E9" s="7">
        <v>451266731.91553003</v>
      </c>
      <c r="F9" s="3">
        <f t="shared" si="0"/>
        <v>75.925222478644628</v>
      </c>
      <c r="G9" s="3">
        <f t="shared" si="1"/>
        <v>75.877152473973794</v>
      </c>
      <c r="H9" s="4">
        <f t="shared" si="2"/>
        <v>45.749710890041626</v>
      </c>
      <c r="I9" s="4">
        <f t="shared" si="3"/>
        <v>91.499421780083253</v>
      </c>
    </row>
    <row r="10" spans="1:9">
      <c r="A10" s="1" t="s">
        <v>70</v>
      </c>
      <c r="B10" s="4">
        <v>200</v>
      </c>
      <c r="C10" s="7">
        <v>58909334300.860497</v>
      </c>
      <c r="D10" s="5">
        <f t="shared" si="4"/>
        <v>58887641906.949532</v>
      </c>
      <c r="E10" s="7">
        <v>186061612.94471499</v>
      </c>
      <c r="F10" s="3">
        <f t="shared" si="0"/>
        <v>316.61197260696861</v>
      </c>
      <c r="G10" s="3">
        <f t="shared" si="1"/>
        <v>316.49538545302721</v>
      </c>
      <c r="H10" s="4">
        <f t="shared" si="2"/>
        <v>190.82914830620246</v>
      </c>
      <c r="I10" s="4">
        <f t="shared" si="3"/>
        <v>95.414574153101228</v>
      </c>
    </row>
    <row r="11" spans="1:9">
      <c r="A11" s="1" t="s">
        <v>71</v>
      </c>
      <c r="B11" s="4">
        <v>500</v>
      </c>
      <c r="C11" s="7">
        <v>76428135791.8078</v>
      </c>
      <c r="D11" s="5">
        <f>C11-$C$2</f>
        <v>76406443397.896835</v>
      </c>
      <c r="E11" s="7">
        <v>99967806.639175907</v>
      </c>
      <c r="F11" s="3">
        <f>C11/E11</f>
        <v>764.52748500992664</v>
      </c>
      <c r="G11" s="3">
        <f>D11/E11</f>
        <v>764.31049121322098</v>
      </c>
      <c r="H11" s="4">
        <f t="shared" si="2"/>
        <v>460.83679820779241</v>
      </c>
      <c r="I11" s="4">
        <f t="shared" si="3"/>
        <v>92.167359641558477</v>
      </c>
    </row>
    <row r="12" spans="1:9">
      <c r="A12" s="1" t="s">
        <v>72</v>
      </c>
      <c r="B12">
        <v>1000</v>
      </c>
      <c r="C12" s="7">
        <v>90620583517.855804</v>
      </c>
      <c r="D12" s="5">
        <f>C12-$C$2</f>
        <v>90598891123.944839</v>
      </c>
      <c r="E12" s="7">
        <v>53978956.182745002</v>
      </c>
      <c r="F12" s="3">
        <f>C12/E12</f>
        <v>1678.8131880702006</v>
      </c>
      <c r="G12" s="3">
        <f>D12/E12</f>
        <v>1678.4113204639148</v>
      </c>
      <c r="H12" s="4">
        <f t="shared" si="2"/>
        <v>1011.9888551713289</v>
      </c>
      <c r="I12" s="4">
        <f t="shared" si="3"/>
        <v>101.19888551713288</v>
      </c>
    </row>
    <row r="13" spans="1:9">
      <c r="D13" s="5"/>
    </row>
    <row r="14" spans="1:9">
      <c r="C14" s="15" t="s">
        <v>20</v>
      </c>
      <c r="D14" s="19">
        <f>SLOPE(D5:D12,B5:B12)</f>
        <v>85840507.007771984</v>
      </c>
      <c r="E14" s="15"/>
      <c r="F14" s="15" t="s">
        <v>21</v>
      </c>
      <c r="G14" s="20">
        <f>SLOPE(G5:G12,B5:B12)</f>
        <v>1.6585274747712129</v>
      </c>
    </row>
    <row r="16" spans="1:9">
      <c r="A16" t="s">
        <v>23</v>
      </c>
      <c r="D16" s="7">
        <v>37360725046.8965</v>
      </c>
      <c r="E16" s="7">
        <v>524418432.90214002</v>
      </c>
      <c r="F16" s="6">
        <f>D16/E16</f>
        <v>71.242204131044076</v>
      </c>
    </row>
    <row r="17" spans="1:11">
      <c r="A17" t="s">
        <v>25</v>
      </c>
      <c r="D17" s="7">
        <v>37296493414.045799</v>
      </c>
      <c r="E17" s="7">
        <v>507406306.13326502</v>
      </c>
      <c r="F17" s="6">
        <f t="shared" ref="F17:F19" si="5">D17/E17</f>
        <v>73.504197648363998</v>
      </c>
      <c r="G17" s="8" t="s">
        <v>24</v>
      </c>
      <c r="H17" s="9">
        <f>AVERAGE(F16:F19)</f>
        <v>73.731652452727687</v>
      </c>
      <c r="I17" s="10"/>
    </row>
    <row r="18" spans="1:11">
      <c r="A18" t="s">
        <v>27</v>
      </c>
      <c r="D18" s="7">
        <v>37437681413.112503</v>
      </c>
      <c r="E18" s="7">
        <v>502676682.190135</v>
      </c>
      <c r="F18" s="6">
        <f t="shared" si="5"/>
        <v>74.476662116091319</v>
      </c>
      <c r="G18" s="8" t="s">
        <v>26</v>
      </c>
      <c r="H18" s="9">
        <f>STDEV(F16:F19)</f>
        <v>1.8878993494570715</v>
      </c>
      <c r="I18" s="9"/>
    </row>
    <row r="19" spans="1:11">
      <c r="A19" t="s">
        <v>29</v>
      </c>
      <c r="D19" s="7">
        <v>38086807518.726898</v>
      </c>
      <c r="E19" s="7">
        <v>503104670.437549</v>
      </c>
      <c r="F19" s="6">
        <f t="shared" si="5"/>
        <v>75.703545915411368</v>
      </c>
      <c r="G19" s="8" t="s">
        <v>28</v>
      </c>
      <c r="H19" s="9">
        <f>(H18/H17)*100</f>
        <v>2.5605005267818717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43475517127.143501</v>
      </c>
      <c r="E24" s="7">
        <v>283978048.10508603</v>
      </c>
      <c r="F24" s="13">
        <f t="shared" ref="F24:F39" si="6">D24/E24</f>
        <v>153.09464029788455</v>
      </c>
      <c r="G24">
        <f t="shared" ref="G24:G39" si="7">F24/$G$14</f>
        <v>92.307569592118654</v>
      </c>
      <c r="H24" s="14">
        <f t="shared" ref="H24:H39" si="8">(G24*10^-4)</f>
        <v>9.2307569592118659E-3</v>
      </c>
      <c r="I24" s="14">
        <f t="shared" ref="I24:I39" si="9">C24*(10^-6)</f>
        <v>2.3999999999999999E-6</v>
      </c>
      <c r="J24" s="12">
        <f t="shared" ref="J24:J39" si="10">H24/I24</f>
        <v>3846.1487330049445</v>
      </c>
      <c r="K24" s="12">
        <f t="shared" ref="K24:K39" si="11">J24/1000</f>
        <v>3.8461487330049446</v>
      </c>
    </row>
    <row r="25" spans="1:11">
      <c r="B25" t="s">
        <v>41</v>
      </c>
      <c r="C25">
        <v>2.7</v>
      </c>
      <c r="D25" s="7">
        <v>22640430377.364601</v>
      </c>
      <c r="E25" s="7">
        <v>577499891.05639803</v>
      </c>
      <c r="F25" s="13">
        <f t="shared" si="6"/>
        <v>39.204215841407944</v>
      </c>
      <c r="G25">
        <f t="shared" si="7"/>
        <v>23.637965868980256</v>
      </c>
      <c r="H25" s="14">
        <f t="shared" si="8"/>
        <v>2.3637965868980259E-3</v>
      </c>
      <c r="I25" s="14">
        <f t="shared" si="9"/>
        <v>2.7E-6</v>
      </c>
      <c r="J25" s="12">
        <f t="shared" si="10"/>
        <v>875.48021736963926</v>
      </c>
      <c r="K25" s="12">
        <f t="shared" si="11"/>
        <v>0.87548021736963921</v>
      </c>
    </row>
    <row r="26" spans="1:11">
      <c r="B26" t="s">
        <v>42</v>
      </c>
      <c r="C26">
        <v>1.4</v>
      </c>
      <c r="D26" s="7">
        <v>10242685123.3088</v>
      </c>
      <c r="E26" s="7">
        <v>427326055.55501401</v>
      </c>
      <c r="F26" s="13">
        <f t="shared" si="6"/>
        <v>23.9692501549093</v>
      </c>
      <c r="G26">
        <f t="shared" si="7"/>
        <v>14.452127275260098</v>
      </c>
      <c r="H26" s="14">
        <f t="shared" si="8"/>
        <v>1.4452127275260099E-3</v>
      </c>
      <c r="I26" s="14">
        <f t="shared" si="9"/>
        <v>1.3999999999999999E-6</v>
      </c>
      <c r="J26" s="12">
        <f t="shared" si="10"/>
        <v>1032.2948053757214</v>
      </c>
      <c r="K26" s="12">
        <f t="shared" si="11"/>
        <v>1.0322948053757213</v>
      </c>
    </row>
    <row r="27" spans="1:11">
      <c r="B27" t="s">
        <v>43</v>
      </c>
      <c r="C27">
        <v>1.7</v>
      </c>
      <c r="D27" s="7">
        <v>15265675544.6854</v>
      </c>
      <c r="E27" s="7">
        <v>693529574.14039695</v>
      </c>
      <c r="F27" s="13">
        <f t="shared" si="6"/>
        <v>22.011571119525239</v>
      </c>
      <c r="G27">
        <f t="shared" si="7"/>
        <v>13.271755490551428</v>
      </c>
      <c r="H27" s="14">
        <f t="shared" si="8"/>
        <v>1.3271755490551428E-3</v>
      </c>
      <c r="I27" s="14">
        <f t="shared" si="9"/>
        <v>1.6999999999999998E-6</v>
      </c>
      <c r="J27" s="12">
        <f t="shared" si="10"/>
        <v>780.69149944420178</v>
      </c>
      <c r="K27" s="12">
        <f t="shared" si="11"/>
        <v>0.7806914994442018</v>
      </c>
    </row>
    <row r="28" spans="1:11">
      <c r="B28" t="s">
        <v>44</v>
      </c>
      <c r="C28">
        <v>2.2000000000000002</v>
      </c>
      <c r="D28" s="7">
        <v>39348105614.011703</v>
      </c>
      <c r="E28" s="7">
        <v>242546085.60690799</v>
      </c>
      <c r="F28" s="13">
        <f t="shared" si="6"/>
        <v>162.22939865450059</v>
      </c>
      <c r="G28">
        <f t="shared" si="7"/>
        <v>97.815321797354898</v>
      </c>
      <c r="H28" s="14">
        <f t="shared" si="8"/>
        <v>9.7815321797354894E-3</v>
      </c>
      <c r="I28" s="14">
        <f t="shared" si="9"/>
        <v>2.2000000000000001E-6</v>
      </c>
      <c r="J28" s="12">
        <f t="shared" si="10"/>
        <v>4446.1509907888585</v>
      </c>
      <c r="K28" s="12">
        <f t="shared" si="11"/>
        <v>4.4461509907888583</v>
      </c>
    </row>
    <row r="29" spans="1:11">
      <c r="B29" t="s">
        <v>45</v>
      </c>
      <c r="C29">
        <v>2.2000000000000002</v>
      </c>
      <c r="D29" s="7">
        <v>7430193026.7193403</v>
      </c>
      <c r="E29" s="7">
        <v>580278253.41634405</v>
      </c>
      <c r="F29" s="13">
        <f t="shared" si="6"/>
        <v>12.804534691718404</v>
      </c>
      <c r="G29">
        <f t="shared" si="7"/>
        <v>7.7204236206486341</v>
      </c>
      <c r="H29" s="14">
        <f t="shared" si="8"/>
        <v>7.7204236206486346E-4</v>
      </c>
      <c r="I29" s="14">
        <f t="shared" si="9"/>
        <v>2.2000000000000001E-6</v>
      </c>
      <c r="J29" s="12">
        <f t="shared" si="10"/>
        <v>350.92834639311974</v>
      </c>
      <c r="K29" s="12">
        <f t="shared" si="11"/>
        <v>0.35092834639311976</v>
      </c>
    </row>
    <row r="30" spans="1:11">
      <c r="B30" t="s">
        <v>46</v>
      </c>
      <c r="C30">
        <v>2.7</v>
      </c>
      <c r="D30" s="7">
        <v>42174336459.378098</v>
      </c>
      <c r="E30" s="7">
        <v>236532625.20714101</v>
      </c>
      <c r="F30" s="13">
        <f t="shared" si="6"/>
        <v>178.30240721525988</v>
      </c>
      <c r="G30">
        <f t="shared" si="7"/>
        <v>107.50645372326797</v>
      </c>
      <c r="H30" s="14">
        <f t="shared" si="8"/>
        <v>1.0750645372326798E-2</v>
      </c>
      <c r="I30" s="14">
        <f t="shared" si="9"/>
        <v>2.7E-6</v>
      </c>
      <c r="J30" s="12">
        <f t="shared" si="10"/>
        <v>3981.7205082691844</v>
      </c>
      <c r="K30" s="12">
        <f t="shared" si="11"/>
        <v>3.9817205082691842</v>
      </c>
    </row>
    <row r="31" spans="1:11">
      <c r="B31" t="s">
        <v>47</v>
      </c>
      <c r="C31">
        <v>2</v>
      </c>
      <c r="D31" s="7">
        <v>5142350474.2030296</v>
      </c>
      <c r="E31" s="7">
        <v>413720565.937558</v>
      </c>
      <c r="F31" s="13">
        <f t="shared" si="6"/>
        <v>12.429525862582219</v>
      </c>
      <c r="G31">
        <f t="shared" si="7"/>
        <v>7.4943141139683691</v>
      </c>
      <c r="H31" s="14">
        <f t="shared" si="8"/>
        <v>7.494314113968369E-4</v>
      </c>
      <c r="I31" s="14">
        <f t="shared" si="9"/>
        <v>1.9999999999999999E-6</v>
      </c>
      <c r="J31" s="12">
        <f t="shared" si="10"/>
        <v>374.71570569841845</v>
      </c>
      <c r="K31" s="12">
        <f t="shared" si="11"/>
        <v>0.37471570569841844</v>
      </c>
    </row>
    <row r="32" spans="1:11">
      <c r="B32" t="s">
        <v>48</v>
      </c>
      <c r="C32">
        <v>1.4</v>
      </c>
      <c r="D32" s="7">
        <v>29458029841.254299</v>
      </c>
      <c r="E32" s="7">
        <v>362080069.44433302</v>
      </c>
      <c r="F32" s="13">
        <f t="shared" si="6"/>
        <v>81.357777815448756</v>
      </c>
      <c r="G32">
        <f t="shared" si="7"/>
        <v>49.054223733418546</v>
      </c>
      <c r="H32" s="14">
        <f t="shared" si="8"/>
        <v>4.9054223733418544E-3</v>
      </c>
      <c r="I32" s="14">
        <f t="shared" si="9"/>
        <v>1.3999999999999999E-6</v>
      </c>
      <c r="J32" s="12">
        <f t="shared" si="10"/>
        <v>3503.8731238156106</v>
      </c>
      <c r="K32" s="12">
        <f t="shared" si="11"/>
        <v>3.5038731238156107</v>
      </c>
    </row>
    <row r="33" spans="1:11">
      <c r="B33" t="s">
        <v>49</v>
      </c>
      <c r="C33">
        <v>2.2999999999999998</v>
      </c>
      <c r="D33" s="7">
        <v>9027982259.54599</v>
      </c>
      <c r="E33" s="7">
        <v>442843714.47422701</v>
      </c>
      <c r="F33" s="13">
        <f t="shared" si="6"/>
        <v>20.386384551634883</v>
      </c>
      <c r="G33">
        <f t="shared" si="7"/>
        <v>12.291858206598056</v>
      </c>
      <c r="H33" s="14">
        <f t="shared" si="8"/>
        <v>1.2291858206598056E-3</v>
      </c>
      <c r="I33" s="14">
        <f t="shared" si="9"/>
        <v>2.2999999999999996E-6</v>
      </c>
      <c r="J33" s="12">
        <f t="shared" si="10"/>
        <v>534.42861767817647</v>
      </c>
      <c r="K33" s="12">
        <f t="shared" si="11"/>
        <v>0.53442861767817651</v>
      </c>
    </row>
    <row r="34" spans="1:11">
      <c r="B34" t="s">
        <v>50</v>
      </c>
      <c r="C34">
        <v>2.8</v>
      </c>
      <c r="D34" s="7">
        <v>19000030963.288399</v>
      </c>
      <c r="E34" s="7">
        <v>435938817.93421203</v>
      </c>
      <c r="F34" s="13">
        <f t="shared" si="6"/>
        <v>43.584168653124422</v>
      </c>
      <c r="G34">
        <f t="shared" si="7"/>
        <v>26.278834276855548</v>
      </c>
      <c r="H34" s="14">
        <f t="shared" si="8"/>
        <v>2.6278834276855551E-3</v>
      </c>
      <c r="I34" s="14">
        <f t="shared" si="9"/>
        <v>2.7999999999999999E-6</v>
      </c>
      <c r="J34" s="12">
        <f t="shared" si="10"/>
        <v>938.52979560198401</v>
      </c>
      <c r="K34" s="12">
        <f t="shared" si="11"/>
        <v>0.93852979560198402</v>
      </c>
    </row>
    <row r="35" spans="1:11">
      <c r="B35" t="s">
        <v>51</v>
      </c>
      <c r="C35">
        <v>2.7</v>
      </c>
      <c r="D35" s="7">
        <v>12784524072.0555</v>
      </c>
      <c r="E35" s="7">
        <v>391214836.52635801</v>
      </c>
      <c r="F35" s="13">
        <f t="shared" si="6"/>
        <v>32.679036883086475</v>
      </c>
      <c r="G35">
        <f t="shared" si="7"/>
        <v>19.703645179344658</v>
      </c>
      <c r="H35" s="14">
        <f t="shared" si="8"/>
        <v>1.9703645179344658E-3</v>
      </c>
      <c r="I35" s="14">
        <f t="shared" si="9"/>
        <v>2.7E-6</v>
      </c>
      <c r="J35" s="12">
        <f t="shared" si="10"/>
        <v>729.7646362720244</v>
      </c>
      <c r="K35" s="12">
        <f t="shared" si="11"/>
        <v>0.72976463627202437</v>
      </c>
    </row>
    <row r="36" spans="1:11">
      <c r="B36" t="s">
        <v>52</v>
      </c>
      <c r="C36">
        <v>1</v>
      </c>
      <c r="D36" s="7">
        <v>22457694458.987801</v>
      </c>
      <c r="E36" s="7">
        <v>390701638.04003</v>
      </c>
      <c r="F36" s="13">
        <f t="shared" si="6"/>
        <v>57.480420536877453</v>
      </c>
      <c r="G36">
        <f t="shared" si="7"/>
        <v>34.657502761482228</v>
      </c>
      <c r="H36" s="14">
        <f t="shared" si="8"/>
        <v>3.4657502761482229E-3</v>
      </c>
      <c r="I36" s="14">
        <f t="shared" si="9"/>
        <v>9.9999999999999995E-7</v>
      </c>
      <c r="J36" s="12">
        <f t="shared" si="10"/>
        <v>3465.7502761482228</v>
      </c>
      <c r="K36" s="12">
        <f t="shared" si="11"/>
        <v>3.4657502761482228</v>
      </c>
    </row>
    <row r="37" spans="1:11">
      <c r="B37" t="s">
        <v>53</v>
      </c>
      <c r="C37">
        <v>2.8</v>
      </c>
      <c r="D37" s="7">
        <v>56122629305.6502</v>
      </c>
      <c r="E37" s="7">
        <v>155014022.59915701</v>
      </c>
      <c r="F37" s="55">
        <f t="shared" si="6"/>
        <v>362.04872542902069</v>
      </c>
      <c r="G37">
        <f t="shared" si="7"/>
        <v>218.29528357916641</v>
      </c>
      <c r="H37" s="14">
        <f t="shared" si="8"/>
        <v>2.1829528357916642E-2</v>
      </c>
      <c r="I37" s="14">
        <f t="shared" si="9"/>
        <v>2.7999999999999999E-6</v>
      </c>
      <c r="J37" s="12">
        <f t="shared" si="10"/>
        <v>7796.2601278273723</v>
      </c>
      <c r="K37" s="12">
        <f t="shared" si="11"/>
        <v>7.796260127827372</v>
      </c>
    </row>
    <row r="38" spans="1:11">
      <c r="B38" t="s">
        <v>54</v>
      </c>
      <c r="C38">
        <v>1.4</v>
      </c>
      <c r="D38" s="7">
        <v>30580295789.015701</v>
      </c>
      <c r="E38" s="7">
        <v>305964752.09928697</v>
      </c>
      <c r="F38" s="13">
        <f t="shared" si="6"/>
        <v>99.947119984240061</v>
      </c>
      <c r="G38">
        <f t="shared" si="7"/>
        <v>60.262565139614196</v>
      </c>
      <c r="H38" s="14">
        <f t="shared" si="8"/>
        <v>6.0262565139614201E-3</v>
      </c>
      <c r="I38" s="14">
        <f t="shared" si="9"/>
        <v>1.3999999999999999E-6</v>
      </c>
      <c r="J38" s="12">
        <f t="shared" si="10"/>
        <v>4304.4689385438714</v>
      </c>
      <c r="K38" s="12">
        <f t="shared" si="11"/>
        <v>4.304468938543871</v>
      </c>
    </row>
    <row r="39" spans="1:11">
      <c r="B39" t="s">
        <v>55</v>
      </c>
      <c r="C39">
        <v>1.4</v>
      </c>
      <c r="D39" s="7">
        <v>10854386303.4527</v>
      </c>
      <c r="E39" s="7">
        <v>550631933.21972704</v>
      </c>
      <c r="F39" s="13">
        <f t="shared" si="6"/>
        <v>19.712598650033812</v>
      </c>
      <c r="G39">
        <f t="shared" si="7"/>
        <v>11.885602710773956</v>
      </c>
      <c r="H39" s="14">
        <f t="shared" si="8"/>
        <v>1.1885602710773955E-3</v>
      </c>
      <c r="I39" s="14">
        <f t="shared" si="9"/>
        <v>1.3999999999999999E-6</v>
      </c>
      <c r="J39" s="12">
        <f t="shared" si="10"/>
        <v>848.9716221981397</v>
      </c>
      <c r="K39" s="12">
        <f t="shared" si="11"/>
        <v>0.84897162219813971</v>
      </c>
    </row>
    <row r="40" spans="1:11">
      <c r="F40" s="13"/>
      <c r="H40" s="14"/>
      <c r="I40" s="14"/>
      <c r="J40" s="12"/>
      <c r="K40" s="12"/>
    </row>
    <row r="41" spans="1:11">
      <c r="F41" s="36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3846.1487330049445</v>
      </c>
      <c r="C44" s="34">
        <f>J25</f>
        <v>875.48021736963926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1032.2948053757214</v>
      </c>
      <c r="C45" s="34">
        <f>J27</f>
        <v>780.69149944420178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4446.1509907888585</v>
      </c>
      <c r="C46" s="34">
        <f>J29</f>
        <v>350.92834639311974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3981.7205082691844</v>
      </c>
      <c r="C47" s="34">
        <f>J31</f>
        <v>374.71570569841845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3503.8731238156106</v>
      </c>
      <c r="C48" s="34">
        <f>J33</f>
        <v>534.42861767817647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938.52979560198401</v>
      </c>
      <c r="C49" s="34">
        <f>J35</f>
        <v>729.7646362720244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4304.4689385438714</v>
      </c>
      <c r="C50" s="34">
        <f>J39</f>
        <v>848.9716221981397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3150.4552707714533</v>
      </c>
      <c r="C52" s="12">
        <f>AVERAGE(C44:C50)</f>
        <v>642.14009215053136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1510.501488273738</v>
      </c>
      <c r="C53" s="56">
        <f>STDEV(C44:C50)</f>
        <v>220.61402725274013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534.04292267536619</v>
      </c>
      <c r="C54">
        <f>C53/SQRT(8)</f>
        <v>77.998837347643175</v>
      </c>
      <c r="F54" s="13"/>
      <c r="H54" s="14"/>
      <c r="I54" s="14"/>
      <c r="J54" s="12"/>
      <c r="K54" s="12"/>
    </row>
    <row r="55" spans="1:11">
      <c r="A55" t="s">
        <v>61</v>
      </c>
      <c r="B55" s="39">
        <f>TTEST(B44:B50,C44:C50,2,1)</f>
        <v>6.089735404486517E-3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E86D-727D-49BE-9B81-ACCFB1AEF923}">
  <dimension ref="A1:K59"/>
  <sheetViews>
    <sheetView topLeftCell="A26" zoomScale="93" zoomScaleNormal="93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F2" s="2"/>
      <c r="G2" s="2"/>
      <c r="H2" s="2"/>
      <c r="I2" s="2"/>
    </row>
    <row r="3" spans="1:9">
      <c r="A3" s="1" t="s">
        <v>11</v>
      </c>
      <c r="B3" s="2"/>
      <c r="C3" s="37">
        <v>3618548.8175646798</v>
      </c>
      <c r="D3" s="2"/>
      <c r="E3" s="37">
        <v>24983158.105821401</v>
      </c>
      <c r="F3" s="3">
        <f t="shared" ref="F3:F10" si="0">C3/E3</f>
        <v>0.14483952758244406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">
        <f t="shared" ref="H4:H10" si="2">G4/$G$14</f>
        <v>2.6569434721415628E-2</v>
      </c>
      <c r="I4" s="38">
        <f t="shared" ref="I4:I10" si="3">(H4/B4)*100</f>
        <v>106.2777388856625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0.10755179658902057</v>
      </c>
      <c r="I5" s="38">
        <f t="shared" si="3"/>
        <v>86.041437271216452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0.45142906022812379</v>
      </c>
      <c r="I6" s="38">
        <f t="shared" si="3"/>
        <v>90.285812045624752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2.1646430396888992</v>
      </c>
      <c r="I7" s="38">
        <f t="shared" si="3"/>
        <v>86.585721587555966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5.122348616658571</v>
      </c>
      <c r="I8" s="57">
        <f t="shared" si="3"/>
        <v>81.957577866537136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11.320137477689292</v>
      </c>
      <c r="I9" s="38">
        <f t="shared" si="3"/>
        <v>90.561099821514333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49.742528438434064</v>
      </c>
      <c r="I10" s="38">
        <f t="shared" si="3"/>
        <v>99.485056876868128</v>
      </c>
    </row>
    <row r="11" spans="1:9">
      <c r="A11" s="1" t="s">
        <v>71</v>
      </c>
      <c r="B11" s="4">
        <v>125</v>
      </c>
      <c r="C11" s="37">
        <v>68503773842.004303</v>
      </c>
      <c r="D11" s="5">
        <f>C11-$C$2</f>
        <v>68499462787.23616</v>
      </c>
      <c r="E11" s="44">
        <v>0</v>
      </c>
      <c r="F11" s="3" t="e">
        <f>C11/E11</f>
        <v>#DIV/0!</v>
      </c>
      <c r="G11" s="3" t="e">
        <f>D11/E11</f>
        <v>#DIV/0!</v>
      </c>
      <c r="H11" s="4" t="e">
        <f>G11/$G$14</f>
        <v>#DIV/0!</v>
      </c>
      <c r="I11" s="4" t="e">
        <f>(H11/B11)*100</f>
        <v>#DIV/0!</v>
      </c>
    </row>
    <row r="12" spans="1:9">
      <c r="A12" s="1" t="s">
        <v>72</v>
      </c>
      <c r="B12">
        <v>250</v>
      </c>
      <c r="C12" s="37">
        <v>84897446133.977997</v>
      </c>
      <c r="D12" s="5">
        <f>C12-$C$2</f>
        <v>84893135079.209854</v>
      </c>
      <c r="E12" s="37">
        <v>1166954.38320516</v>
      </c>
      <c r="F12" s="3">
        <f>C12/E12</f>
        <v>72751.298042000955</v>
      </c>
      <c r="G12" s="3">
        <f>D12/E12</f>
        <v>72747.603763261199</v>
      </c>
      <c r="H12" s="4">
        <f>G12/$G$14</f>
        <v>1117.3661072344123</v>
      </c>
      <c r="I12" s="57">
        <f>(H12/B12)*100</f>
        <v>446.94644289376492</v>
      </c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SLOPE(G5:G10,B5:B10)</f>
        <v>65.106327543188556</v>
      </c>
    </row>
    <row r="16" spans="1:9">
      <c r="A16" t="s">
        <v>23</v>
      </c>
      <c r="D16" s="40">
        <v>2861587714.8020301</v>
      </c>
      <c r="E16" s="40">
        <v>34426401.469704397</v>
      </c>
      <c r="F16" s="6">
        <f>D16/E16</f>
        <v>83.121894611037348</v>
      </c>
    </row>
    <row r="17" spans="1:11">
      <c r="A17" t="s">
        <v>25</v>
      </c>
      <c r="D17" s="40">
        <v>2808071304.9166899</v>
      </c>
      <c r="E17" s="40">
        <v>32528770.093382899</v>
      </c>
      <c r="F17" s="6">
        <f t="shared" ref="F17:F19" si="5">D17/E17</f>
        <v>86.325775516729919</v>
      </c>
      <c r="G17" s="8" t="s">
        <v>24</v>
      </c>
      <c r="H17" s="9">
        <f>AVERAGE(F16:F19)</f>
        <v>85.378774329346001</v>
      </c>
      <c r="I17" s="10"/>
    </row>
    <row r="18" spans="1:11">
      <c r="A18" t="s">
        <v>27</v>
      </c>
      <c r="D18" s="40">
        <v>2841597048.2857599</v>
      </c>
      <c r="E18" s="40">
        <v>33054143.587234501</v>
      </c>
      <c r="F18" s="6">
        <f t="shared" si="5"/>
        <v>85.967952574127011</v>
      </c>
      <c r="G18" s="8" t="s">
        <v>26</v>
      </c>
      <c r="H18" s="9">
        <f>STDEV(F16:F19)</f>
        <v>1.5118264029963178</v>
      </c>
      <c r="I18" s="9"/>
    </row>
    <row r="19" spans="1:11">
      <c r="A19" t="s">
        <v>29</v>
      </c>
      <c r="D19" s="40">
        <v>2811689380.4537501</v>
      </c>
      <c r="E19" s="40">
        <v>32656289.634872101</v>
      </c>
      <c r="F19" s="6">
        <f t="shared" si="5"/>
        <v>86.099474615489711</v>
      </c>
      <c r="G19" s="8" t="s">
        <v>28</v>
      </c>
      <c r="H19" s="9">
        <f>(H18/H17)*100</f>
        <v>1.7707286323465992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40">
        <v>4088757574.4071498</v>
      </c>
      <c r="E24" s="40">
        <v>18436009.971811902</v>
      </c>
      <c r="F24" s="13">
        <f t="shared" ref="F24:F39" si="6">D24/E24</f>
        <v>221.781045934491</v>
      </c>
      <c r="G24">
        <f t="shared" ref="G24:G39" si="7">F24/$G$14</f>
        <v>3.4064438020616601</v>
      </c>
      <c r="H24" s="14">
        <f t="shared" ref="H24:H39" si="8">(G24*10^-4)</f>
        <v>3.40644380206166E-4</v>
      </c>
      <c r="I24" s="14">
        <f t="shared" ref="I24:I39" si="9">C24*(10^-6)</f>
        <v>2.3999999999999999E-6</v>
      </c>
      <c r="J24" s="12">
        <f t="shared" ref="J24:J39" si="10">H24/I24</f>
        <v>141.93515841923585</v>
      </c>
      <c r="K24" s="12">
        <f t="shared" ref="K24:K39" si="11">J24/1000</f>
        <v>0.14193515841923585</v>
      </c>
    </row>
    <row r="25" spans="1:11">
      <c r="B25" t="s">
        <v>41</v>
      </c>
      <c r="C25">
        <v>2.7</v>
      </c>
      <c r="D25" s="40">
        <v>716207305.32027602</v>
      </c>
      <c r="E25" s="40">
        <v>26563731.618267201</v>
      </c>
      <c r="F25" s="13">
        <f t="shared" si="6"/>
        <v>26.961848418456334</v>
      </c>
      <c r="G25">
        <f t="shared" si="7"/>
        <v>0.4141202466161385</v>
      </c>
      <c r="H25" s="14">
        <f t="shared" si="8"/>
        <v>4.1412024661613852E-5</v>
      </c>
      <c r="I25" s="14">
        <f t="shared" si="9"/>
        <v>2.7E-6</v>
      </c>
      <c r="J25" s="12">
        <f t="shared" si="10"/>
        <v>15.337786911708834</v>
      </c>
      <c r="K25" s="12">
        <f t="shared" si="11"/>
        <v>1.5337786911708834E-2</v>
      </c>
    </row>
    <row r="26" spans="1:11">
      <c r="B26" t="s">
        <v>42</v>
      </c>
      <c r="C26">
        <v>1.4</v>
      </c>
      <c r="D26" s="40">
        <v>659000995.05585897</v>
      </c>
      <c r="E26" s="40">
        <v>16006714.3192904</v>
      </c>
      <c r="F26" s="13">
        <f t="shared" si="6"/>
        <v>41.170285288447218</v>
      </c>
      <c r="G26">
        <f t="shared" si="7"/>
        <v>0.6323545935091599</v>
      </c>
      <c r="H26" s="14">
        <f t="shared" si="8"/>
        <v>6.3235459350915988E-5</v>
      </c>
      <c r="I26" s="14">
        <f t="shared" si="9"/>
        <v>1.3999999999999999E-6</v>
      </c>
      <c r="J26" s="12">
        <f t="shared" si="10"/>
        <v>45.168185250654282</v>
      </c>
      <c r="K26" s="12">
        <f t="shared" si="11"/>
        <v>4.5168185250654282E-2</v>
      </c>
    </row>
    <row r="27" spans="1:11">
      <c r="B27" t="s">
        <v>43</v>
      </c>
      <c r="C27">
        <v>1.7</v>
      </c>
      <c r="D27" s="40">
        <v>568508003.278211</v>
      </c>
      <c r="E27" s="40">
        <v>29324933.4282276</v>
      </c>
      <c r="F27" s="13">
        <f t="shared" si="6"/>
        <v>19.386506184903268</v>
      </c>
      <c r="G27">
        <f t="shared" si="7"/>
        <v>0.29776685180166473</v>
      </c>
      <c r="H27" s="14">
        <f t="shared" si="8"/>
        <v>2.9776685180166474E-5</v>
      </c>
      <c r="I27" s="14">
        <f t="shared" si="9"/>
        <v>1.6999999999999998E-6</v>
      </c>
      <c r="J27" s="12">
        <f t="shared" si="10"/>
        <v>17.515697164803811</v>
      </c>
      <c r="K27" s="12">
        <f t="shared" si="11"/>
        <v>1.751569716480381E-2</v>
      </c>
    </row>
    <row r="28" spans="1:11">
      <c r="B28" t="s">
        <v>44</v>
      </c>
      <c r="C28">
        <v>2.2000000000000002</v>
      </c>
      <c r="D28" s="40">
        <v>2059180060.3243899</v>
      </c>
      <c r="E28" s="40">
        <v>14920884.225550899</v>
      </c>
      <c r="F28" s="13">
        <f t="shared" si="6"/>
        <v>138.00657046840413</v>
      </c>
      <c r="G28">
        <f t="shared" si="7"/>
        <v>2.1197105669469209</v>
      </c>
      <c r="H28" s="14">
        <f t="shared" si="8"/>
        <v>2.1197105669469211E-4</v>
      </c>
      <c r="I28" s="14">
        <f t="shared" si="9"/>
        <v>2.2000000000000001E-6</v>
      </c>
      <c r="J28" s="12">
        <f t="shared" si="10"/>
        <v>96.350480315769133</v>
      </c>
      <c r="K28" s="12">
        <f t="shared" si="11"/>
        <v>9.6350480315769135E-2</v>
      </c>
    </row>
    <row r="29" spans="1:11">
      <c r="B29" t="s">
        <v>45</v>
      </c>
      <c r="C29">
        <v>2.2000000000000002</v>
      </c>
      <c r="D29" s="40">
        <v>899045483.70102501</v>
      </c>
      <c r="E29" s="40">
        <v>21692965.041573599</v>
      </c>
      <c r="F29" s="13">
        <f t="shared" si="6"/>
        <v>41.444103283163201</v>
      </c>
      <c r="G29">
        <f t="shared" si="7"/>
        <v>0.63656029831618255</v>
      </c>
      <c r="H29" s="14">
        <f t="shared" si="8"/>
        <v>6.3656029831618257E-5</v>
      </c>
      <c r="I29" s="14">
        <f t="shared" si="9"/>
        <v>2.2000000000000001E-6</v>
      </c>
      <c r="J29" s="12">
        <f t="shared" si="10"/>
        <v>28.934559014371935</v>
      </c>
      <c r="K29" s="12">
        <f t="shared" si="11"/>
        <v>2.8934559014371936E-2</v>
      </c>
    </row>
    <row r="30" spans="1:11">
      <c r="B30" t="s">
        <v>46</v>
      </c>
      <c r="C30">
        <v>2.7</v>
      </c>
      <c r="D30" s="40">
        <v>2340430161.9815898</v>
      </c>
      <c r="E30" s="40">
        <v>15661018.6088123</v>
      </c>
      <c r="F30" s="13">
        <f t="shared" si="6"/>
        <v>149.44303563145331</v>
      </c>
      <c r="G30">
        <f t="shared" si="7"/>
        <v>2.2953688415664306</v>
      </c>
      <c r="H30" s="14">
        <f t="shared" si="8"/>
        <v>2.2953688415664307E-4</v>
      </c>
      <c r="I30" s="14">
        <f t="shared" si="9"/>
        <v>2.7E-6</v>
      </c>
      <c r="J30" s="12">
        <f t="shared" si="10"/>
        <v>85.013660798756689</v>
      </c>
      <c r="K30" s="12">
        <f t="shared" si="11"/>
        <v>8.5013660798756691E-2</v>
      </c>
    </row>
    <row r="31" spans="1:11">
      <c r="B31" t="s">
        <v>47</v>
      </c>
      <c r="C31">
        <v>2</v>
      </c>
      <c r="D31" s="40">
        <v>875121022.97624505</v>
      </c>
      <c r="E31" s="40">
        <v>14082014.071204601</v>
      </c>
      <c r="F31" s="13">
        <f t="shared" si="6"/>
        <v>62.144592282841373</v>
      </c>
      <c r="G31">
        <f t="shared" si="7"/>
        <v>0.95450925628722483</v>
      </c>
      <c r="H31" s="14">
        <f t="shared" si="8"/>
        <v>9.545092562872249E-5</v>
      </c>
      <c r="I31" s="14">
        <f t="shared" si="9"/>
        <v>1.9999999999999999E-6</v>
      </c>
      <c r="J31" s="12">
        <f t="shared" si="10"/>
        <v>47.725462814361251</v>
      </c>
      <c r="K31" s="12">
        <f t="shared" si="11"/>
        <v>4.7725462814361248E-2</v>
      </c>
    </row>
    <row r="32" spans="1:11">
      <c r="B32" t="s">
        <v>48</v>
      </c>
      <c r="C32">
        <v>1.4</v>
      </c>
      <c r="D32" s="40">
        <v>1555766317.1763999</v>
      </c>
      <c r="E32" s="40">
        <v>18119228.829726301</v>
      </c>
      <c r="F32" s="13">
        <f t="shared" si="6"/>
        <v>85.862722514107162</v>
      </c>
      <c r="G32">
        <f t="shared" si="7"/>
        <v>1.3188076451885535</v>
      </c>
      <c r="H32" s="14">
        <f t="shared" si="8"/>
        <v>1.3188076451885536E-4</v>
      </c>
      <c r="I32" s="14">
        <f t="shared" si="9"/>
        <v>1.3999999999999999E-6</v>
      </c>
      <c r="J32" s="12">
        <f t="shared" si="10"/>
        <v>94.200546084896686</v>
      </c>
      <c r="K32" s="12">
        <f t="shared" si="11"/>
        <v>9.4200546084896683E-2</v>
      </c>
    </row>
    <row r="33" spans="1:11">
      <c r="B33" t="s">
        <v>49</v>
      </c>
      <c r="C33">
        <v>2.2999999999999998</v>
      </c>
      <c r="D33" s="40">
        <v>10525496.604889</v>
      </c>
      <c r="E33" s="40">
        <v>20897663.861838002</v>
      </c>
      <c r="F33" s="13">
        <f t="shared" si="6"/>
        <v>0.50366857628091144</v>
      </c>
      <c r="G33">
        <f t="shared" si="7"/>
        <v>7.7360925625362719E-3</v>
      </c>
      <c r="H33" s="14">
        <f t="shared" si="8"/>
        <v>7.7360925625362719E-7</v>
      </c>
      <c r="I33" s="14">
        <f t="shared" si="9"/>
        <v>2.2999999999999996E-6</v>
      </c>
      <c r="J33" s="12">
        <f t="shared" si="10"/>
        <v>0.33635185054505534</v>
      </c>
      <c r="K33" s="12">
        <f t="shared" si="11"/>
        <v>3.3635185054505532E-4</v>
      </c>
    </row>
    <row r="34" spans="1:11">
      <c r="B34" t="s">
        <v>50</v>
      </c>
      <c r="C34">
        <v>2.8</v>
      </c>
      <c r="D34" s="40">
        <v>1326538960.69627</v>
      </c>
      <c r="E34" s="40">
        <v>19432034.633455802</v>
      </c>
      <c r="F34" s="13">
        <f t="shared" si="6"/>
        <v>68.265572067908451</v>
      </c>
      <c r="G34">
        <f t="shared" si="7"/>
        <v>1.0485243853237489</v>
      </c>
      <c r="H34" s="14">
        <f t="shared" si="8"/>
        <v>1.048524385323749E-4</v>
      </c>
      <c r="I34" s="14">
        <f t="shared" si="9"/>
        <v>2.7999999999999999E-6</v>
      </c>
      <c r="J34" s="12">
        <f t="shared" si="10"/>
        <v>37.447299475848183</v>
      </c>
      <c r="K34" s="12">
        <f t="shared" si="11"/>
        <v>3.7447299475848184E-2</v>
      </c>
    </row>
    <row r="35" spans="1:11">
      <c r="B35" t="s">
        <v>51</v>
      </c>
      <c r="C35">
        <v>2.7</v>
      </c>
      <c r="D35" s="40">
        <v>1461071512.9958401</v>
      </c>
      <c r="E35" s="40">
        <v>14243364.2063183</v>
      </c>
      <c r="F35" s="13">
        <f t="shared" si="6"/>
        <v>102.57910222837063</v>
      </c>
      <c r="G35">
        <f t="shared" si="7"/>
        <v>1.5755627156258254</v>
      </c>
      <c r="H35" s="14">
        <f t="shared" si="8"/>
        <v>1.5755627156258255E-4</v>
      </c>
      <c r="I35" s="14">
        <f t="shared" si="9"/>
        <v>2.7E-6</v>
      </c>
      <c r="J35" s="12">
        <f t="shared" si="10"/>
        <v>58.354174652808354</v>
      </c>
      <c r="K35" s="12">
        <f t="shared" si="11"/>
        <v>5.8354174652808351E-2</v>
      </c>
    </row>
    <row r="36" spans="1:11">
      <c r="B36" t="s">
        <v>52</v>
      </c>
      <c r="C36">
        <v>1</v>
      </c>
      <c r="D36" s="40">
        <v>573672546.92108703</v>
      </c>
      <c r="E36" s="40">
        <v>15973706.7352596</v>
      </c>
      <c r="F36" s="13">
        <f t="shared" si="6"/>
        <v>35.913551965668027</v>
      </c>
      <c r="G36">
        <f t="shared" si="7"/>
        <v>0.55161384954242154</v>
      </c>
      <c r="H36" s="14">
        <f t="shared" si="8"/>
        <v>5.5161384954242158E-5</v>
      </c>
      <c r="I36" s="14">
        <f t="shared" si="9"/>
        <v>9.9999999999999995E-7</v>
      </c>
      <c r="J36" s="12">
        <f t="shared" si="10"/>
        <v>55.161384954242159</v>
      </c>
      <c r="K36" s="12">
        <f t="shared" si="11"/>
        <v>5.5161384954242158E-2</v>
      </c>
    </row>
    <row r="37" spans="1:11">
      <c r="B37" t="s">
        <v>53</v>
      </c>
      <c r="C37">
        <v>2.8</v>
      </c>
      <c r="D37" s="40">
        <v>6001106292.6370497</v>
      </c>
      <c r="E37" s="40">
        <v>15366931.4181675</v>
      </c>
      <c r="F37" s="13">
        <f t="shared" si="6"/>
        <v>390.5207962041311</v>
      </c>
      <c r="G37">
        <f t="shared" si="7"/>
        <v>5.9982003430477242</v>
      </c>
      <c r="H37" s="14">
        <f t="shared" si="8"/>
        <v>5.998200343047725E-4</v>
      </c>
      <c r="I37" s="14">
        <f t="shared" si="9"/>
        <v>2.7999999999999999E-6</v>
      </c>
      <c r="J37" s="12">
        <f t="shared" si="10"/>
        <v>214.22144082313304</v>
      </c>
      <c r="K37" s="12">
        <f t="shared" si="11"/>
        <v>0.21422144082313305</v>
      </c>
    </row>
    <row r="38" spans="1:11">
      <c r="B38" t="s">
        <v>54</v>
      </c>
      <c r="C38">
        <v>1.4</v>
      </c>
      <c r="D38" s="40">
        <v>1273254448.2174101</v>
      </c>
      <c r="E38" s="40">
        <v>15233343.009514701</v>
      </c>
      <c r="F38" s="13">
        <f t="shared" si="6"/>
        <v>83.583389898208111</v>
      </c>
      <c r="G38">
        <f t="shared" si="7"/>
        <v>1.2837982582071261</v>
      </c>
      <c r="H38" s="14">
        <f t="shared" si="8"/>
        <v>1.2837982582071262E-4</v>
      </c>
      <c r="I38" s="14">
        <f t="shared" si="9"/>
        <v>1.3999999999999999E-6</v>
      </c>
      <c r="J38" s="12">
        <f t="shared" si="10"/>
        <v>91.6998755862233</v>
      </c>
      <c r="K38" s="12">
        <f t="shared" si="11"/>
        <v>9.1699875586223306E-2</v>
      </c>
    </row>
    <row r="39" spans="1:11">
      <c r="B39" t="s">
        <v>55</v>
      </c>
      <c r="C39">
        <v>1.4</v>
      </c>
      <c r="D39" s="40">
        <v>1101160381.3009801</v>
      </c>
      <c r="E39" s="40">
        <v>21387421.331345499</v>
      </c>
      <c r="F39" s="13">
        <f t="shared" si="6"/>
        <v>51.486355659301225</v>
      </c>
      <c r="G39">
        <f t="shared" si="7"/>
        <v>0.7908041752953664</v>
      </c>
      <c r="H39" s="14">
        <f t="shared" si="8"/>
        <v>7.9080417529536642E-5</v>
      </c>
      <c r="I39" s="14">
        <f t="shared" si="9"/>
        <v>1.3999999999999999E-6</v>
      </c>
      <c r="J39" s="12">
        <f t="shared" si="10"/>
        <v>56.486012521097607</v>
      </c>
      <c r="K39" s="12">
        <f t="shared" si="11"/>
        <v>5.6486012521097605E-2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60">
        <f>J24</f>
        <v>141.93515841923585</v>
      </c>
      <c r="C44" s="34">
        <f>J25</f>
        <v>15.337786911708834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45.168185250654282</v>
      </c>
      <c r="C45" s="34">
        <f>J27</f>
        <v>17.515697164803811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96.350480315769133</v>
      </c>
      <c r="C46" s="34">
        <f>J29</f>
        <v>28.934559014371935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85.013660798756689</v>
      </c>
      <c r="C47" s="34">
        <f>J31</f>
        <v>47.725462814361251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94.200546084896686</v>
      </c>
      <c r="C48" s="60">
        <f>J33</f>
        <v>0.33635185054505534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37.447299475848183</v>
      </c>
      <c r="C49" s="34">
        <f>J35</f>
        <v>58.354174652808354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91.6998755862233</v>
      </c>
      <c r="C50" s="34">
        <f>J39</f>
        <v>56.486012521097607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84.545029418769147</v>
      </c>
      <c r="C52" s="12">
        <f>AVERAGE(C44:C50)</f>
        <v>32.098577847099548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34.991351410332136</v>
      </c>
      <c r="C53" s="12">
        <f>STDEV(C44:C50)</f>
        <v>22.511987194183551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12.371310932563658</v>
      </c>
      <c r="C54">
        <f>C53/SQRT(8)</f>
        <v>7.9591894014959532</v>
      </c>
      <c r="F54" s="13"/>
      <c r="H54" s="14"/>
      <c r="I54" s="14"/>
      <c r="J54" s="12"/>
      <c r="K54" s="12"/>
    </row>
    <row r="55" spans="1:11">
      <c r="A55" t="s">
        <v>61</v>
      </c>
      <c r="B55" s="39">
        <f>TTEST(B44:B50,C44:C50,2,1)</f>
        <v>2.8178425903358721E-2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B84D-2FC0-4675-90CE-B4359E161B67}">
  <dimension ref="A1:K59"/>
  <sheetViews>
    <sheetView topLeftCell="A36" zoomScale="93" zoomScaleNormal="93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E2">
        <v>0</v>
      </c>
      <c r="F2" s="2"/>
      <c r="G2" s="2"/>
      <c r="H2" s="2"/>
      <c r="I2" s="2"/>
    </row>
    <row r="3" spans="1:9">
      <c r="A3" s="1" t="s">
        <v>11</v>
      </c>
      <c r="B3" s="2">
        <v>0</v>
      </c>
      <c r="C3" s="37">
        <v>3618548.8175646798</v>
      </c>
      <c r="D3" s="5">
        <f>C3-$C$2</f>
        <v>-692505.95057601994</v>
      </c>
      <c r="E3" s="37">
        <v>24983158.105821401</v>
      </c>
      <c r="F3" s="3">
        <f t="shared" ref="F3:F10" si="0">C3/E3</f>
        <v>0.14483952758244406</v>
      </c>
      <c r="G3" s="3">
        <f t="shared" ref="G3:G10" si="1">D3/E3</f>
        <v>-2.7718911582065242E-2</v>
      </c>
      <c r="H3" s="42">
        <f t="shared" ref="H3:H12" si="2">G3/$G$14</f>
        <v>-4.2685321997347399E-4</v>
      </c>
      <c r="I3" s="4" t="e">
        <f t="shared" ref="I3:I12" si="3">(H3/B3)*100</f>
        <v>#DIV/0!</v>
      </c>
    </row>
    <row r="4" spans="1:9">
      <c r="A4" s="1" t="s">
        <v>64</v>
      </c>
      <c r="B4" s="42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2">
        <f t="shared" si="2"/>
        <v>2.6638385658574053E-2</v>
      </c>
      <c r="I4" s="4">
        <f t="shared" si="3"/>
        <v>106.55354263429622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0.10783090667343304</v>
      </c>
      <c r="I5" s="4">
        <f t="shared" si="3"/>
        <v>86.26472533874643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0.45260057392759251</v>
      </c>
      <c r="I6" s="4">
        <f t="shared" si="3"/>
        <v>90.520114785518501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2.1702605534886836</v>
      </c>
      <c r="I7" s="4">
        <f t="shared" si="3"/>
        <v>86.810422139547356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5.1356417386716675</v>
      </c>
      <c r="I8" s="57">
        <f t="shared" si="3"/>
        <v>82.17026781874668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11.349514620862752</v>
      </c>
      <c r="I9" s="4">
        <f t="shared" si="3"/>
        <v>90.796116966902019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49.871616391882142</v>
      </c>
      <c r="I10" s="4">
        <f t="shared" si="3"/>
        <v>99.743232783764284</v>
      </c>
    </row>
    <row r="11" spans="1:9">
      <c r="A11" s="1" t="s">
        <v>71</v>
      </c>
      <c r="B11" s="4">
        <v>125</v>
      </c>
      <c r="D11" s="5">
        <f>C11-$C$2</f>
        <v>-4311054.7681406997</v>
      </c>
      <c r="F11" s="3" t="e">
        <f>C11/E11</f>
        <v>#DIV/0!</v>
      </c>
      <c r="G11" s="3" t="e">
        <f>D11/E11</f>
        <v>#DIV/0!</v>
      </c>
      <c r="H11" s="4" t="e">
        <f t="shared" si="2"/>
        <v>#DIV/0!</v>
      </c>
      <c r="I11" s="4" t="e">
        <f t="shared" si="3"/>
        <v>#DIV/0!</v>
      </c>
    </row>
    <row r="12" spans="1:9">
      <c r="A12" s="1" t="s">
        <v>72</v>
      </c>
      <c r="B12">
        <v>250</v>
      </c>
      <c r="D12" s="5">
        <f>C12-$C$2</f>
        <v>-4311054.7681406997</v>
      </c>
      <c r="F12" s="3" t="e">
        <f>C12/E12</f>
        <v>#DIV/0!</v>
      </c>
      <c r="G12" s="3" t="e">
        <f>D12/E12</f>
        <v>#DIV/0!</v>
      </c>
      <c r="H12" s="4" t="e">
        <f t="shared" si="2"/>
        <v>#DIV/0!</v>
      </c>
      <c r="I12" s="4" t="e">
        <f t="shared" si="3"/>
        <v>#DIV/0!</v>
      </c>
    </row>
    <row r="13" spans="1:9">
      <c r="D13" s="5"/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SLOPE(G4:G10,B4:B10)</f>
        <v>64.937805983489554</v>
      </c>
    </row>
    <row r="16" spans="1:9">
      <c r="A16" t="s">
        <v>23</v>
      </c>
      <c r="D16" s="7">
        <v>894933517.12847304</v>
      </c>
      <c r="E16" s="7">
        <v>34426401.469704397</v>
      </c>
      <c r="F16" s="6">
        <f>D16/E16</f>
        <v>25.995558028800197</v>
      </c>
    </row>
    <row r="17" spans="1:11">
      <c r="A17" t="s">
        <v>25</v>
      </c>
      <c r="D17" s="7">
        <v>907784555.75548506</v>
      </c>
      <c r="E17" s="7">
        <v>32528770.093382899</v>
      </c>
      <c r="F17" s="6">
        <f t="shared" ref="F17:F19" si="5">D17/E17</f>
        <v>27.907128156073426</v>
      </c>
      <c r="G17" s="8" t="s">
        <v>24</v>
      </c>
      <c r="H17" s="9">
        <f>AVERAGE(F16:F19)</f>
        <v>26.97819000715123</v>
      </c>
      <c r="I17" s="10"/>
    </row>
    <row r="18" spans="1:11">
      <c r="A18" t="s">
        <v>27</v>
      </c>
      <c r="D18" s="7">
        <v>884158958.85912204</v>
      </c>
      <c r="E18" s="7">
        <v>33054143.587234501</v>
      </c>
      <c r="F18" s="6">
        <f t="shared" si="5"/>
        <v>26.748808557865161</v>
      </c>
      <c r="G18" s="8" t="s">
        <v>26</v>
      </c>
      <c r="H18" s="9">
        <f>STDEV(F16:F19)</f>
        <v>0.80854584534977869</v>
      </c>
      <c r="I18" s="9"/>
    </row>
    <row r="19" spans="1:11">
      <c r="A19" t="s">
        <v>29</v>
      </c>
      <c r="D19" s="7">
        <v>890251774.98832905</v>
      </c>
      <c r="E19" s="7">
        <v>32656289.634872101</v>
      </c>
      <c r="F19" s="6">
        <f t="shared" si="5"/>
        <v>27.261265285866141</v>
      </c>
      <c r="G19" s="8" t="s">
        <v>28</v>
      </c>
      <c r="H19" s="9">
        <f>(H18/H17)*100</f>
        <v>2.9970351796597692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1253750461.5817299</v>
      </c>
      <c r="E24" s="7">
        <v>18436009.971811902</v>
      </c>
      <c r="F24" s="13">
        <f t="shared" ref="F24:F39" si="6">D24/E24</f>
        <v>68.0055209071093</v>
      </c>
      <c r="G24">
        <f t="shared" ref="G24:G39" si="7">F24/$G$14</f>
        <v>1.0472408156875475</v>
      </c>
      <c r="H24" s="14">
        <f t="shared" ref="H24:H39" si="8">(G24*10^-4)</f>
        <v>1.0472408156875476E-4</v>
      </c>
      <c r="I24" s="14">
        <f t="shared" ref="I24:I39" si="9">C24*(10^-6)</f>
        <v>2.3999999999999999E-6</v>
      </c>
      <c r="J24" s="12">
        <f t="shared" ref="J24:J39" si="10">H24/I24</f>
        <v>43.635033986981149</v>
      </c>
      <c r="K24" s="12">
        <f t="shared" ref="K24:K39" si="11">J24/1000</f>
        <v>4.3635033986981146E-2</v>
      </c>
    </row>
    <row r="25" spans="1:11">
      <c r="B25" t="s">
        <v>41</v>
      </c>
      <c r="C25">
        <v>2.7</v>
      </c>
      <c r="D25" s="7">
        <v>180638793.99685901</v>
      </c>
      <c r="E25" s="7">
        <v>26563731.618267201</v>
      </c>
      <c r="F25" s="13">
        <f t="shared" si="6"/>
        <v>6.8002039996759462</v>
      </c>
      <c r="G25">
        <f t="shared" si="7"/>
        <v>0.10471872119308895</v>
      </c>
      <c r="H25" s="14">
        <f t="shared" si="8"/>
        <v>1.0471872119308896E-5</v>
      </c>
      <c r="I25" s="14">
        <f t="shared" si="9"/>
        <v>2.7E-6</v>
      </c>
      <c r="J25" s="12">
        <f t="shared" si="10"/>
        <v>3.8784711552995912</v>
      </c>
      <c r="K25" s="12">
        <f t="shared" si="11"/>
        <v>3.878471155299591E-3</v>
      </c>
    </row>
    <row r="26" spans="1:11">
      <c r="B26" t="s">
        <v>42</v>
      </c>
      <c r="C26">
        <v>1.4</v>
      </c>
      <c r="D26" s="7">
        <v>67213770.904205799</v>
      </c>
      <c r="E26" s="7">
        <v>15963811.003005501</v>
      </c>
      <c r="F26" s="13">
        <f t="shared" si="6"/>
        <v>4.2103837793839762</v>
      </c>
      <c r="G26">
        <f t="shared" si="7"/>
        <v>6.4837173286305158E-2</v>
      </c>
      <c r="H26" s="14">
        <f t="shared" si="8"/>
        <v>6.4837173286305165E-6</v>
      </c>
      <c r="I26" s="14">
        <f t="shared" si="9"/>
        <v>1.3999999999999999E-6</v>
      </c>
      <c r="J26" s="12">
        <f t="shared" si="10"/>
        <v>4.6312266633075119</v>
      </c>
      <c r="K26" s="12">
        <f t="shared" si="11"/>
        <v>4.6312266633075118E-3</v>
      </c>
    </row>
    <row r="27" spans="1:11">
      <c r="B27" t="s">
        <v>43</v>
      </c>
      <c r="C27">
        <v>1.7</v>
      </c>
      <c r="D27" s="7">
        <v>87140456.320714101</v>
      </c>
      <c r="E27" s="7">
        <v>29324933.4282276</v>
      </c>
      <c r="F27" s="13">
        <f t="shared" si="6"/>
        <v>2.9715483083359508</v>
      </c>
      <c r="G27">
        <f t="shared" si="7"/>
        <v>4.5759912324285598E-2</v>
      </c>
      <c r="H27" s="14">
        <f t="shared" si="8"/>
        <v>4.57599123242856E-6</v>
      </c>
      <c r="I27" s="14">
        <f t="shared" si="9"/>
        <v>1.6999999999999998E-6</v>
      </c>
      <c r="J27" s="12">
        <f t="shared" si="10"/>
        <v>2.6917595484873886</v>
      </c>
      <c r="K27" s="12">
        <f t="shared" si="11"/>
        <v>2.6917595484873885E-3</v>
      </c>
    </row>
    <row r="28" spans="1:11">
      <c r="B28" t="s">
        <v>44</v>
      </c>
      <c r="C28">
        <v>2.2000000000000002</v>
      </c>
      <c r="D28" s="7">
        <v>940789701.13499403</v>
      </c>
      <c r="E28" s="7">
        <v>14914558.5641823</v>
      </c>
      <c r="F28" s="13">
        <f t="shared" si="6"/>
        <v>63.078615239362492</v>
      </c>
      <c r="G28">
        <f t="shared" si="7"/>
        <v>0.97136967108805983</v>
      </c>
      <c r="H28" s="14">
        <f t="shared" si="8"/>
        <v>9.7136967108805988E-5</v>
      </c>
      <c r="I28" s="14">
        <f t="shared" si="9"/>
        <v>2.2000000000000001E-6</v>
      </c>
      <c r="J28" s="12">
        <f t="shared" si="10"/>
        <v>44.153166867639086</v>
      </c>
      <c r="K28" s="12">
        <f t="shared" si="11"/>
        <v>4.4153166867639086E-2</v>
      </c>
    </row>
    <row r="29" spans="1:11">
      <c r="B29" t="s">
        <v>45</v>
      </c>
      <c r="C29">
        <v>2.2000000000000002</v>
      </c>
      <c r="D29" s="7">
        <v>262221265.665663</v>
      </c>
      <c r="E29" s="7">
        <v>21692965.041573599</v>
      </c>
      <c r="F29" s="13">
        <f t="shared" si="6"/>
        <v>12.087848072549219</v>
      </c>
      <c r="G29">
        <f t="shared" si="7"/>
        <v>0.18614500273727383</v>
      </c>
      <c r="H29" s="14">
        <f t="shared" si="8"/>
        <v>1.8614500273727383E-5</v>
      </c>
      <c r="I29" s="14">
        <f t="shared" si="9"/>
        <v>2.2000000000000001E-6</v>
      </c>
      <c r="J29" s="12">
        <f t="shared" si="10"/>
        <v>8.4611364880579014</v>
      </c>
      <c r="K29" s="12">
        <f t="shared" si="11"/>
        <v>8.4611364880579007E-3</v>
      </c>
    </row>
    <row r="30" spans="1:11">
      <c r="B30" t="s">
        <v>46</v>
      </c>
      <c r="C30">
        <v>2.7</v>
      </c>
      <c r="D30" s="7">
        <v>1119180039.9918399</v>
      </c>
      <c r="E30" s="7">
        <v>15661018.6088123</v>
      </c>
      <c r="F30" s="13">
        <f t="shared" si="6"/>
        <v>71.462787188190191</v>
      </c>
      <c r="G30">
        <f t="shared" si="7"/>
        <v>1.100480469056186</v>
      </c>
      <c r="H30" s="14">
        <f t="shared" si="8"/>
        <v>1.100480469056186E-4</v>
      </c>
      <c r="I30" s="14">
        <f t="shared" si="9"/>
        <v>2.7E-6</v>
      </c>
      <c r="J30" s="12">
        <f t="shared" si="10"/>
        <v>40.758535890969853</v>
      </c>
      <c r="K30" s="12">
        <f t="shared" si="11"/>
        <v>4.0758535890969852E-2</v>
      </c>
    </row>
    <row r="31" spans="1:11">
      <c r="B31" t="s">
        <v>47</v>
      </c>
      <c r="C31">
        <v>2</v>
      </c>
      <c r="D31" s="7">
        <v>178909626.39579099</v>
      </c>
      <c r="E31" s="7">
        <v>14082014.071204601</v>
      </c>
      <c r="F31" s="13">
        <f t="shared" si="6"/>
        <v>12.704832241407265</v>
      </c>
      <c r="G31">
        <f t="shared" si="7"/>
        <v>0.19564615787354242</v>
      </c>
      <c r="H31" s="14">
        <f t="shared" si="8"/>
        <v>1.9564615787354242E-5</v>
      </c>
      <c r="I31" s="14">
        <f t="shared" si="9"/>
        <v>1.9999999999999999E-6</v>
      </c>
      <c r="J31" s="12">
        <f t="shared" si="10"/>
        <v>9.7823078936771211</v>
      </c>
      <c r="K31" s="12">
        <f t="shared" si="11"/>
        <v>9.7823078936771207E-3</v>
      </c>
    </row>
    <row r="32" spans="1:11">
      <c r="B32" t="s">
        <v>48</v>
      </c>
      <c r="C32">
        <v>1.4</v>
      </c>
      <c r="D32" s="7">
        <v>670358605.78142202</v>
      </c>
      <c r="E32" s="7">
        <v>18111984.886741001</v>
      </c>
      <c r="F32" s="13">
        <f t="shared" si="6"/>
        <v>37.011879701388359</v>
      </c>
      <c r="G32">
        <f t="shared" si="7"/>
        <v>0.5699588882137262</v>
      </c>
      <c r="H32" s="14">
        <f t="shared" si="8"/>
        <v>5.6995888821372621E-5</v>
      </c>
      <c r="I32" s="14">
        <f t="shared" si="9"/>
        <v>1.3999999999999999E-6</v>
      </c>
      <c r="J32" s="12">
        <f t="shared" si="10"/>
        <v>40.711349158123305</v>
      </c>
      <c r="K32" s="12">
        <f t="shared" si="11"/>
        <v>4.0711349158123307E-2</v>
      </c>
    </row>
    <row r="33" spans="1:11">
      <c r="B33" t="s">
        <v>49</v>
      </c>
      <c r="C33">
        <v>2.2999999999999998</v>
      </c>
      <c r="D33" s="7">
        <v>138838305.95213699</v>
      </c>
      <c r="E33" s="7">
        <v>20863307.6404466</v>
      </c>
      <c r="F33" s="13">
        <f t="shared" si="6"/>
        <v>6.6546641762104137</v>
      </c>
      <c r="G33">
        <f t="shared" si="7"/>
        <v>0.10247750251836908</v>
      </c>
      <c r="H33" s="14">
        <f t="shared" si="8"/>
        <v>1.0247750251836909E-5</v>
      </c>
      <c r="I33" s="14">
        <f t="shared" si="9"/>
        <v>2.2999999999999996E-6</v>
      </c>
      <c r="J33" s="12">
        <f t="shared" si="10"/>
        <v>4.4555435877551783</v>
      </c>
      <c r="K33" s="12">
        <f t="shared" si="11"/>
        <v>4.455543587755178E-3</v>
      </c>
    </row>
    <row r="34" spans="1:11">
      <c r="B34" t="s">
        <v>50</v>
      </c>
      <c r="C34">
        <v>2.8</v>
      </c>
      <c r="D34" s="7">
        <v>168327557.849139</v>
      </c>
      <c r="E34" s="7">
        <v>19415675.812589198</v>
      </c>
      <c r="F34" s="13">
        <f t="shared" si="6"/>
        <v>8.6696728702070089</v>
      </c>
      <c r="G34">
        <f t="shared" si="7"/>
        <v>0.13350732657046149</v>
      </c>
      <c r="H34" s="14">
        <f t="shared" si="8"/>
        <v>1.3350732657046151E-5</v>
      </c>
      <c r="I34" s="14">
        <f t="shared" si="9"/>
        <v>2.7999999999999999E-6</v>
      </c>
      <c r="J34" s="12">
        <f t="shared" si="10"/>
        <v>4.7681188060879114</v>
      </c>
      <c r="K34" s="12">
        <f t="shared" si="11"/>
        <v>4.7681188060879117E-3</v>
      </c>
    </row>
    <row r="35" spans="1:11">
      <c r="B35" t="s">
        <v>51</v>
      </c>
      <c r="C35">
        <v>2.7</v>
      </c>
      <c r="D35" s="7">
        <v>259169020.31966901</v>
      </c>
      <c r="E35" s="7">
        <v>14243364.2063183</v>
      </c>
      <c r="F35" s="13">
        <f t="shared" si="6"/>
        <v>18.195772892242879</v>
      </c>
      <c r="G35">
        <f t="shared" si="7"/>
        <v>0.28020307456752014</v>
      </c>
      <c r="H35" s="14">
        <f t="shared" si="8"/>
        <v>2.8020307456752016E-5</v>
      </c>
      <c r="I35" s="14">
        <f t="shared" si="9"/>
        <v>2.7E-6</v>
      </c>
      <c r="J35" s="12">
        <f t="shared" si="10"/>
        <v>10.377891650648895</v>
      </c>
      <c r="K35" s="12">
        <f t="shared" si="11"/>
        <v>1.0377891650648894E-2</v>
      </c>
    </row>
    <row r="36" spans="1:11">
      <c r="B36" t="s">
        <v>52</v>
      </c>
      <c r="C36">
        <v>1</v>
      </c>
      <c r="D36" s="7">
        <v>469844682.040362</v>
      </c>
      <c r="E36" s="7">
        <v>15973706.7352596</v>
      </c>
      <c r="F36" s="13">
        <f t="shared" si="6"/>
        <v>29.41362889824747</v>
      </c>
      <c r="G36">
        <f t="shared" si="7"/>
        <v>0.45295076500930581</v>
      </c>
      <c r="H36" s="14">
        <f t="shared" si="8"/>
        <v>4.5295076500930583E-5</v>
      </c>
      <c r="I36" s="14">
        <f t="shared" si="9"/>
        <v>9.9999999999999995E-7</v>
      </c>
      <c r="J36" s="12">
        <f t="shared" si="10"/>
        <v>45.295076500930584</v>
      </c>
      <c r="K36" s="12">
        <f t="shared" si="11"/>
        <v>4.5295076500930585E-2</v>
      </c>
    </row>
    <row r="37" spans="1:11">
      <c r="B37" t="s">
        <v>53</v>
      </c>
      <c r="C37">
        <v>2.8</v>
      </c>
      <c r="D37" s="7">
        <v>1397721063.0790801</v>
      </c>
      <c r="E37" s="7">
        <v>15363024.0744428</v>
      </c>
      <c r="F37" s="13">
        <f t="shared" si="6"/>
        <v>90.97955300377761</v>
      </c>
      <c r="G37">
        <f t="shared" si="7"/>
        <v>1.4010259759454944</v>
      </c>
      <c r="H37" s="14">
        <f t="shared" si="8"/>
        <v>1.4010259759454944E-4</v>
      </c>
      <c r="I37" s="14">
        <f t="shared" si="9"/>
        <v>2.7999999999999999E-6</v>
      </c>
      <c r="J37" s="12">
        <f t="shared" si="10"/>
        <v>50.036641998053376</v>
      </c>
      <c r="K37" s="12">
        <f t="shared" si="11"/>
        <v>5.0036641998053376E-2</v>
      </c>
    </row>
    <row r="38" spans="1:11">
      <c r="B38" t="s">
        <v>54</v>
      </c>
      <c r="C38">
        <v>1.4</v>
      </c>
      <c r="D38" s="7">
        <v>589385297.98046303</v>
      </c>
      <c r="E38" s="7">
        <v>15233343.009514701</v>
      </c>
      <c r="F38" s="13">
        <f t="shared" si="6"/>
        <v>38.69047638540895</v>
      </c>
      <c r="G38">
        <f t="shared" si="7"/>
        <v>0.59580818599331808</v>
      </c>
      <c r="H38" s="14">
        <f t="shared" si="8"/>
        <v>5.9580818599331809E-5</v>
      </c>
      <c r="I38" s="14">
        <f t="shared" si="9"/>
        <v>1.3999999999999999E-6</v>
      </c>
      <c r="J38" s="12">
        <f t="shared" si="10"/>
        <v>42.557727570951293</v>
      </c>
      <c r="K38" s="12">
        <f t="shared" si="11"/>
        <v>4.255772757095129E-2</v>
      </c>
    </row>
    <row r="39" spans="1:11">
      <c r="B39" t="s">
        <v>55</v>
      </c>
      <c r="C39">
        <v>1.4</v>
      </c>
      <c r="D39" s="7">
        <v>230493321.13331699</v>
      </c>
      <c r="E39" s="7">
        <v>21373911.963210501</v>
      </c>
      <c r="F39" s="13">
        <f t="shared" si="6"/>
        <v>10.783862192847518</v>
      </c>
      <c r="G39">
        <f t="shared" si="7"/>
        <v>0.16606446783233356</v>
      </c>
      <c r="H39" s="14">
        <f t="shared" si="8"/>
        <v>1.6606446783233355E-5</v>
      </c>
      <c r="I39" s="14">
        <f t="shared" si="9"/>
        <v>1.3999999999999999E-6</v>
      </c>
      <c r="J39" s="12">
        <f t="shared" si="10"/>
        <v>11.86174770230954</v>
      </c>
      <c r="K39" s="12">
        <f t="shared" si="11"/>
        <v>1.1861747702309539E-2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43.635033986981149</v>
      </c>
      <c r="C44" s="34">
        <f>J25</f>
        <v>3.8784711552995912</v>
      </c>
      <c r="F44" s="13"/>
      <c r="H44" s="14"/>
      <c r="I44" s="14"/>
      <c r="J44" s="12"/>
      <c r="K44" s="12"/>
    </row>
    <row r="45" spans="1:11">
      <c r="A45" s="33">
        <v>10</v>
      </c>
      <c r="B45" s="60">
        <f>J26</f>
        <v>4.6312266633075119</v>
      </c>
      <c r="C45" s="34">
        <f>J27</f>
        <v>2.6917595484873886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44.153166867639086</v>
      </c>
      <c r="C46" s="34">
        <f>J29</f>
        <v>8.4611364880579014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40.758535890969853</v>
      </c>
      <c r="C47" s="34">
        <f>J31</f>
        <v>9.7823078936771211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40.711349158123305</v>
      </c>
      <c r="C48" s="34">
        <f>J33</f>
        <v>4.4555435877551783</v>
      </c>
      <c r="F48" s="13"/>
      <c r="H48" s="14"/>
      <c r="I48" s="14"/>
      <c r="J48" s="12"/>
      <c r="K48" s="12"/>
    </row>
    <row r="49" spans="1:11">
      <c r="A49" s="33">
        <v>16</v>
      </c>
      <c r="B49" s="60">
        <f>J34</f>
        <v>4.7681188060879114</v>
      </c>
      <c r="C49" s="34">
        <f>J35</f>
        <v>10.377891650648895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42.557727570951293</v>
      </c>
      <c r="C50" s="34">
        <f>J39</f>
        <v>11.86174770230954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31.602165563437158</v>
      </c>
      <c r="C52" s="12">
        <f>AVERAGE(C44:C50)</f>
        <v>7.3584082894622309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18.423969211345494</v>
      </c>
      <c r="C53" s="12">
        <f>STDEV(C44:C50)</f>
        <v>3.6240594368944241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6.5138567828572826</v>
      </c>
      <c r="C54">
        <f>C53/SQRT(8)</f>
        <v>1.281298501625574</v>
      </c>
      <c r="F54" s="13"/>
      <c r="H54" s="14"/>
      <c r="I54" s="14"/>
      <c r="J54" s="12"/>
      <c r="K54" s="12"/>
    </row>
    <row r="55" spans="1:11">
      <c r="A55" t="s">
        <v>61</v>
      </c>
      <c r="B55" s="39">
        <f>TTEST(B44:B50,C44:C50,2,1)</f>
        <v>1.2509560647127388E-2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03351-C666-4ABB-8E84-FF50666AFE3E}">
  <dimension ref="A1:K59"/>
  <sheetViews>
    <sheetView topLeftCell="A26" zoomScale="87" zoomScaleNormal="87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E2">
        <v>0</v>
      </c>
      <c r="F2" s="2"/>
      <c r="G2" s="2"/>
      <c r="H2" s="2"/>
      <c r="I2" s="2"/>
    </row>
    <row r="3" spans="1:9">
      <c r="A3" s="1" t="s">
        <v>11</v>
      </c>
      <c r="B3" s="2"/>
      <c r="C3" s="37">
        <v>3618548.8175646798</v>
      </c>
      <c r="D3" s="2"/>
      <c r="E3" s="37">
        <v>24983158.105821401</v>
      </c>
      <c r="F3" s="3">
        <f t="shared" ref="F3:F10" si="0">C3/E3</f>
        <v>0.14483952758244406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">
        <f t="shared" ref="H4:H12" si="2">G4/$G$14</f>
        <v>2.6569434721415628E-2</v>
      </c>
      <c r="I4" s="4">
        <f t="shared" ref="I4:I12" si="3">(H4/B4)*100</f>
        <v>106.2777388856625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0.10755179658902057</v>
      </c>
      <c r="I5" s="4">
        <f t="shared" si="3"/>
        <v>86.041437271216452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0.45142906022812379</v>
      </c>
      <c r="I6" s="4">
        <f t="shared" si="3"/>
        <v>90.285812045624752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2.1646430396888992</v>
      </c>
      <c r="I7" s="4">
        <f t="shared" si="3"/>
        <v>86.585721587555966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5.122348616658571</v>
      </c>
      <c r="I8" s="57">
        <f t="shared" si="3"/>
        <v>81.957577866537136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11.320137477689292</v>
      </c>
      <c r="I9" s="4">
        <f t="shared" si="3"/>
        <v>90.561099821514333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49.742528438434064</v>
      </c>
      <c r="I10" s="4">
        <f t="shared" si="3"/>
        <v>99.485056876868128</v>
      </c>
    </row>
    <row r="11" spans="1:9">
      <c r="A11" s="1" t="s">
        <v>71</v>
      </c>
      <c r="B11" s="4">
        <v>125</v>
      </c>
      <c r="D11" s="5">
        <f>C11-$C$2</f>
        <v>-4311054.7681406997</v>
      </c>
      <c r="F11" s="3" t="e">
        <f>C11/E11</f>
        <v>#DIV/0!</v>
      </c>
      <c r="G11" s="3" t="e">
        <f>D11/E11</f>
        <v>#DIV/0!</v>
      </c>
      <c r="H11" s="4" t="e">
        <f t="shared" si="2"/>
        <v>#DIV/0!</v>
      </c>
      <c r="I11" s="4" t="e">
        <f t="shared" si="3"/>
        <v>#DIV/0!</v>
      </c>
    </row>
    <row r="12" spans="1:9">
      <c r="A12" s="1" t="s">
        <v>72</v>
      </c>
      <c r="B12">
        <v>250</v>
      </c>
      <c r="D12" s="5">
        <f>C12-$C$2</f>
        <v>-4311054.7681406997</v>
      </c>
      <c r="F12" s="3" t="e">
        <f>C12/E12</f>
        <v>#DIV/0!</v>
      </c>
      <c r="G12" s="3" t="e">
        <f>D12/E12</f>
        <v>#DIV/0!</v>
      </c>
      <c r="H12" s="4" t="e">
        <f t="shared" si="2"/>
        <v>#DIV/0!</v>
      </c>
      <c r="I12" s="4" t="e">
        <f t="shared" si="3"/>
        <v>#DIV/0!</v>
      </c>
    </row>
    <row r="13" spans="1:9">
      <c r="D13" s="5"/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SLOPE(G5:G10,B5:B10)</f>
        <v>65.106327543188556</v>
      </c>
    </row>
    <row r="16" spans="1:9">
      <c r="A16" t="s">
        <v>23</v>
      </c>
      <c r="D16" s="7">
        <v>3239511.6370610101</v>
      </c>
      <c r="E16" s="7">
        <v>34426401.469704397</v>
      </c>
      <c r="F16" s="6">
        <f>D16/E16</f>
        <v>9.4099629899216011E-2</v>
      </c>
    </row>
    <row r="17" spans="1:11">
      <c r="A17" t="s">
        <v>25</v>
      </c>
      <c r="D17" s="7">
        <v>3586622.54319392</v>
      </c>
      <c r="E17" s="7">
        <v>32528770.093382899</v>
      </c>
      <c r="F17" s="6">
        <f t="shared" ref="F17:F19" si="5">D17/E17</f>
        <v>0.11026001084263318</v>
      </c>
      <c r="G17" s="8" t="s">
        <v>24</v>
      </c>
      <c r="H17" s="9">
        <f>AVERAGE(F16:F19)</f>
        <v>0.11482421227656803</v>
      </c>
      <c r="I17" s="10"/>
    </row>
    <row r="18" spans="1:11">
      <c r="A18" t="s">
        <v>27</v>
      </c>
      <c r="D18" s="7">
        <v>4980291.4612891898</v>
      </c>
      <c r="E18" s="7">
        <v>33054143.587234501</v>
      </c>
      <c r="F18" s="6">
        <f t="shared" si="5"/>
        <v>0.15067071540200414</v>
      </c>
      <c r="G18" s="8" t="s">
        <v>26</v>
      </c>
      <c r="H18" s="9">
        <f>STDEV(F16:F19)</f>
        <v>2.4811136430263423E-2</v>
      </c>
      <c r="I18" s="9"/>
    </row>
    <row r="19" spans="1:11">
      <c r="A19" t="s">
        <v>29</v>
      </c>
      <c r="D19" s="7">
        <v>3404956.7933931001</v>
      </c>
      <c r="E19" s="7">
        <v>32656289.634872101</v>
      </c>
      <c r="F19" s="6">
        <f t="shared" si="5"/>
        <v>0.10426649296241874</v>
      </c>
      <c r="G19" s="8" t="s">
        <v>28</v>
      </c>
      <c r="H19" s="9">
        <f>(H18/H17)*100</f>
        <v>21.607930887000379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1474266.7488504001</v>
      </c>
      <c r="E24" s="7">
        <v>18436009.971811902</v>
      </c>
      <c r="F24" s="13">
        <f t="shared" ref="F24:F39" si="6">D24/E24</f>
        <v>7.996669296146558E-2</v>
      </c>
      <c r="G24">
        <f t="shared" ref="G24:G39" si="7">F24/$G$14</f>
        <v>1.2282476370429486E-3</v>
      </c>
      <c r="H24" s="14">
        <f t="shared" ref="H24:H39" si="8">(G24*10^-4)</f>
        <v>1.2282476370429488E-7</v>
      </c>
      <c r="I24" s="14">
        <f t="shared" ref="I24:I39" si="9">C24*(10^-6)</f>
        <v>2.3999999999999999E-6</v>
      </c>
      <c r="J24" s="12">
        <f t="shared" ref="J24:J39" si="10">H24/I24</f>
        <v>5.1176984876789532E-2</v>
      </c>
      <c r="K24" s="12">
        <f t="shared" ref="K24:K39" si="11">J24/1000</f>
        <v>5.1176984876789531E-5</v>
      </c>
    </row>
    <row r="25" spans="1:11">
      <c r="B25" t="s">
        <v>41</v>
      </c>
      <c r="C25">
        <v>2.7</v>
      </c>
      <c r="D25" s="7">
        <v>1313046.7672475199</v>
      </c>
      <c r="E25" s="7">
        <v>26563731.618267201</v>
      </c>
      <c r="F25" s="13">
        <f t="shared" si="6"/>
        <v>4.9430056970782343E-2</v>
      </c>
      <c r="G25">
        <f t="shared" si="7"/>
        <v>7.5922047573629011E-4</v>
      </c>
      <c r="H25" s="14">
        <f t="shared" si="8"/>
        <v>7.5922047573629011E-8</v>
      </c>
      <c r="I25" s="14">
        <f t="shared" si="9"/>
        <v>2.7E-6</v>
      </c>
      <c r="J25" s="12">
        <f t="shared" si="10"/>
        <v>2.8119276879121857E-2</v>
      </c>
      <c r="K25" s="12">
        <f t="shared" si="11"/>
        <v>2.8119276879121857E-5</v>
      </c>
    </row>
    <row r="26" spans="1:11">
      <c r="B26" t="s">
        <v>42</v>
      </c>
      <c r="C26">
        <v>1.4</v>
      </c>
      <c r="D26" s="7">
        <v>1717637.45139588</v>
      </c>
      <c r="E26" s="7">
        <v>15963811.003005501</v>
      </c>
      <c r="F26" s="13">
        <f t="shared" si="6"/>
        <v>0.10759570199575158</v>
      </c>
      <c r="G26">
        <f t="shared" si="7"/>
        <v>1.6526151306012081E-3</v>
      </c>
      <c r="H26" s="14">
        <f t="shared" si="8"/>
        <v>1.6526151306012081E-7</v>
      </c>
      <c r="I26" s="14">
        <f t="shared" si="9"/>
        <v>1.3999999999999999E-6</v>
      </c>
      <c r="J26" s="12">
        <f t="shared" si="10"/>
        <v>0.1180439379000863</v>
      </c>
      <c r="K26" s="12">
        <f t="shared" si="11"/>
        <v>1.180439379000863E-4</v>
      </c>
    </row>
    <row r="27" spans="1:11">
      <c r="B27" t="s">
        <v>43</v>
      </c>
      <c r="C27">
        <v>1.7</v>
      </c>
      <c r="D27" s="7">
        <v>2339366.6447388399</v>
      </c>
      <c r="E27" s="7">
        <v>29324933.4282276</v>
      </c>
      <c r="F27" s="13">
        <f t="shared" si="6"/>
        <v>7.9773979724946695E-2</v>
      </c>
      <c r="G27">
        <f t="shared" si="7"/>
        <v>1.2252876599748049E-3</v>
      </c>
      <c r="H27" s="14">
        <f t="shared" si="8"/>
        <v>1.225287659974805E-7</v>
      </c>
      <c r="I27" s="14">
        <f t="shared" si="9"/>
        <v>1.6999999999999998E-6</v>
      </c>
      <c r="J27" s="12">
        <f t="shared" si="10"/>
        <v>7.2075744704400299E-2</v>
      </c>
      <c r="K27" s="12">
        <f t="shared" si="11"/>
        <v>7.2075744704400296E-5</v>
      </c>
    </row>
    <row r="28" spans="1:11">
      <c r="B28" t="s">
        <v>44</v>
      </c>
      <c r="C28">
        <v>2.2000000000000002</v>
      </c>
      <c r="D28" s="7">
        <v>9402957.1706021894</v>
      </c>
      <c r="E28" s="7">
        <v>14914558.5641823</v>
      </c>
      <c r="F28" s="13">
        <f t="shared" si="6"/>
        <v>0.63045494307713779</v>
      </c>
      <c r="G28">
        <f t="shared" si="7"/>
        <v>9.6834665211138326E-3</v>
      </c>
      <c r="H28" s="14">
        <f t="shared" si="8"/>
        <v>9.6834665211138329E-7</v>
      </c>
      <c r="I28" s="14">
        <f t="shared" si="9"/>
        <v>2.2000000000000001E-6</v>
      </c>
      <c r="J28" s="12">
        <f t="shared" si="10"/>
        <v>0.44015756914153786</v>
      </c>
      <c r="K28" s="12">
        <f t="shared" si="11"/>
        <v>4.4015756914153787E-4</v>
      </c>
    </row>
    <row r="29" spans="1:11">
      <c r="B29" t="s">
        <v>45</v>
      </c>
      <c r="C29">
        <v>2.2000000000000002</v>
      </c>
      <c r="D29" s="7">
        <v>947021.75543674605</v>
      </c>
      <c r="E29" s="7">
        <v>21692965.041573599</v>
      </c>
      <c r="F29" s="13">
        <f t="shared" si="6"/>
        <v>4.3655708365445717E-2</v>
      </c>
      <c r="G29">
        <f t="shared" si="7"/>
        <v>6.7052942490860841E-4</v>
      </c>
      <c r="H29" s="14">
        <f t="shared" si="8"/>
        <v>6.7052942490860847E-8</v>
      </c>
      <c r="I29" s="14">
        <f t="shared" si="9"/>
        <v>2.2000000000000001E-6</v>
      </c>
      <c r="J29" s="12">
        <f t="shared" si="10"/>
        <v>3.0478610223118565E-2</v>
      </c>
      <c r="K29" s="12">
        <f t="shared" si="11"/>
        <v>3.0478610223118565E-5</v>
      </c>
    </row>
    <row r="30" spans="1:11">
      <c r="B30" t="s">
        <v>46</v>
      </c>
      <c r="C30">
        <v>2.7</v>
      </c>
      <c r="D30" s="7">
        <v>3363796.4227779401</v>
      </c>
      <c r="E30" s="7">
        <v>15661018.6088123</v>
      </c>
      <c r="F30" s="13">
        <f t="shared" si="6"/>
        <v>0.21478784406048562</v>
      </c>
      <c r="G30">
        <f t="shared" si="7"/>
        <v>3.2990317863959566E-3</v>
      </c>
      <c r="H30" s="14">
        <f t="shared" si="8"/>
        <v>3.2990317863959569E-7</v>
      </c>
      <c r="I30" s="14">
        <f t="shared" si="9"/>
        <v>2.7E-6</v>
      </c>
      <c r="J30" s="12">
        <f t="shared" si="10"/>
        <v>0.12218636245910952</v>
      </c>
      <c r="K30" s="12">
        <f t="shared" si="11"/>
        <v>1.2218636245910953E-4</v>
      </c>
    </row>
    <row r="31" spans="1:11">
      <c r="B31" t="s">
        <v>47</v>
      </c>
      <c r="C31">
        <v>2</v>
      </c>
      <c r="D31" s="7">
        <v>265879.27508076199</v>
      </c>
      <c r="E31" s="7">
        <v>14082014.071204601</v>
      </c>
      <c r="F31" s="13">
        <f t="shared" si="6"/>
        <v>1.888077044493524E-2</v>
      </c>
      <c r="G31">
        <f t="shared" si="7"/>
        <v>2.8999900865872986E-4</v>
      </c>
      <c r="H31" s="14">
        <f t="shared" si="8"/>
        <v>2.8999900865872988E-8</v>
      </c>
      <c r="I31" s="14">
        <f t="shared" si="9"/>
        <v>1.9999999999999999E-6</v>
      </c>
      <c r="J31" s="12">
        <f t="shared" si="10"/>
        <v>1.4499950432936495E-2</v>
      </c>
      <c r="K31" s="12">
        <f t="shared" si="11"/>
        <v>1.4499950432936495E-5</v>
      </c>
    </row>
    <row r="32" spans="1:11">
      <c r="B32" t="s">
        <v>48</v>
      </c>
      <c r="C32">
        <v>1.4</v>
      </c>
      <c r="D32" s="7">
        <v>453292.88514362398</v>
      </c>
      <c r="E32" s="7">
        <v>18111984.886741001</v>
      </c>
      <c r="F32" s="13">
        <f t="shared" si="6"/>
        <v>2.5027234065078095E-2</v>
      </c>
      <c r="G32">
        <f t="shared" si="7"/>
        <v>3.8440555641041453E-4</v>
      </c>
      <c r="H32" s="14">
        <f t="shared" si="8"/>
        <v>3.8440555641041457E-8</v>
      </c>
      <c r="I32" s="14">
        <f t="shared" si="9"/>
        <v>1.3999999999999999E-6</v>
      </c>
      <c r="J32" s="12">
        <f t="shared" si="10"/>
        <v>2.7457539743601041E-2</v>
      </c>
      <c r="K32" s="12">
        <f t="shared" si="11"/>
        <v>2.7457539743601042E-5</v>
      </c>
    </row>
    <row r="33" spans="1:11">
      <c r="B33" t="s">
        <v>49</v>
      </c>
      <c r="C33">
        <v>2.2999999999999998</v>
      </c>
      <c r="D33" s="7">
        <v>0</v>
      </c>
      <c r="E33" s="7">
        <v>20863307.6404466</v>
      </c>
      <c r="F33" s="13">
        <f t="shared" si="6"/>
        <v>0</v>
      </c>
      <c r="G33">
        <f t="shared" si="7"/>
        <v>0</v>
      </c>
      <c r="H33" s="14">
        <f t="shared" si="8"/>
        <v>0</v>
      </c>
      <c r="I33" s="14">
        <f t="shared" si="9"/>
        <v>2.2999999999999996E-6</v>
      </c>
      <c r="J33" s="12">
        <f t="shared" si="10"/>
        <v>0</v>
      </c>
      <c r="K33" s="12">
        <f t="shared" si="11"/>
        <v>0</v>
      </c>
    </row>
    <row r="34" spans="1:11">
      <c r="B34" t="s">
        <v>50</v>
      </c>
      <c r="C34">
        <v>2.8</v>
      </c>
      <c r="D34" s="7">
        <v>3054851.9073029999</v>
      </c>
      <c r="E34" s="7">
        <v>19415675.812589198</v>
      </c>
      <c r="F34" s="13">
        <f t="shared" si="6"/>
        <v>0.15733945790968668</v>
      </c>
      <c r="G34">
        <f t="shared" si="7"/>
        <v>2.4166538621812894E-3</v>
      </c>
      <c r="H34" s="14">
        <f t="shared" si="8"/>
        <v>2.4166538621812894E-7</v>
      </c>
      <c r="I34" s="14">
        <f t="shared" si="9"/>
        <v>2.7999999999999999E-6</v>
      </c>
      <c r="J34" s="12">
        <f t="shared" si="10"/>
        <v>8.630906650647463E-2</v>
      </c>
      <c r="K34" s="12">
        <f t="shared" si="11"/>
        <v>8.6309066506474634E-5</v>
      </c>
    </row>
    <row r="35" spans="1:11">
      <c r="B35" t="s">
        <v>51</v>
      </c>
      <c r="C35">
        <v>2.7</v>
      </c>
      <c r="D35" s="7">
        <v>625563.58902444597</v>
      </c>
      <c r="E35" s="7">
        <v>14243364.2063183</v>
      </c>
      <c r="F35" s="13">
        <f t="shared" si="6"/>
        <v>4.3919651282029876E-2</v>
      </c>
      <c r="G35">
        <f t="shared" si="7"/>
        <v>6.7458345354981953E-4</v>
      </c>
      <c r="H35" s="14">
        <f t="shared" si="8"/>
        <v>6.7458345354981954E-8</v>
      </c>
      <c r="I35" s="14">
        <f t="shared" si="9"/>
        <v>2.7E-6</v>
      </c>
      <c r="J35" s="12">
        <f t="shared" si="10"/>
        <v>2.498457235369702E-2</v>
      </c>
      <c r="K35" s="12">
        <f t="shared" si="11"/>
        <v>2.498457235369702E-5</v>
      </c>
    </row>
    <row r="36" spans="1:11">
      <c r="B36" t="s">
        <v>52</v>
      </c>
      <c r="C36">
        <v>1</v>
      </c>
      <c r="D36" s="7">
        <v>2320198.2311025299</v>
      </c>
      <c r="E36" s="7">
        <v>15973706.7352596</v>
      </c>
      <c r="F36" s="13">
        <f t="shared" si="6"/>
        <v>0.14525108477051446</v>
      </c>
      <c r="G36">
        <f t="shared" si="7"/>
        <v>2.2309826133897898E-3</v>
      </c>
      <c r="H36" s="14">
        <f t="shared" si="8"/>
        <v>2.2309826133897898E-7</v>
      </c>
      <c r="I36" s="14">
        <f t="shared" si="9"/>
        <v>9.9999999999999995E-7</v>
      </c>
      <c r="J36" s="12">
        <f t="shared" si="10"/>
        <v>0.223098261338979</v>
      </c>
      <c r="K36" s="12">
        <f t="shared" si="11"/>
        <v>2.2309826133897899E-4</v>
      </c>
    </row>
    <row r="37" spans="1:11">
      <c r="B37" t="s">
        <v>53</v>
      </c>
      <c r="C37">
        <v>2.8</v>
      </c>
      <c r="D37" s="7">
        <v>4263305.2728324197</v>
      </c>
      <c r="E37" s="7">
        <v>15363024.0744428</v>
      </c>
      <c r="F37" s="13">
        <f t="shared" si="6"/>
        <v>0.27750430202896398</v>
      </c>
      <c r="G37">
        <f t="shared" si="7"/>
        <v>4.2623246080786903E-3</v>
      </c>
      <c r="H37" s="14">
        <f t="shared" si="8"/>
        <v>4.2623246080786906E-7</v>
      </c>
      <c r="I37" s="14">
        <f t="shared" si="9"/>
        <v>2.7999999999999999E-6</v>
      </c>
      <c r="J37" s="12">
        <f t="shared" si="10"/>
        <v>0.15222587885995323</v>
      </c>
      <c r="K37" s="12">
        <f t="shared" si="11"/>
        <v>1.5222587885995324E-4</v>
      </c>
    </row>
    <row r="38" spans="1:11">
      <c r="B38" t="s">
        <v>54</v>
      </c>
      <c r="C38">
        <v>1.4</v>
      </c>
      <c r="D38" s="7">
        <v>4768889.9592600605</v>
      </c>
      <c r="E38" s="7">
        <v>15233343.009514701</v>
      </c>
      <c r="F38" s="13">
        <f t="shared" si="6"/>
        <v>0.31305603479692057</v>
      </c>
      <c r="G38">
        <f t="shared" si="7"/>
        <v>4.8083810991988996E-3</v>
      </c>
      <c r="H38" s="14">
        <f t="shared" si="8"/>
        <v>4.8083810991988994E-7</v>
      </c>
      <c r="I38" s="14">
        <f t="shared" si="9"/>
        <v>1.3999999999999999E-6</v>
      </c>
      <c r="J38" s="12">
        <f t="shared" si="10"/>
        <v>0.34345579279992139</v>
      </c>
      <c r="K38" s="12">
        <f t="shared" si="11"/>
        <v>3.4345579279992141E-4</v>
      </c>
    </row>
    <row r="39" spans="1:11">
      <c r="B39" t="s">
        <v>55</v>
      </c>
      <c r="C39">
        <v>1.4</v>
      </c>
      <c r="D39" s="7">
        <v>452718.68323521898</v>
      </c>
      <c r="E39" s="7">
        <v>21373911.963210501</v>
      </c>
      <c r="F39" s="13">
        <f t="shared" si="6"/>
        <v>2.118089959453626E-2</v>
      </c>
      <c r="G39">
        <f t="shared" si="7"/>
        <v>3.2532781979579205E-4</v>
      </c>
      <c r="H39" s="14">
        <f t="shared" si="8"/>
        <v>3.2532781979579208E-8</v>
      </c>
      <c r="I39" s="14">
        <f t="shared" si="9"/>
        <v>1.3999999999999999E-6</v>
      </c>
      <c r="J39" s="12">
        <f t="shared" si="10"/>
        <v>2.3237701413985151E-2</v>
      </c>
      <c r="K39" s="12">
        <f t="shared" si="11"/>
        <v>2.323770141398515E-5</v>
      </c>
    </row>
    <row r="40" spans="1:11">
      <c r="F40" s="36" t="s">
        <v>75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5.1176984876789532E-2</v>
      </c>
      <c r="C44" s="34">
        <f>J25</f>
        <v>2.8119276879121857E-2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0.1180439379000863</v>
      </c>
      <c r="C45" s="34">
        <f>J27</f>
        <v>7.2075744704400299E-2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0.44015756914153786</v>
      </c>
      <c r="C46" s="34">
        <f>J29</f>
        <v>3.0478610223118565E-2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0.12218636245910952</v>
      </c>
      <c r="C47" s="34">
        <f>J31</f>
        <v>1.4499950432936495E-2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2.7457539743601041E-2</v>
      </c>
      <c r="C48" s="34">
        <f>J33</f>
        <v>0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8.630906650647463E-2</v>
      </c>
      <c r="C49" s="34">
        <f>J35</f>
        <v>2.498457235369702E-2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0.34345579279992139</v>
      </c>
      <c r="C50" s="34">
        <f>J39</f>
        <v>2.3237701413985151E-2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0.16982675048964577</v>
      </c>
      <c r="C52" s="12">
        <f>AVERAGE(C44:C50)</f>
        <v>2.7627979429608485E-2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0.157849519418718</v>
      </c>
      <c r="C53" s="12">
        <f>STDEV(C44:C50)</f>
        <v>2.2158082956156851E-2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5.5808232794006554E-2</v>
      </c>
      <c r="C54">
        <f>C53/SQRT(8)</f>
        <v>7.8340653581962846E-3</v>
      </c>
      <c r="F54" s="13"/>
      <c r="H54" s="14"/>
      <c r="I54" s="14"/>
      <c r="J54" s="12"/>
      <c r="K54" s="12"/>
    </row>
    <row r="55" spans="1:11">
      <c r="A55" t="s">
        <v>61</v>
      </c>
      <c r="B55">
        <f>TTEST(B44:B50,C44:C50,2,1)</f>
        <v>5.3382161529167006E-2</v>
      </c>
      <c r="F55" s="13"/>
      <c r="H55" s="14"/>
      <c r="I55" s="14"/>
      <c r="J55" s="12"/>
      <c r="K55" s="46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F297-3B8D-4DBD-8E44-0A8397A72C06}">
  <dimension ref="A1:AN132"/>
  <sheetViews>
    <sheetView topLeftCell="A31" zoomScale="89" zoomScaleNormal="89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E2">
        <v>0</v>
      </c>
      <c r="F2" s="2"/>
      <c r="G2" s="2"/>
      <c r="H2" s="2"/>
      <c r="I2" s="2"/>
    </row>
    <row r="3" spans="1:9">
      <c r="A3" s="1" t="s">
        <v>11</v>
      </c>
      <c r="B3" s="2"/>
      <c r="C3" s="37">
        <v>3618548.8175646798</v>
      </c>
      <c r="D3" s="2"/>
      <c r="E3" s="37">
        <v>24983158.105821401</v>
      </c>
      <c r="F3" s="3">
        <f t="shared" ref="F3:F10" si="0">C3/E3</f>
        <v>0.14483952758244406</v>
      </c>
      <c r="G3" s="5">
        <f t="shared" ref="G3:G10" si="1">D3/E3</f>
        <v>0</v>
      </c>
      <c r="H3" s="2"/>
      <c r="I3" s="2"/>
    </row>
    <row r="4" spans="1:9">
      <c r="A4" s="1" t="s">
        <v>64</v>
      </c>
      <c r="B4" s="4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">
        <f t="shared" ref="H4:H12" si="2">G4/$G$14</f>
        <v>2.6569434721415628E-2</v>
      </c>
      <c r="I4" s="4">
        <f t="shared" ref="I4:I12" si="3">(H4/B4)*100</f>
        <v>106.2777388856625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0.10755179658902057</v>
      </c>
      <c r="I5" s="4">
        <f t="shared" si="3"/>
        <v>86.041437271216452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0.45142906022812379</v>
      </c>
      <c r="I6" s="4">
        <f t="shared" si="3"/>
        <v>90.285812045624752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2.1646430396888992</v>
      </c>
      <c r="I7" s="4">
        <f t="shared" si="3"/>
        <v>86.585721587555966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5.122348616658571</v>
      </c>
      <c r="I8" s="57">
        <f t="shared" si="3"/>
        <v>81.957577866537136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11.320137477689292</v>
      </c>
      <c r="I9" s="4">
        <f t="shared" si="3"/>
        <v>90.561099821514333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49.742528438434064</v>
      </c>
      <c r="I10" s="4">
        <f t="shared" si="3"/>
        <v>99.485056876868128</v>
      </c>
    </row>
    <row r="11" spans="1:9">
      <c r="A11" s="1" t="s">
        <v>71</v>
      </c>
      <c r="B11" s="4">
        <v>125</v>
      </c>
      <c r="D11" s="5">
        <f>C11-$C$2</f>
        <v>-4311054.7681406997</v>
      </c>
      <c r="F11" s="3" t="e">
        <f>C11/E11</f>
        <v>#DIV/0!</v>
      </c>
      <c r="G11" s="3" t="e">
        <f>D11/E11</f>
        <v>#DIV/0!</v>
      </c>
      <c r="H11" s="4" t="e">
        <f t="shared" si="2"/>
        <v>#DIV/0!</v>
      </c>
      <c r="I11" s="4" t="e">
        <f t="shared" si="3"/>
        <v>#DIV/0!</v>
      </c>
    </row>
    <row r="12" spans="1:9">
      <c r="A12" s="1" t="s">
        <v>72</v>
      </c>
      <c r="B12">
        <v>250</v>
      </c>
      <c r="D12" s="5">
        <f>C12-$C$2</f>
        <v>-4311054.7681406997</v>
      </c>
      <c r="F12" s="3" t="e">
        <f>C12/E12</f>
        <v>#DIV/0!</v>
      </c>
      <c r="G12" s="3" t="e">
        <f>D12/E12</f>
        <v>#DIV/0!</v>
      </c>
      <c r="H12" s="4" t="e">
        <f t="shared" si="2"/>
        <v>#DIV/0!</v>
      </c>
      <c r="I12" s="4" t="e">
        <f t="shared" si="3"/>
        <v>#DIV/0!</v>
      </c>
    </row>
    <row r="13" spans="1:9">
      <c r="D13" s="5"/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SLOPE(G5:G10,B5:B10)</f>
        <v>65.106327543188556</v>
      </c>
    </row>
    <row r="16" spans="1:9">
      <c r="A16" t="s">
        <v>23</v>
      </c>
      <c r="D16" s="7">
        <v>24313849.4367215</v>
      </c>
      <c r="E16" s="7">
        <v>34426401.469704397</v>
      </c>
      <c r="F16" s="6">
        <f>D16/E16</f>
        <v>0.70625590821968276</v>
      </c>
    </row>
    <row r="17" spans="1:11">
      <c r="A17" t="s">
        <v>25</v>
      </c>
      <c r="D17" s="7">
        <v>24194781.0183408</v>
      </c>
      <c r="E17" s="7">
        <v>32528770.093382899</v>
      </c>
      <c r="F17" s="6">
        <f t="shared" ref="F17:F19" si="5">D17/E17</f>
        <v>0.74379636699705953</v>
      </c>
      <c r="G17" s="8" t="s">
        <v>24</v>
      </c>
      <c r="H17" s="9">
        <f>AVERAGE(F16:F19)</f>
        <v>0.73666543568805198</v>
      </c>
      <c r="I17" s="10"/>
    </row>
    <row r="18" spans="1:11">
      <c r="A18" t="s">
        <v>27</v>
      </c>
      <c r="D18" s="7">
        <v>25172567.058208399</v>
      </c>
      <c r="E18" s="7">
        <v>33054143.587234501</v>
      </c>
      <c r="F18" s="6">
        <f t="shared" si="5"/>
        <v>0.76155556690720116</v>
      </c>
      <c r="G18" s="8" t="s">
        <v>26</v>
      </c>
      <c r="H18" s="9">
        <f>STDEV(F16:F19)</f>
        <v>2.3077443673702073E-2</v>
      </c>
      <c r="I18" s="9"/>
    </row>
    <row r="19" spans="1:11">
      <c r="A19" t="s">
        <v>29</v>
      </c>
      <c r="D19" s="7">
        <v>24004133.076159101</v>
      </c>
      <c r="E19" s="7">
        <v>32656289.634872101</v>
      </c>
      <c r="F19" s="6">
        <f t="shared" si="5"/>
        <v>0.73505390062826448</v>
      </c>
      <c r="G19" s="8" t="s">
        <v>28</v>
      </c>
      <c r="H19" s="9">
        <f>(H18/H17)*100</f>
        <v>3.1326898963499676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38646552.551017597</v>
      </c>
      <c r="E24" s="7">
        <v>18436009.971811902</v>
      </c>
      <c r="F24" s="13">
        <f t="shared" ref="F24:F39" si="6">D24/E24</f>
        <v>2.0962536150776119</v>
      </c>
      <c r="G24">
        <f t="shared" ref="G24:G39" si="7">F24/$G$14</f>
        <v>3.2197386862084232E-2</v>
      </c>
      <c r="H24" s="14">
        <f t="shared" ref="H24:H39" si="8">(G24*10^-4)</f>
        <v>3.2197386862084233E-6</v>
      </c>
      <c r="I24" s="14">
        <f t="shared" ref="I24:I39" si="9">C24*(10^-6)</f>
        <v>2.3999999999999999E-6</v>
      </c>
      <c r="J24" s="12">
        <f t="shared" ref="J24:J39" si="10">H24/I24</f>
        <v>1.3415577859201764</v>
      </c>
      <c r="K24" s="12">
        <f t="shared" ref="K24:K39" si="11">J24/1000</f>
        <v>1.3415577859201763E-3</v>
      </c>
    </row>
    <row r="25" spans="1:11">
      <c r="B25" t="s">
        <v>41</v>
      </c>
      <c r="C25">
        <v>2.7</v>
      </c>
      <c r="D25" s="7">
        <v>14191799.063099001</v>
      </c>
      <c r="E25" s="7">
        <v>26563731.618267201</v>
      </c>
      <c r="F25" s="13">
        <f t="shared" si="6"/>
        <v>0.53425472245547245</v>
      </c>
      <c r="G25">
        <f t="shared" si="7"/>
        <v>8.2058801750271096E-3</v>
      </c>
      <c r="H25" s="14">
        <f t="shared" si="8"/>
        <v>8.2058801750271096E-7</v>
      </c>
      <c r="I25" s="14">
        <f t="shared" si="9"/>
        <v>2.7E-6</v>
      </c>
      <c r="J25" s="12">
        <f t="shared" si="10"/>
        <v>0.30392148796396701</v>
      </c>
      <c r="K25" s="12">
        <f t="shared" si="11"/>
        <v>3.03921487963967E-4</v>
      </c>
    </row>
    <row r="26" spans="1:11">
      <c r="B26" t="s">
        <v>42</v>
      </c>
      <c r="C26">
        <v>1.4</v>
      </c>
      <c r="D26" s="7">
        <v>5929798.8339361502</v>
      </c>
      <c r="E26" s="7">
        <v>15963811.003005501</v>
      </c>
      <c r="F26" s="13">
        <f t="shared" si="6"/>
        <v>0.3714525831469534</v>
      </c>
      <c r="G26">
        <f t="shared" si="7"/>
        <v>5.7053223114227839E-3</v>
      </c>
      <c r="H26" s="14">
        <f t="shared" si="8"/>
        <v>5.7053223114227846E-7</v>
      </c>
      <c r="I26" s="14">
        <f t="shared" si="9"/>
        <v>1.3999999999999999E-6</v>
      </c>
      <c r="J26" s="12">
        <f t="shared" si="10"/>
        <v>0.40752302224448461</v>
      </c>
      <c r="K26" s="12">
        <f t="shared" si="11"/>
        <v>4.075230222444846E-4</v>
      </c>
    </row>
    <row r="27" spans="1:11">
      <c r="B27" t="s">
        <v>43</v>
      </c>
      <c r="C27">
        <v>1.7</v>
      </c>
      <c r="D27" s="7">
        <v>7592201.4764954196</v>
      </c>
      <c r="E27" s="7">
        <v>29324933.4282276</v>
      </c>
      <c r="F27" s="13">
        <f t="shared" si="6"/>
        <v>0.25889918881068341</v>
      </c>
      <c r="G27">
        <f t="shared" si="7"/>
        <v>3.9765595538919247E-3</v>
      </c>
      <c r="H27" s="14">
        <f t="shared" si="8"/>
        <v>3.9765595538919249E-7</v>
      </c>
      <c r="I27" s="14">
        <f t="shared" si="9"/>
        <v>1.6999999999999998E-6</v>
      </c>
      <c r="J27" s="12">
        <f t="shared" si="10"/>
        <v>0.23391526787599562</v>
      </c>
      <c r="K27" s="12">
        <f t="shared" si="11"/>
        <v>2.3391526787599562E-4</v>
      </c>
    </row>
    <row r="28" spans="1:11">
      <c r="B28" t="s">
        <v>44</v>
      </c>
      <c r="C28">
        <v>2.2000000000000002</v>
      </c>
      <c r="D28" s="7">
        <v>21835789.7042371</v>
      </c>
      <c r="E28" s="7">
        <v>14914558.5641823</v>
      </c>
      <c r="F28" s="13">
        <f t="shared" si="6"/>
        <v>1.4640587322963963</v>
      </c>
      <c r="G28">
        <f t="shared" si="7"/>
        <v>2.2487195754133219E-2</v>
      </c>
      <c r="H28" s="14">
        <f t="shared" si="8"/>
        <v>2.2487195754133221E-6</v>
      </c>
      <c r="I28" s="14">
        <f t="shared" si="9"/>
        <v>2.2000000000000001E-6</v>
      </c>
      <c r="J28" s="12">
        <f t="shared" si="10"/>
        <v>1.0221452615515101</v>
      </c>
      <c r="K28" s="12">
        <f t="shared" si="11"/>
        <v>1.0221452615515102E-3</v>
      </c>
    </row>
    <row r="29" spans="1:11">
      <c r="B29" t="s">
        <v>45</v>
      </c>
      <c r="C29">
        <v>2.2000000000000002</v>
      </c>
      <c r="D29" s="7">
        <v>2164222.5377462101</v>
      </c>
      <c r="E29" s="7">
        <v>21692965.041573599</v>
      </c>
      <c r="F29" s="13">
        <f t="shared" si="6"/>
        <v>9.9766100834928484E-2</v>
      </c>
      <c r="G29">
        <f t="shared" si="7"/>
        <v>1.5323564482845116E-3</v>
      </c>
      <c r="H29" s="14">
        <f t="shared" si="8"/>
        <v>1.5323564482845118E-7</v>
      </c>
      <c r="I29" s="14">
        <f t="shared" si="9"/>
        <v>2.2000000000000001E-6</v>
      </c>
      <c r="J29" s="12">
        <f t="shared" si="10"/>
        <v>6.9652565831114163E-2</v>
      </c>
      <c r="K29" s="12">
        <f t="shared" si="11"/>
        <v>6.9652565831114158E-5</v>
      </c>
    </row>
    <row r="30" spans="1:11">
      <c r="B30" t="s">
        <v>46</v>
      </c>
      <c r="C30">
        <v>2.7</v>
      </c>
      <c r="D30" s="7">
        <v>25574188.970725901</v>
      </c>
      <c r="E30" s="7">
        <v>15661018.6088123</v>
      </c>
      <c r="F30" s="13">
        <f t="shared" si="6"/>
        <v>1.6329837547307144</v>
      </c>
      <c r="G30">
        <f t="shared" si="7"/>
        <v>2.5081797981117392E-2</v>
      </c>
      <c r="H30" s="14">
        <f t="shared" si="8"/>
        <v>2.5081797981117395E-6</v>
      </c>
      <c r="I30" s="14">
        <f t="shared" si="9"/>
        <v>2.7E-6</v>
      </c>
      <c r="J30" s="12">
        <f t="shared" si="10"/>
        <v>0.92895548078212575</v>
      </c>
      <c r="K30" s="12">
        <f t="shared" si="11"/>
        <v>9.2895548078212578E-4</v>
      </c>
    </row>
    <row r="31" spans="1:11">
      <c r="B31" t="s">
        <v>47</v>
      </c>
      <c r="C31">
        <v>2</v>
      </c>
      <c r="D31" s="7">
        <v>1519202.4399216999</v>
      </c>
      <c r="E31" s="7">
        <v>14082014.071204601</v>
      </c>
      <c r="F31" s="13">
        <f t="shared" si="6"/>
        <v>0.10788246853326319</v>
      </c>
      <c r="G31">
        <f t="shared" si="7"/>
        <v>1.6570197184244328E-3</v>
      </c>
      <c r="H31" s="14">
        <f t="shared" si="8"/>
        <v>1.6570197184244328E-7</v>
      </c>
      <c r="I31" s="14">
        <f t="shared" si="9"/>
        <v>1.9999999999999999E-6</v>
      </c>
      <c r="J31" s="12">
        <f t="shared" si="10"/>
        <v>8.2850985921221643E-2</v>
      </c>
      <c r="K31" s="12">
        <f t="shared" si="11"/>
        <v>8.2850985921221638E-5</v>
      </c>
    </row>
    <row r="32" spans="1:11">
      <c r="B32" t="s">
        <v>48</v>
      </c>
      <c r="C32">
        <v>1.4</v>
      </c>
      <c r="D32" s="7">
        <v>18464334.234448299</v>
      </c>
      <c r="E32" s="7">
        <v>18111984.886741001</v>
      </c>
      <c r="F32" s="13">
        <f t="shared" si="6"/>
        <v>1.0194539333988313</v>
      </c>
      <c r="G32">
        <f t="shared" si="7"/>
        <v>1.5658292701620627E-2</v>
      </c>
      <c r="H32" s="14">
        <f t="shared" si="8"/>
        <v>1.5658292701620628E-6</v>
      </c>
      <c r="I32" s="14">
        <f t="shared" si="9"/>
        <v>1.3999999999999999E-6</v>
      </c>
      <c r="J32" s="12">
        <f t="shared" si="10"/>
        <v>1.1184494786871877</v>
      </c>
      <c r="K32" s="12">
        <f t="shared" si="11"/>
        <v>1.1184494786871876E-3</v>
      </c>
    </row>
    <row r="33" spans="1:11">
      <c r="B33" t="s">
        <v>49</v>
      </c>
      <c r="C33">
        <v>2.2999999999999998</v>
      </c>
      <c r="D33" s="7">
        <v>2700756.5576818199</v>
      </c>
      <c r="E33" s="7">
        <v>20863307.6404466</v>
      </c>
      <c r="F33" s="13">
        <f t="shared" si="6"/>
        <v>0.12945006631863132</v>
      </c>
      <c r="G33">
        <f t="shared" si="7"/>
        <v>1.9882870252935104E-3</v>
      </c>
      <c r="H33" s="14">
        <f t="shared" si="8"/>
        <v>1.9882870252935106E-7</v>
      </c>
      <c r="I33" s="14">
        <f t="shared" si="9"/>
        <v>2.2999999999999996E-6</v>
      </c>
      <c r="J33" s="12">
        <f t="shared" si="10"/>
        <v>8.6447261969283082E-2</v>
      </c>
      <c r="K33" s="12">
        <f t="shared" si="11"/>
        <v>8.644726196928308E-5</v>
      </c>
    </row>
    <row r="34" spans="1:11">
      <c r="B34" t="s">
        <v>50</v>
      </c>
      <c r="C34">
        <v>2.8</v>
      </c>
      <c r="D34" s="7">
        <v>12498177.797167899</v>
      </c>
      <c r="E34" s="7">
        <v>19415675.812589198</v>
      </c>
      <c r="F34" s="13">
        <f t="shared" si="6"/>
        <v>0.64371582621213896</v>
      </c>
      <c r="G34">
        <f t="shared" si="7"/>
        <v>9.8871469256982345E-3</v>
      </c>
      <c r="H34" s="14">
        <f t="shared" si="8"/>
        <v>9.8871469256982351E-7</v>
      </c>
      <c r="I34" s="14">
        <f t="shared" si="9"/>
        <v>2.7999999999999999E-6</v>
      </c>
      <c r="J34" s="12">
        <f t="shared" si="10"/>
        <v>0.35311239020350843</v>
      </c>
      <c r="K34" s="12">
        <f t="shared" si="11"/>
        <v>3.5311239020350844E-4</v>
      </c>
    </row>
    <row r="35" spans="1:11">
      <c r="B35" t="s">
        <v>51</v>
      </c>
      <c r="C35">
        <v>2.7</v>
      </c>
      <c r="D35" s="7">
        <v>3044457.58286377</v>
      </c>
      <c r="E35" s="7">
        <v>14243364.2063183</v>
      </c>
      <c r="F35" s="13">
        <f t="shared" si="6"/>
        <v>0.21374568105990441</v>
      </c>
      <c r="G35">
        <f t="shared" si="7"/>
        <v>3.2830246939994476E-3</v>
      </c>
      <c r="H35" s="14">
        <f t="shared" si="8"/>
        <v>3.2830246939994477E-7</v>
      </c>
      <c r="I35" s="14">
        <f t="shared" si="9"/>
        <v>2.7E-6</v>
      </c>
      <c r="J35" s="12">
        <f t="shared" si="10"/>
        <v>0.12159350718516473</v>
      </c>
      <c r="K35" s="12">
        <f t="shared" si="11"/>
        <v>1.2159350718516473E-4</v>
      </c>
    </row>
    <row r="36" spans="1:11">
      <c r="B36" t="s">
        <v>52</v>
      </c>
      <c r="C36">
        <v>1</v>
      </c>
      <c r="D36" s="7">
        <v>7848047.29067472</v>
      </c>
      <c r="E36" s="7">
        <v>15973706.7352596</v>
      </c>
      <c r="F36" s="13">
        <f t="shared" si="6"/>
        <v>0.49131034021998876</v>
      </c>
      <c r="G36">
        <f t="shared" si="7"/>
        <v>7.5462763568422131E-3</v>
      </c>
      <c r="H36" s="14">
        <f t="shared" si="8"/>
        <v>7.5462763568422138E-7</v>
      </c>
      <c r="I36" s="14">
        <f t="shared" si="9"/>
        <v>9.9999999999999995E-7</v>
      </c>
      <c r="J36" s="12">
        <f t="shared" si="10"/>
        <v>0.75462763568422142</v>
      </c>
      <c r="K36" s="12">
        <f t="shared" si="11"/>
        <v>7.5462763568422142E-4</v>
      </c>
    </row>
    <row r="37" spans="1:11">
      <c r="B37" t="s">
        <v>53</v>
      </c>
      <c r="C37">
        <v>2.8</v>
      </c>
      <c r="D37" s="7">
        <v>16982703.9765977</v>
      </c>
      <c r="E37" s="7">
        <v>15363024.0744428</v>
      </c>
      <c r="F37" s="13">
        <f t="shared" si="6"/>
        <v>1.1054271538146792</v>
      </c>
      <c r="G37">
        <f t="shared" si="7"/>
        <v>1.6978797538248328E-2</v>
      </c>
      <c r="H37" s="14">
        <f t="shared" si="8"/>
        <v>1.6978797538248329E-6</v>
      </c>
      <c r="I37" s="14">
        <f t="shared" si="9"/>
        <v>2.7999999999999999E-6</v>
      </c>
      <c r="J37" s="12">
        <f t="shared" si="10"/>
        <v>0.60638562636601179</v>
      </c>
      <c r="K37" s="12">
        <f t="shared" si="11"/>
        <v>6.0638562636601177E-4</v>
      </c>
    </row>
    <row r="38" spans="1:11">
      <c r="B38" t="s">
        <v>54</v>
      </c>
      <c r="C38">
        <v>1.4</v>
      </c>
      <c r="D38" s="7">
        <v>12086971.043003401</v>
      </c>
      <c r="E38" s="7">
        <v>15233343.009514701</v>
      </c>
      <c r="F38" s="13">
        <f t="shared" si="6"/>
        <v>0.79345492551791907</v>
      </c>
      <c r="G38">
        <f t="shared" si="7"/>
        <v>1.2187063154369711E-2</v>
      </c>
      <c r="H38" s="14">
        <f t="shared" si="8"/>
        <v>1.2187063154369712E-6</v>
      </c>
      <c r="I38" s="14">
        <f t="shared" si="9"/>
        <v>1.3999999999999999E-6</v>
      </c>
      <c r="J38" s="12">
        <f t="shared" si="10"/>
        <v>0.87050451102640802</v>
      </c>
      <c r="K38" s="12">
        <f t="shared" si="11"/>
        <v>8.7050451102640806E-4</v>
      </c>
    </row>
    <row r="39" spans="1:11">
      <c r="B39" t="s">
        <v>55</v>
      </c>
      <c r="C39">
        <v>1.4</v>
      </c>
      <c r="D39" s="7">
        <v>3216358.14125412</v>
      </c>
      <c r="E39" s="7">
        <v>21373911.963210501</v>
      </c>
      <c r="F39" s="13">
        <f t="shared" si="6"/>
        <v>0.15048055530453314</v>
      </c>
      <c r="G39">
        <f t="shared" si="7"/>
        <v>2.3113046148196766E-3</v>
      </c>
      <c r="H39" s="14">
        <f t="shared" si="8"/>
        <v>2.3113046148196769E-7</v>
      </c>
      <c r="I39" s="14">
        <f t="shared" si="9"/>
        <v>1.3999999999999999E-6</v>
      </c>
      <c r="J39" s="12">
        <f t="shared" si="10"/>
        <v>0.16509318677283408</v>
      </c>
      <c r="K39" s="12">
        <f t="shared" si="11"/>
        <v>1.6509318677283407E-4</v>
      </c>
    </row>
    <row r="40" spans="1:11">
      <c r="F40" s="36" t="s">
        <v>75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1.3415577859201764</v>
      </c>
      <c r="C44" s="34">
        <f>J25</f>
        <v>0.30392148796396701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0.40752302224448461</v>
      </c>
      <c r="C45" s="34">
        <f>J27</f>
        <v>0.23391526787599562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1.0221452615515101</v>
      </c>
      <c r="C46" s="34">
        <f>J29</f>
        <v>6.9652565831114163E-2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0.92895548078212575</v>
      </c>
      <c r="C47" s="34">
        <f>J31</f>
        <v>8.2850985921221643E-2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1.1184494786871877</v>
      </c>
      <c r="C48" s="34">
        <f>J33</f>
        <v>8.6447261969283082E-2</v>
      </c>
      <c r="F48" s="13"/>
      <c r="H48" s="14"/>
      <c r="I48" s="14"/>
      <c r="J48" s="12"/>
      <c r="K48" s="12" t="s">
        <v>76</v>
      </c>
    </row>
    <row r="49" spans="1:11">
      <c r="A49" s="33">
        <v>16</v>
      </c>
      <c r="B49" s="34">
        <f>J34</f>
        <v>0.35311239020350843</v>
      </c>
      <c r="C49" s="34">
        <f>J35</f>
        <v>0.12159350718516473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0.87050451102640802</v>
      </c>
      <c r="C50" s="34">
        <f>J39</f>
        <v>0.16509318677283408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0.8631782757736286</v>
      </c>
      <c r="C52" s="12">
        <f>AVERAGE(C44:C50)</f>
        <v>0.15192489478851146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0.36319188625416277</v>
      </c>
      <c r="C53" s="12">
        <f>STDEV(C44:C50)</f>
        <v>8.8266683032717425E-2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0.12840772282112586</v>
      </c>
      <c r="C54">
        <f>C53/SQRT(8)</f>
        <v>3.1206985062639032E-2</v>
      </c>
      <c r="F54" s="13"/>
      <c r="H54" s="14"/>
      <c r="I54" s="14"/>
      <c r="J54" s="12"/>
      <c r="K54" s="12"/>
    </row>
    <row r="55" spans="1:11">
      <c r="A55" t="s">
        <v>61</v>
      </c>
      <c r="B55">
        <f>TTEST(B44:B50,C44:C50,2,1)</f>
        <v>2.1414557444127047E-3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B82" s="1"/>
      <c r="C82" s="7"/>
      <c r="K82" s="12"/>
    </row>
    <row r="83" spans="2:40">
      <c r="B83" s="1"/>
      <c r="C83" s="7"/>
      <c r="D83" s="7"/>
    </row>
    <row r="84" spans="2:40">
      <c r="B84" s="1"/>
      <c r="C84" s="12"/>
      <c r="D84" s="7"/>
    </row>
    <row r="85" spans="2:40"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K86" s="12"/>
      <c r="S86" s="21"/>
      <c r="AA86" s="22"/>
      <c r="AC86" s="22"/>
      <c r="AD86" s="22"/>
    </row>
    <row r="87" spans="2:40">
      <c r="O87" s="12"/>
      <c r="S87" s="21"/>
      <c r="AA87" s="22"/>
      <c r="AB87" s="22"/>
      <c r="AC87" s="22"/>
    </row>
    <row r="88" spans="2:40">
      <c r="N88" s="1"/>
      <c r="O88" s="12"/>
      <c r="S88" s="21"/>
    </row>
    <row r="89" spans="2:40">
      <c r="AA89" s="1"/>
      <c r="AB89" s="1"/>
      <c r="AC89" s="1"/>
      <c r="AD89" s="1"/>
    </row>
    <row r="90" spans="2:40">
      <c r="N90" s="1"/>
      <c r="O90" s="12"/>
      <c r="S90" s="21"/>
    </row>
    <row r="91" spans="2:40">
      <c r="N91" s="1"/>
      <c r="O91" s="12"/>
      <c r="S91" s="21"/>
    </row>
    <row r="92" spans="2:40">
      <c r="K92" s="12"/>
      <c r="N92" s="1"/>
      <c r="O92" s="12"/>
      <c r="S92" s="21"/>
    </row>
    <row r="93" spans="2:40">
      <c r="C93" s="1"/>
      <c r="K93" s="12"/>
      <c r="N93" s="1"/>
      <c r="O93" s="12"/>
      <c r="S93" s="21"/>
    </row>
    <row r="94" spans="2:40">
      <c r="K94" s="12"/>
      <c r="N94" s="1"/>
      <c r="O94" s="12"/>
      <c r="S94" s="21"/>
    </row>
    <row r="95" spans="2:40">
      <c r="C95" s="1"/>
      <c r="S95" s="21"/>
    </row>
    <row r="96" spans="2:40">
      <c r="F96" s="1"/>
      <c r="G96" s="12"/>
      <c r="K96" s="12"/>
      <c r="N96" s="1"/>
      <c r="O96" s="12"/>
      <c r="S96" s="21"/>
    </row>
    <row r="97" spans="3:19">
      <c r="G97" s="12"/>
      <c r="K97" s="12"/>
      <c r="O97" s="12"/>
      <c r="S97" s="21"/>
    </row>
    <row r="98" spans="3:19">
      <c r="C98" s="1"/>
      <c r="G98" s="12"/>
      <c r="O98" s="12"/>
      <c r="S98" s="21"/>
    </row>
    <row r="99" spans="3:19">
      <c r="E99" s="13"/>
    </row>
    <row r="100" spans="3:19">
      <c r="C100" s="1"/>
      <c r="E100" s="13"/>
      <c r="G100" s="12"/>
      <c r="K100" s="12"/>
      <c r="O100" s="12"/>
    </row>
    <row r="101" spans="3:19">
      <c r="E101" s="13"/>
      <c r="G101" s="12"/>
      <c r="K101" s="12"/>
      <c r="O101" s="12"/>
    </row>
    <row r="102" spans="3:19">
      <c r="E102" s="13"/>
    </row>
    <row r="103" spans="3:19">
      <c r="E103" s="13"/>
    </row>
    <row r="104" spans="3:19">
      <c r="E104" s="13"/>
    </row>
    <row r="105" spans="3:19">
      <c r="D105" s="6"/>
      <c r="E105" s="13"/>
    </row>
    <row r="106" spans="3:19">
      <c r="E106" s="13"/>
    </row>
    <row r="107" spans="3:19">
      <c r="E107" s="13"/>
    </row>
    <row r="108" spans="3:19">
      <c r="E108" s="13"/>
    </row>
    <row r="109" spans="3:19">
      <c r="E109" s="13"/>
    </row>
    <row r="110" spans="3:19">
      <c r="E110" s="13"/>
    </row>
    <row r="111" spans="3:19">
      <c r="E111" s="13"/>
    </row>
    <row r="112" spans="3:19">
      <c r="E112" s="13"/>
    </row>
    <row r="113" spans="3:5">
      <c r="E113" s="13"/>
    </row>
    <row r="114" spans="3:5">
      <c r="E114" s="13"/>
    </row>
    <row r="115" spans="3:5">
      <c r="E115" s="13"/>
    </row>
    <row r="116" spans="3:5">
      <c r="C116" s="1"/>
      <c r="E116" s="13"/>
    </row>
    <row r="117" spans="3:5">
      <c r="E117" s="13"/>
    </row>
    <row r="118" spans="3:5">
      <c r="E118" s="13"/>
    </row>
    <row r="119" spans="3:5">
      <c r="E119" s="13"/>
    </row>
    <row r="120" spans="3:5">
      <c r="E120" s="13"/>
    </row>
    <row r="121" spans="3:5">
      <c r="E121" s="13"/>
    </row>
    <row r="122" spans="3:5">
      <c r="E122" s="13"/>
    </row>
    <row r="123" spans="3:5">
      <c r="E123" s="13"/>
    </row>
    <row r="124" spans="3:5">
      <c r="E124" s="13"/>
    </row>
    <row r="125" spans="3:5">
      <c r="E125" s="13"/>
    </row>
    <row r="130" spans="3:3">
      <c r="C130" s="1"/>
    </row>
    <row r="132" spans="3:3">
      <c r="C132" s="1"/>
    </row>
  </sheetData>
  <sortState xmlns:xlrd2="http://schemas.microsoft.com/office/spreadsheetml/2017/richdata2" ref="A85:C136">
    <sortCondition ref="A85:A136"/>
  </sortState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35AFB-68CC-4936-983F-EF80CD997876}">
  <dimension ref="A1:AN134"/>
  <sheetViews>
    <sheetView topLeftCell="A26" zoomScale="89" zoomScaleNormal="89" workbookViewId="0">
      <selection activeCell="C55" sqref="C55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2.2851562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0</v>
      </c>
      <c r="D2" s="2"/>
      <c r="F2" s="2"/>
      <c r="G2" s="2"/>
      <c r="H2" s="2"/>
      <c r="I2" s="2"/>
    </row>
    <row r="3" spans="1:9">
      <c r="A3" s="1" t="s">
        <v>11</v>
      </c>
      <c r="B3" s="2"/>
      <c r="C3" s="7">
        <v>0</v>
      </c>
      <c r="D3" s="2"/>
      <c r="E3" s="7">
        <v>14113335.8491985</v>
      </c>
      <c r="F3" s="3">
        <f t="shared" ref="F3:F10" si="0">C3/E3</f>
        <v>0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3">
        <v>1.25E-3</v>
      </c>
      <c r="C4" s="7">
        <v>2811519.0549373599</v>
      </c>
      <c r="D4" s="5">
        <f>C4-$C$2</f>
        <v>2811519.0549373599</v>
      </c>
      <c r="E4" s="7">
        <v>14658479.462583</v>
      </c>
      <c r="F4" s="3">
        <f t="shared" si="0"/>
        <v>0.19180154818335685</v>
      </c>
      <c r="G4" s="3">
        <f t="shared" si="1"/>
        <v>0.19180154818335685</v>
      </c>
      <c r="H4" s="4">
        <f t="shared" ref="H4:H12" si="2">G4/$G$14</f>
        <v>1.7470799137173291E-3</v>
      </c>
      <c r="I4" s="57">
        <f t="shared" ref="I4:I12" si="3">(H4/B4)*100</f>
        <v>139.76639309738633</v>
      </c>
    </row>
    <row r="5" spans="1:9">
      <c r="A5" s="1" t="s">
        <v>65</v>
      </c>
      <c r="B5" s="43">
        <v>6.3E-3</v>
      </c>
      <c r="C5" s="7">
        <v>7962440.0091094701</v>
      </c>
      <c r="D5" s="5">
        <f t="shared" ref="D5:D10" si="4">C5-$C$2</f>
        <v>7962440.0091094701</v>
      </c>
      <c r="E5" s="7">
        <v>10928654.294957301</v>
      </c>
      <c r="F5" s="3">
        <f t="shared" si="0"/>
        <v>0.72858375736008951</v>
      </c>
      <c r="G5" s="3">
        <f t="shared" si="1"/>
        <v>0.72858375736008951</v>
      </c>
      <c r="H5" s="4">
        <f t="shared" si="2"/>
        <v>6.6365160239877834E-3</v>
      </c>
      <c r="I5" s="4">
        <f>(H5/B5)*100</f>
        <v>105.34152419028227</v>
      </c>
    </row>
    <row r="6" spans="1:9">
      <c r="A6" s="1" t="s">
        <v>66</v>
      </c>
      <c r="B6" s="42">
        <v>2.5000000000000001E-2</v>
      </c>
      <c r="C6" s="7">
        <v>33691207.025952101</v>
      </c>
      <c r="D6" s="5">
        <f t="shared" si="4"/>
        <v>33691207.025952101</v>
      </c>
      <c r="E6" s="7">
        <v>12003249.471489901</v>
      </c>
      <c r="F6" s="3">
        <f t="shared" si="0"/>
        <v>2.8068405231412878</v>
      </c>
      <c r="G6" s="3">
        <f t="shared" si="1"/>
        <v>2.8068405231412878</v>
      </c>
      <c r="H6" s="4">
        <f t="shared" si="2"/>
        <v>2.5566919273769962E-2</v>
      </c>
      <c r="I6" s="4">
        <f t="shared" si="3"/>
        <v>102.26767709507985</v>
      </c>
    </row>
    <row r="7" spans="1:9">
      <c r="A7" s="1" t="s">
        <v>67</v>
      </c>
      <c r="B7" s="3">
        <v>0.125</v>
      </c>
      <c r="C7" s="7">
        <v>193643106.701134</v>
      </c>
      <c r="D7" s="5">
        <f t="shared" si="4"/>
        <v>193643106.701134</v>
      </c>
      <c r="E7" s="7">
        <v>14039519.9981563</v>
      </c>
      <c r="F7" s="3">
        <f t="shared" si="0"/>
        <v>13.792715614676544</v>
      </c>
      <c r="G7" s="3">
        <f t="shared" si="1"/>
        <v>13.792715614676544</v>
      </c>
      <c r="H7" s="4">
        <f t="shared" si="2"/>
        <v>0.12563494212768672</v>
      </c>
      <c r="I7" s="4">
        <f t="shared" si="3"/>
        <v>100.50795370214938</v>
      </c>
    </row>
    <row r="8" spans="1:9">
      <c r="A8" s="1" t="s">
        <v>68</v>
      </c>
      <c r="B8" s="3">
        <v>0.3125</v>
      </c>
      <c r="C8" s="7">
        <v>454314352.25139099</v>
      </c>
      <c r="D8" s="5">
        <f t="shared" si="4"/>
        <v>454314352.25139099</v>
      </c>
      <c r="E8" s="7">
        <v>14025451.599169999</v>
      </c>
      <c r="F8" s="3">
        <f t="shared" si="0"/>
        <v>32.392137182825294</v>
      </c>
      <c r="G8" s="3">
        <f t="shared" si="1"/>
        <v>32.392137182825294</v>
      </c>
      <c r="H8" s="4">
        <f t="shared" si="2"/>
        <v>0.29505315661159465</v>
      </c>
      <c r="I8" s="4">
        <f t="shared" si="3"/>
        <v>94.417010115710283</v>
      </c>
    </row>
    <row r="9" spans="1:9">
      <c r="A9" s="1" t="s">
        <v>69</v>
      </c>
      <c r="B9" s="3">
        <v>0.625</v>
      </c>
      <c r="C9" s="7">
        <v>874086902.51436603</v>
      </c>
      <c r="D9" s="5">
        <f t="shared" si="4"/>
        <v>874086902.51436603</v>
      </c>
      <c r="E9" s="7">
        <v>12513585.9821494</v>
      </c>
      <c r="F9" s="3">
        <f t="shared" si="0"/>
        <v>69.851032610576127</v>
      </c>
      <c r="G9" s="3">
        <f t="shared" si="1"/>
        <v>69.851032610576127</v>
      </c>
      <c r="H9" s="4">
        <f t="shared" si="2"/>
        <v>0.63625834714164742</v>
      </c>
      <c r="I9" s="4">
        <f t="shared" si="3"/>
        <v>101.80133554266359</v>
      </c>
    </row>
    <row r="10" spans="1:9">
      <c r="A10" s="1" t="s">
        <v>70</v>
      </c>
      <c r="B10" s="4">
        <v>2.5</v>
      </c>
      <c r="C10" s="7">
        <v>3133295625.4605098</v>
      </c>
      <c r="D10" s="5">
        <f t="shared" si="4"/>
        <v>3133295625.4605098</v>
      </c>
      <c r="E10" s="7">
        <v>11042927.481205</v>
      </c>
      <c r="F10" s="3">
        <f t="shared" si="0"/>
        <v>283.73777069471492</v>
      </c>
      <c r="G10" s="3">
        <f t="shared" si="1"/>
        <v>283.73777069471492</v>
      </c>
      <c r="H10" s="4">
        <f t="shared" si="2"/>
        <v>2.5845076050678313</v>
      </c>
      <c r="I10" s="4">
        <f t="shared" si="3"/>
        <v>103.38030420271325</v>
      </c>
    </row>
    <row r="11" spans="1:9">
      <c r="A11" s="1" t="s">
        <v>71</v>
      </c>
      <c r="B11" s="4">
        <v>6.25</v>
      </c>
      <c r="C11" s="7">
        <v>9260433994.4908905</v>
      </c>
      <c r="D11" s="5">
        <f>C11-$C$2</f>
        <v>9260433994.4908905</v>
      </c>
      <c r="E11" s="7">
        <v>14067755.6479833</v>
      </c>
      <c r="F11" s="3">
        <f>C11/E11</f>
        <v>658.27373080783013</v>
      </c>
      <c r="G11" s="3">
        <f>D11/E11</f>
        <v>658.27373080783013</v>
      </c>
      <c r="H11" s="4">
        <f t="shared" si="2"/>
        <v>5.9960767976841689</v>
      </c>
      <c r="I11" s="4">
        <f t="shared" si="3"/>
        <v>95.937228762946702</v>
      </c>
    </row>
    <row r="12" spans="1:9">
      <c r="A12" s="1" t="s">
        <v>72</v>
      </c>
      <c r="B12">
        <v>12.5</v>
      </c>
      <c r="C12" s="7">
        <v>17970882741.144501</v>
      </c>
      <c r="D12" s="5">
        <f>C12-$C$2</f>
        <v>17970882741.144501</v>
      </c>
      <c r="E12" s="7">
        <v>13000307.0034396</v>
      </c>
      <c r="F12" s="3">
        <f>C12/E12</f>
        <v>1382.3429505464596</v>
      </c>
      <c r="G12" s="3">
        <f>D12/E12</f>
        <v>1382.3429505464596</v>
      </c>
      <c r="H12" s="4">
        <f t="shared" si="2"/>
        <v>12.591470849128571</v>
      </c>
      <c r="I12" s="4">
        <f t="shared" si="3"/>
        <v>100.73176679302858</v>
      </c>
    </row>
    <row r="13" spans="1:9">
      <c r="D13" s="5"/>
    </row>
    <row r="14" spans="1:9">
      <c r="C14" s="15" t="s">
        <v>20</v>
      </c>
      <c r="D14" s="19">
        <f>SLOPE(D5:D12,B5:B12)</f>
        <v>1445534658.1591256</v>
      </c>
      <c r="E14" s="15"/>
      <c r="F14" s="15" t="s">
        <v>21</v>
      </c>
      <c r="G14" s="20">
        <f>SLOPE(G5:G12,B5:B12)</f>
        <v>109.78407265598591</v>
      </c>
    </row>
    <row r="16" spans="1:9">
      <c r="A16" t="s">
        <v>23</v>
      </c>
      <c r="D16" s="7">
        <v>7784193326.5631199</v>
      </c>
      <c r="E16" s="7">
        <v>17252592.393931299</v>
      </c>
      <c r="F16" s="6">
        <f>D16/E16</f>
        <v>451.18977767661488</v>
      </c>
    </row>
    <row r="17" spans="1:11">
      <c r="A17" t="s">
        <v>25</v>
      </c>
      <c r="D17" s="7">
        <v>7857040601.9509001</v>
      </c>
      <c r="E17" s="7">
        <v>16716537.899063701</v>
      </c>
      <c r="F17" s="6">
        <f t="shared" ref="F17:F19" si="5">D17/E17</f>
        <v>470.01601942893785</v>
      </c>
      <c r="G17" s="8" t="s">
        <v>24</v>
      </c>
      <c r="H17" s="9">
        <f>AVERAGE(F16:F19)</f>
        <v>474.68333729594872</v>
      </c>
      <c r="I17" s="10"/>
    </row>
    <row r="18" spans="1:11">
      <c r="A18" t="s">
        <v>27</v>
      </c>
      <c r="D18" s="7">
        <v>7931724354.6255102</v>
      </c>
      <c r="E18" s="7">
        <v>16562154.3318005</v>
      </c>
      <c r="F18" s="6">
        <f t="shared" si="5"/>
        <v>478.90655984264333</v>
      </c>
      <c r="G18" s="8" t="s">
        <v>26</v>
      </c>
      <c r="H18" s="9">
        <f>STDEV(F16:F19)</f>
        <v>19.702606700193851</v>
      </c>
      <c r="I18" s="9"/>
    </row>
    <row r="19" spans="1:11">
      <c r="A19" t="s">
        <v>29</v>
      </c>
      <c r="D19" s="7">
        <v>8143737938.5629101</v>
      </c>
      <c r="E19" s="7">
        <v>16332521.224286901</v>
      </c>
      <c r="F19" s="6">
        <f t="shared" si="5"/>
        <v>498.62099223559869</v>
      </c>
      <c r="G19" s="8" t="s">
        <v>28</v>
      </c>
      <c r="H19" s="9">
        <f>(H18/H17)*100</f>
        <v>4.1506842882732062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26606192665.7967</v>
      </c>
      <c r="E24" s="7">
        <v>8135878.5476270402</v>
      </c>
      <c r="F24" s="36">
        <f t="shared" ref="F24:F39" si="6">D24/E24</f>
        <v>3270.2298233737552</v>
      </c>
      <c r="G24">
        <f t="shared" ref="G24:G39" si="7">F24/$G$14</f>
        <v>29.787834831207164</v>
      </c>
      <c r="H24" s="14">
        <f t="shared" ref="H24:H39" si="8">(G24*10^-4)</f>
        <v>2.9787834831207166E-3</v>
      </c>
      <c r="I24" s="14">
        <f t="shared" ref="I24:I39" si="9">C24*(10^-6)</f>
        <v>2.3999999999999999E-6</v>
      </c>
      <c r="J24" s="12">
        <f t="shared" ref="J24:J39" si="10">H24/I24</f>
        <v>1241.1597846336319</v>
      </c>
      <c r="K24" s="12">
        <f t="shared" ref="K24:K39" si="11">J24/1000</f>
        <v>1.241159784633632</v>
      </c>
    </row>
    <row r="25" spans="1:11">
      <c r="B25" t="s">
        <v>41</v>
      </c>
      <c r="C25">
        <v>2.7</v>
      </c>
      <c r="D25" s="7">
        <v>1174339344.2987599</v>
      </c>
      <c r="E25" s="7">
        <v>13061812.8351865</v>
      </c>
      <c r="F25" s="13">
        <f t="shared" si="6"/>
        <v>89.90630620087218</v>
      </c>
      <c r="G25">
        <f t="shared" si="7"/>
        <v>0.8189376111286949</v>
      </c>
      <c r="H25" s="14">
        <f t="shared" si="8"/>
        <v>8.189376111286949E-5</v>
      </c>
      <c r="I25" s="14">
        <f t="shared" si="9"/>
        <v>2.7E-6</v>
      </c>
      <c r="J25" s="12">
        <f t="shared" si="10"/>
        <v>30.331022634396106</v>
      </c>
      <c r="K25" s="12">
        <f t="shared" si="11"/>
        <v>3.0331022634396108E-2</v>
      </c>
    </row>
    <row r="26" spans="1:11">
      <c r="B26" t="s">
        <v>42</v>
      </c>
      <c r="C26">
        <v>1.4</v>
      </c>
      <c r="D26" s="7">
        <v>1815350140.9317801</v>
      </c>
      <c r="E26" s="7">
        <v>7741324.7299124897</v>
      </c>
      <c r="F26" s="13">
        <f t="shared" si="6"/>
        <v>234.50122611667027</v>
      </c>
      <c r="G26">
        <f t="shared" si="7"/>
        <v>2.1360222885107571</v>
      </c>
      <c r="H26" s="14">
        <f t="shared" si="8"/>
        <v>2.1360222885107572E-4</v>
      </c>
      <c r="I26" s="14">
        <f t="shared" si="9"/>
        <v>1.3999999999999999E-6</v>
      </c>
      <c r="J26" s="12">
        <f t="shared" si="10"/>
        <v>152.57302060791125</v>
      </c>
      <c r="K26" s="12">
        <f t="shared" si="11"/>
        <v>0.15257302060791125</v>
      </c>
    </row>
    <row r="27" spans="1:11">
      <c r="B27" t="s">
        <v>43</v>
      </c>
      <c r="C27">
        <v>1.7</v>
      </c>
      <c r="D27" s="7">
        <v>577852147.131953</v>
      </c>
      <c r="E27" s="7">
        <v>14392702.153274801</v>
      </c>
      <c r="F27" s="13">
        <f t="shared" si="6"/>
        <v>40.14896862160613</v>
      </c>
      <c r="G27">
        <f t="shared" si="7"/>
        <v>0.36570850078968203</v>
      </c>
      <c r="H27" s="14">
        <f t="shared" si="8"/>
        <v>3.6570850078968206E-5</v>
      </c>
      <c r="I27" s="14">
        <f t="shared" si="9"/>
        <v>1.6999999999999998E-6</v>
      </c>
      <c r="J27" s="12">
        <f t="shared" si="10"/>
        <v>21.512264752334243</v>
      </c>
      <c r="K27" s="12">
        <f t="shared" si="11"/>
        <v>2.1512264752334243E-2</v>
      </c>
    </row>
    <row r="28" spans="1:11">
      <c r="B28" t="s">
        <v>44</v>
      </c>
      <c r="C28">
        <v>2.2000000000000002</v>
      </c>
      <c r="D28" s="7">
        <v>7082794157.5794096</v>
      </c>
      <c r="E28" s="7">
        <v>7790228.2646920197</v>
      </c>
      <c r="F28" s="13">
        <f t="shared" si="6"/>
        <v>909.18955349242549</v>
      </c>
      <c r="G28">
        <f t="shared" si="7"/>
        <v>8.281616189822163</v>
      </c>
      <c r="H28" s="14">
        <f t="shared" si="8"/>
        <v>8.2816161898221629E-4</v>
      </c>
      <c r="I28" s="14">
        <f t="shared" si="9"/>
        <v>2.2000000000000001E-6</v>
      </c>
      <c r="J28" s="12">
        <f t="shared" si="10"/>
        <v>376.43709953737101</v>
      </c>
      <c r="K28" s="12">
        <f t="shared" si="11"/>
        <v>0.37643709953737103</v>
      </c>
    </row>
    <row r="29" spans="1:11">
      <c r="B29" t="s">
        <v>45</v>
      </c>
      <c r="C29">
        <v>2.2000000000000002</v>
      </c>
      <c r="D29" s="7">
        <v>316583054.33937198</v>
      </c>
      <c r="E29" s="7">
        <v>10302366.9188384</v>
      </c>
      <c r="F29" s="13">
        <f t="shared" si="6"/>
        <v>30.729157370670212</v>
      </c>
      <c r="G29">
        <f t="shared" si="7"/>
        <v>0.27990542368528831</v>
      </c>
      <c r="H29" s="14">
        <f t="shared" si="8"/>
        <v>2.7990542368528833E-5</v>
      </c>
      <c r="I29" s="14">
        <f t="shared" si="9"/>
        <v>2.2000000000000001E-6</v>
      </c>
      <c r="J29" s="12">
        <f t="shared" si="10"/>
        <v>12.722973803876743</v>
      </c>
      <c r="K29" s="12">
        <f t="shared" si="11"/>
        <v>1.2722973803876743E-2</v>
      </c>
    </row>
    <row r="30" spans="1:11">
      <c r="B30" t="s">
        <v>46</v>
      </c>
      <c r="C30">
        <v>2.7</v>
      </c>
      <c r="D30" s="7">
        <v>6626516618.5813103</v>
      </c>
      <c r="E30" s="7">
        <v>7057802.2104147803</v>
      </c>
      <c r="F30" s="13">
        <f t="shared" si="6"/>
        <v>938.89236635208511</v>
      </c>
      <c r="G30">
        <f t="shared" si="7"/>
        <v>8.5521728574795457</v>
      </c>
      <c r="H30" s="14">
        <f t="shared" si="8"/>
        <v>8.5521728574795462E-4</v>
      </c>
      <c r="I30" s="14">
        <f t="shared" si="9"/>
        <v>2.7E-6</v>
      </c>
      <c r="J30" s="12">
        <f t="shared" si="10"/>
        <v>316.74714286961284</v>
      </c>
      <c r="K30" s="12">
        <f t="shared" si="11"/>
        <v>0.31674714286961286</v>
      </c>
    </row>
    <row r="31" spans="1:11">
      <c r="B31" t="s">
        <v>47</v>
      </c>
      <c r="C31">
        <v>2</v>
      </c>
      <c r="D31" s="7">
        <v>133945773.46032999</v>
      </c>
      <c r="E31" s="7">
        <v>6894244.5986787798</v>
      </c>
      <c r="F31" s="13">
        <f t="shared" si="6"/>
        <v>19.428636675582922</v>
      </c>
      <c r="G31">
        <f t="shared" si="7"/>
        <v>0.17697136028523522</v>
      </c>
      <c r="H31" s="14">
        <f t="shared" si="8"/>
        <v>1.7697136028523522E-5</v>
      </c>
      <c r="I31" s="14">
        <f t="shared" si="9"/>
        <v>1.9999999999999999E-6</v>
      </c>
      <c r="J31" s="12">
        <f t="shared" si="10"/>
        <v>8.8485680142617618</v>
      </c>
      <c r="K31" s="12">
        <f t="shared" si="11"/>
        <v>8.8485680142617613E-3</v>
      </c>
    </row>
    <row r="32" spans="1:11">
      <c r="B32" t="s">
        <v>48</v>
      </c>
      <c r="C32">
        <v>1.4</v>
      </c>
      <c r="D32" s="7">
        <v>12058601835.730499</v>
      </c>
      <c r="E32" s="7">
        <v>8126566.9945101095</v>
      </c>
      <c r="F32" s="36">
        <f t="shared" si="6"/>
        <v>1483.8494340693519</v>
      </c>
      <c r="G32">
        <f t="shared" si="7"/>
        <v>13.51607203277174</v>
      </c>
      <c r="H32" s="14">
        <f t="shared" si="8"/>
        <v>1.3516072032771741E-3</v>
      </c>
      <c r="I32" s="14">
        <f t="shared" si="9"/>
        <v>1.3999999999999999E-6</v>
      </c>
      <c r="J32" s="12">
        <f t="shared" si="10"/>
        <v>965.43371662655295</v>
      </c>
      <c r="K32" s="12">
        <f t="shared" si="11"/>
        <v>0.96543371662655297</v>
      </c>
    </row>
    <row r="33" spans="1:11">
      <c r="B33" t="s">
        <v>49</v>
      </c>
      <c r="C33">
        <v>2.2999999999999998</v>
      </c>
      <c r="D33" s="7">
        <v>78042356.137550503</v>
      </c>
      <c r="E33" s="7">
        <v>11006277.1589473</v>
      </c>
      <c r="F33" s="13">
        <f t="shared" si="6"/>
        <v>7.0907133275403451</v>
      </c>
      <c r="G33">
        <f t="shared" si="7"/>
        <v>6.4587814570875535E-2</v>
      </c>
      <c r="H33" s="14">
        <f t="shared" si="8"/>
        <v>6.4587814570875534E-6</v>
      </c>
      <c r="I33" s="14">
        <f t="shared" si="9"/>
        <v>2.2999999999999996E-6</v>
      </c>
      <c r="J33" s="12">
        <f t="shared" si="10"/>
        <v>2.8081658509076326</v>
      </c>
      <c r="K33" s="12">
        <f t="shared" si="11"/>
        <v>2.8081658509076326E-3</v>
      </c>
    </row>
    <row r="34" spans="1:11">
      <c r="B34" t="s">
        <v>50</v>
      </c>
      <c r="C34">
        <v>2.8</v>
      </c>
      <c r="D34" s="7">
        <v>2825006266.02388</v>
      </c>
      <c r="E34" s="7">
        <v>9275767.9644419495</v>
      </c>
      <c r="F34" s="13">
        <f t="shared" si="6"/>
        <v>304.55766863222073</v>
      </c>
      <c r="G34">
        <f t="shared" si="7"/>
        <v>2.7741516712225458</v>
      </c>
      <c r="H34" s="14">
        <f t="shared" si="8"/>
        <v>2.7741516712225461E-4</v>
      </c>
      <c r="I34" s="14">
        <f t="shared" si="9"/>
        <v>2.7999999999999999E-6</v>
      </c>
      <c r="J34" s="12">
        <f t="shared" si="10"/>
        <v>99.076845400805226</v>
      </c>
      <c r="K34" s="12">
        <f t="shared" si="11"/>
        <v>9.9076845400805219E-2</v>
      </c>
    </row>
    <row r="35" spans="1:11">
      <c r="B35" t="s">
        <v>51</v>
      </c>
      <c r="C35">
        <v>2.7</v>
      </c>
      <c r="D35" s="7">
        <v>589664410.02051306</v>
      </c>
      <c r="E35" s="7">
        <v>6788518.41007894</v>
      </c>
      <c r="F35" s="13">
        <f t="shared" si="6"/>
        <v>86.862018249083036</v>
      </c>
      <c r="G35">
        <f t="shared" si="7"/>
        <v>0.7912078332279554</v>
      </c>
      <c r="H35" s="14">
        <f t="shared" si="8"/>
        <v>7.9120783322795545E-5</v>
      </c>
      <c r="I35" s="14">
        <f t="shared" si="9"/>
        <v>2.7E-6</v>
      </c>
      <c r="J35" s="12">
        <f t="shared" si="10"/>
        <v>29.30399382325761</v>
      </c>
      <c r="K35" s="12">
        <f t="shared" si="11"/>
        <v>2.9303993823257608E-2</v>
      </c>
    </row>
    <row r="36" spans="1:11">
      <c r="B36" t="s">
        <v>52</v>
      </c>
      <c r="C36">
        <v>1</v>
      </c>
      <c r="D36" s="7">
        <v>2814075448.2676001</v>
      </c>
      <c r="E36" s="7">
        <v>8306384.97476386</v>
      </c>
      <c r="F36" s="13">
        <f t="shared" si="6"/>
        <v>338.78461651093903</v>
      </c>
      <c r="G36">
        <f t="shared" si="7"/>
        <v>3.0859177320970614</v>
      </c>
      <c r="H36" s="14">
        <f t="shared" si="8"/>
        <v>3.0859177320970616E-4</v>
      </c>
      <c r="I36" s="14">
        <f t="shared" si="9"/>
        <v>9.9999999999999995E-7</v>
      </c>
      <c r="J36" s="12">
        <f t="shared" si="10"/>
        <v>308.59177320970616</v>
      </c>
      <c r="K36" s="12">
        <f t="shared" si="11"/>
        <v>0.30859177320970615</v>
      </c>
    </row>
    <row r="37" spans="1:11">
      <c r="B37" t="s">
        <v>53</v>
      </c>
      <c r="C37">
        <v>2.8</v>
      </c>
      <c r="D37" s="7">
        <v>6671270646.5631399</v>
      </c>
      <c r="E37" s="7">
        <v>8235908.1026179399</v>
      </c>
      <c r="F37" s="13">
        <f t="shared" si="6"/>
        <v>810.02247274256854</v>
      </c>
      <c r="G37">
        <f t="shared" si="7"/>
        <v>7.3783241334179319</v>
      </c>
      <c r="H37" s="14">
        <f t="shared" si="8"/>
        <v>7.378324133417932E-4</v>
      </c>
      <c r="I37" s="14">
        <f t="shared" si="9"/>
        <v>2.7999999999999999E-6</v>
      </c>
      <c r="J37" s="12">
        <f t="shared" si="10"/>
        <v>263.5115761934976</v>
      </c>
      <c r="K37" s="12">
        <f t="shared" si="11"/>
        <v>0.26351157619349758</v>
      </c>
    </row>
    <row r="38" spans="1:11">
      <c r="B38" t="s">
        <v>54</v>
      </c>
      <c r="C38">
        <v>1.4</v>
      </c>
      <c r="D38" s="7">
        <v>3901950131.73035</v>
      </c>
      <c r="E38" s="7">
        <v>6981976.5168847302</v>
      </c>
      <c r="F38" s="13">
        <f t="shared" si="6"/>
        <v>558.86039179509453</v>
      </c>
      <c r="G38">
        <f t="shared" si="7"/>
        <v>5.0905416266193058</v>
      </c>
      <c r="H38" s="14">
        <f t="shared" si="8"/>
        <v>5.0905416266193058E-4</v>
      </c>
      <c r="I38" s="14">
        <f t="shared" si="9"/>
        <v>1.3999999999999999E-6</v>
      </c>
      <c r="J38" s="12">
        <f t="shared" si="10"/>
        <v>363.6101161870933</v>
      </c>
      <c r="K38" s="12">
        <f t="shared" si="11"/>
        <v>0.36361011618709332</v>
      </c>
    </row>
    <row r="39" spans="1:11">
      <c r="B39" t="s">
        <v>55</v>
      </c>
      <c r="C39">
        <v>1.4</v>
      </c>
      <c r="D39" s="7">
        <v>392649285.55601799</v>
      </c>
      <c r="E39" s="7">
        <v>10551069.224295899</v>
      </c>
      <c r="F39" s="13">
        <f t="shared" si="6"/>
        <v>37.214170166931162</v>
      </c>
      <c r="G39">
        <f t="shared" si="7"/>
        <v>0.33897603966236245</v>
      </c>
      <c r="H39" s="14">
        <f t="shared" si="8"/>
        <v>3.3897603966236247E-5</v>
      </c>
      <c r="I39" s="14">
        <f t="shared" si="9"/>
        <v>1.3999999999999999E-6</v>
      </c>
      <c r="J39" s="12">
        <f t="shared" si="10"/>
        <v>24.212574261597322</v>
      </c>
      <c r="K39" s="12">
        <f t="shared" si="11"/>
        <v>2.4212574261597321E-2</v>
      </c>
    </row>
    <row r="40" spans="1:11">
      <c r="F40" s="36" t="s">
        <v>77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60">
        <f>J24</f>
        <v>1241.1597846336319</v>
      </c>
      <c r="C44" s="34">
        <f>J25</f>
        <v>30.331022634396106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152.57302060791125</v>
      </c>
      <c r="C45" s="34">
        <f>J27</f>
        <v>21.512264752334243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376.43709953737101</v>
      </c>
      <c r="C46" s="34">
        <f>J29</f>
        <v>12.722973803876743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316.74714286961284</v>
      </c>
      <c r="C47" s="34">
        <f>J31</f>
        <v>8.8485680142617618</v>
      </c>
      <c r="F47" s="13"/>
      <c r="H47" s="14"/>
      <c r="I47" s="14"/>
      <c r="J47" s="12"/>
      <c r="K47" s="12"/>
    </row>
    <row r="48" spans="1:11">
      <c r="A48" s="33">
        <v>141</v>
      </c>
      <c r="B48" s="60">
        <f>J32</f>
        <v>965.43371662655295</v>
      </c>
      <c r="C48" s="34">
        <f>J33</f>
        <v>2.8081658509076326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99.076845400805226</v>
      </c>
      <c r="C49" s="34">
        <f>J35</f>
        <v>29.30399382325761</v>
      </c>
      <c r="F49" s="13"/>
      <c r="H49" s="14"/>
      <c r="I49" s="14"/>
      <c r="J49" s="12"/>
      <c r="K49" s="12"/>
    </row>
    <row r="50" spans="1:11">
      <c r="A50" s="33">
        <v>86</v>
      </c>
      <c r="B50" s="34">
        <f>J38</f>
        <v>363.6101161870933</v>
      </c>
      <c r="C50" s="34">
        <f>J39</f>
        <v>24.212574261597322</v>
      </c>
      <c r="F50" s="13"/>
      <c r="H50" s="14"/>
      <c r="I50" s="14"/>
      <c r="J50" s="12"/>
      <c r="K50" s="12"/>
    </row>
    <row r="51" spans="1:11">
      <c r="B51" s="12" t="s">
        <v>57</v>
      </c>
      <c r="C51" t="s">
        <v>58</v>
      </c>
      <c r="F51" s="13"/>
      <c r="H51" s="14"/>
      <c r="I51" s="14"/>
      <c r="J51" s="12"/>
      <c r="K51" s="12"/>
    </row>
    <row r="52" spans="1:11">
      <c r="A52" t="s">
        <v>24</v>
      </c>
      <c r="B52" s="12">
        <f>AVERAGE(B44:B50)</f>
        <v>502.14824655185413</v>
      </c>
      <c r="C52" s="12">
        <f>AVERAGE(C44:C50)</f>
        <v>18.534223305804488</v>
      </c>
      <c r="F52" s="13"/>
      <c r="H52" s="14"/>
      <c r="I52" s="14"/>
      <c r="J52" s="12"/>
      <c r="K52" s="12"/>
    </row>
    <row r="53" spans="1:11">
      <c r="A53" t="s">
        <v>59</v>
      </c>
      <c r="B53" s="12">
        <f>STDEV(B44:B50)</f>
        <v>431.0472805689285</v>
      </c>
      <c r="C53" s="12">
        <f>STDEV(C44:C50)</f>
        <v>10.576359283066378</v>
      </c>
      <c r="F53" s="13"/>
      <c r="H53" s="14"/>
      <c r="I53" s="14"/>
      <c r="J53" s="12"/>
      <c r="K53" s="12"/>
    </row>
    <row r="54" spans="1:11">
      <c r="A54" t="s">
        <v>60</v>
      </c>
      <c r="B54">
        <f>B53/SQRT(8)</f>
        <v>152.39822755115483</v>
      </c>
      <c r="C54">
        <f>C53/SQRT(8)</f>
        <v>3.7393076846607634</v>
      </c>
      <c r="F54" s="13"/>
      <c r="H54" s="14"/>
      <c r="I54" s="14"/>
      <c r="J54" s="12"/>
      <c r="K54" s="12"/>
    </row>
    <row r="55" spans="1:11">
      <c r="A55" t="s">
        <v>61</v>
      </c>
      <c r="B55" s="39">
        <f>TTEST(B44:B50,C44:C50,2,1)</f>
        <v>2.5228977531793487E-2</v>
      </c>
      <c r="F55" s="13"/>
      <c r="H55" s="14"/>
      <c r="I55" s="14"/>
      <c r="J55" s="12"/>
      <c r="K55" s="12"/>
    </row>
    <row r="56" spans="1:11"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B82" s="1"/>
      <c r="C82" s="7"/>
      <c r="F82" s="13"/>
      <c r="H82" s="14"/>
      <c r="I82" s="14"/>
      <c r="J82" s="12"/>
      <c r="K82" s="12"/>
    </row>
    <row r="83" spans="2:40">
      <c r="B83" s="1"/>
      <c r="C83" s="7"/>
      <c r="D83" s="7"/>
    </row>
    <row r="84" spans="2:40">
      <c r="B84" s="1"/>
      <c r="C84" s="12"/>
      <c r="D84" s="7"/>
    </row>
    <row r="85" spans="2:40"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J86" s="1"/>
      <c r="K86" s="12"/>
      <c r="S86" s="21"/>
      <c r="AA86" s="22"/>
      <c r="AC86" s="22"/>
      <c r="AD86" s="22"/>
    </row>
    <row r="87" spans="2:40">
      <c r="B87" s="1"/>
      <c r="O87" s="12"/>
      <c r="S87" s="21"/>
      <c r="AA87" s="22"/>
      <c r="AB87" s="22"/>
      <c r="AC87" s="22"/>
    </row>
    <row r="88" spans="2:40">
      <c r="N88" s="1"/>
      <c r="O88" s="12"/>
      <c r="S88" s="21"/>
    </row>
    <row r="89" spans="2:40">
      <c r="AA89" s="1"/>
      <c r="AB89" s="1"/>
      <c r="AC89" s="1"/>
      <c r="AD89" s="1"/>
    </row>
    <row r="90" spans="2:40">
      <c r="N90" s="1"/>
      <c r="O90" s="12"/>
      <c r="S90" s="21"/>
    </row>
    <row r="91" spans="2:40">
      <c r="N91" s="1"/>
      <c r="O91" s="12"/>
      <c r="S91" s="21"/>
    </row>
    <row r="92" spans="2:40">
      <c r="K92" s="12"/>
      <c r="N92" s="1"/>
      <c r="O92" s="12"/>
      <c r="S92" s="21"/>
    </row>
    <row r="93" spans="2:40">
      <c r="K93" s="12"/>
      <c r="N93" s="1"/>
      <c r="O93" s="12"/>
      <c r="S93" s="21"/>
    </row>
    <row r="94" spans="2:40">
      <c r="B94" s="1"/>
      <c r="F94" s="1"/>
      <c r="G94" s="12"/>
      <c r="K94" s="12"/>
      <c r="N94" s="1"/>
      <c r="O94" s="12"/>
      <c r="S94" s="21"/>
    </row>
    <row r="95" spans="2:40">
      <c r="F95" s="1"/>
      <c r="G95" s="12"/>
      <c r="S95" s="21"/>
    </row>
    <row r="96" spans="2:40">
      <c r="F96" s="1"/>
      <c r="G96" s="12"/>
      <c r="K96" s="12"/>
      <c r="N96" s="1"/>
      <c r="O96" s="12"/>
      <c r="S96" s="21"/>
    </row>
    <row r="97" spans="2:19">
      <c r="G97" s="12"/>
      <c r="K97" s="12"/>
      <c r="O97" s="12"/>
      <c r="S97" s="21"/>
    </row>
    <row r="98" spans="2:19">
      <c r="G98" s="12"/>
      <c r="O98" s="12"/>
      <c r="S98" s="21"/>
    </row>
    <row r="99" spans="2:19">
      <c r="E99" s="13"/>
    </row>
    <row r="100" spans="2:19">
      <c r="E100" s="13"/>
      <c r="G100" s="12"/>
      <c r="K100" s="12"/>
      <c r="O100" s="12"/>
    </row>
    <row r="101" spans="2:19">
      <c r="E101" s="13"/>
      <c r="G101" s="12"/>
      <c r="K101" s="12"/>
      <c r="O101" s="12"/>
    </row>
    <row r="102" spans="2:19">
      <c r="E102" s="13"/>
    </row>
    <row r="103" spans="2:19">
      <c r="E103" s="13"/>
    </row>
    <row r="104" spans="2:19">
      <c r="B104" s="1"/>
      <c r="E104" s="13"/>
    </row>
    <row r="105" spans="2:19">
      <c r="D105" s="6"/>
      <c r="E105" s="13"/>
    </row>
    <row r="106" spans="2:19">
      <c r="E106" s="13"/>
    </row>
    <row r="107" spans="2:19">
      <c r="E107" s="13"/>
    </row>
    <row r="108" spans="2:19">
      <c r="E108" s="13"/>
    </row>
    <row r="109" spans="2:19">
      <c r="E109" s="13"/>
    </row>
    <row r="110" spans="2:19">
      <c r="B110" s="1"/>
      <c r="E110" s="13"/>
    </row>
    <row r="111" spans="2:19">
      <c r="E111" s="13"/>
    </row>
    <row r="112" spans="2:19">
      <c r="E112" s="13"/>
    </row>
    <row r="113" spans="2:5">
      <c r="E113" s="13"/>
    </row>
    <row r="114" spans="2:5">
      <c r="E114" s="13"/>
    </row>
    <row r="115" spans="2:5">
      <c r="B115" s="1"/>
      <c r="E115" s="13"/>
    </row>
    <row r="116" spans="2:5">
      <c r="E116" s="13"/>
    </row>
    <row r="117" spans="2:5">
      <c r="E117" s="13"/>
    </row>
    <row r="118" spans="2:5">
      <c r="E118" s="13"/>
    </row>
    <row r="119" spans="2:5">
      <c r="E119" s="13"/>
    </row>
    <row r="120" spans="2:5">
      <c r="E120" s="13"/>
    </row>
    <row r="121" spans="2:5">
      <c r="B121" s="1"/>
      <c r="E121" s="13"/>
    </row>
    <row r="122" spans="2:5">
      <c r="E122" s="13"/>
    </row>
    <row r="123" spans="2:5">
      <c r="E123" s="13"/>
    </row>
    <row r="124" spans="2:5">
      <c r="E124" s="13"/>
    </row>
    <row r="125" spans="2:5">
      <c r="E125" s="13"/>
    </row>
    <row r="128" spans="2:5">
      <c r="B128" s="1"/>
    </row>
    <row r="134" spans="2:2">
      <c r="B134" s="1"/>
    </row>
  </sheetData>
  <sortState xmlns:xlrd2="http://schemas.microsoft.com/office/spreadsheetml/2017/richdata2" ref="A86:C138">
    <sortCondition ref="A86:A138"/>
  </sortState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64FA38F49F45B4C159BEECB38439" ma:contentTypeVersion="14" ma:contentTypeDescription="Create a new document." ma:contentTypeScope="" ma:versionID="358e1f0da648a9092d428c093dfc7344">
  <xsd:schema xmlns:xsd="http://www.w3.org/2001/XMLSchema" xmlns:xs="http://www.w3.org/2001/XMLSchema" xmlns:p="http://schemas.microsoft.com/office/2006/metadata/properties" xmlns:ns2="c0c4b7d9-c501-4fc2-a9fd-16bae11cf75e" xmlns:ns3="8e9e84ec-b622-4f4f-aa44-2eca91463a3a" targetNamespace="http://schemas.microsoft.com/office/2006/metadata/properties" ma:root="true" ma:fieldsID="d42407e9d1772324a8360ca2c2d98c1f" ns2:_="" ns3:_="">
    <xsd:import namespace="c0c4b7d9-c501-4fc2-a9fd-16bae11cf75e"/>
    <xsd:import namespace="8e9e84ec-b622-4f4f-aa44-2eca91463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4b7d9-c501-4fc2-a9fd-16bae11cf7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e84ec-b622-4f4f-aa44-2eca91463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f0efbd9-a46e-4ba4-8724-a4e029f5c7f7}" ma:internalName="TaxCatchAll" ma:showField="CatchAllData" ma:web="8e9e84ec-b622-4f4f-aa44-2eca91463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4b7d9-c501-4fc2-a9fd-16bae11cf75e">
      <Terms xmlns="http://schemas.microsoft.com/office/infopath/2007/PartnerControls"/>
    </lcf76f155ced4ddcb4097134ff3c332f>
    <TaxCatchAll xmlns="8e9e84ec-b622-4f4f-aa44-2eca91463a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B252DF-5968-4192-B0A5-1E1581065913}"/>
</file>

<file path=customXml/itemProps2.xml><?xml version="1.0" encoding="utf-8"?>
<ds:datastoreItem xmlns:ds="http://schemas.openxmlformats.org/officeDocument/2006/customXml" ds:itemID="{8978CEE0-9BE7-4F60-AD2F-FEF72C415BED}"/>
</file>

<file path=customXml/itemProps3.xml><?xml version="1.0" encoding="utf-8"?>
<ds:datastoreItem xmlns:ds="http://schemas.openxmlformats.org/officeDocument/2006/customXml" ds:itemID="{A01BCD45-6501-4746-9D86-FD3331BBC6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Surface</dc:creator>
  <cp:keywords/>
  <dc:description/>
  <cp:lastModifiedBy>Alison Whitby (staff)</cp:lastModifiedBy>
  <cp:revision/>
  <dcterms:created xsi:type="dcterms:W3CDTF">2022-10-06T13:06:31Z</dcterms:created>
  <dcterms:modified xsi:type="dcterms:W3CDTF">2023-08-30T11:48:29Z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0x0101004C9764FA38F49F45B4C159BEECB38439</vt:lpwstr>
  </property>
  <property fmtid="{D5CDD505-2E9C-101B-9397-08002B2CF9AE}" pid="3" name="MediaServiceImageTags">
    <vt:lpwstr/>
  </property>
</Properties>
</file>