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S\Desktop\UNIPI\Pubblicazioni\Hussein - Primerose Rapeseed Fertilisers\to Plants (MDPI)\"/>
    </mc:Choice>
  </mc:AlternateContent>
  <bookViews>
    <workbookView xWindow="0" yWindow="0" windowWidth="20490" windowHeight="7755"/>
  </bookViews>
  <sheets>
    <sheet name="Title Page" sheetId="27" r:id="rId1"/>
    <sheet name="Suppmat tab 1 Raw per year" sheetId="21" r:id="rId2"/>
    <sheet name="Suppmat Tab. 2 fatty acids" sheetId="14" r:id="rId3"/>
    <sheet name="Suppmat Tab. 3 Corr" sheetId="13" r:id="rId4"/>
    <sheet name="Suppmat Fig. 1 C18_1" sheetId="26" r:id="rId5"/>
    <sheet name="tab 1 Anova yield" sheetId="11" r:id="rId6"/>
    <sheet name="tab 2 data yield" sheetId="2" r:id="rId7"/>
    <sheet name="Tab. 3 Anova oil" sheetId="1" r:id="rId8"/>
  </sheets>
  <calcPr calcId="152511"/>
</workbook>
</file>

<file path=xl/calcChain.xml><?xml version="1.0" encoding="utf-8"?>
<calcChain xmlns="http://schemas.openxmlformats.org/spreadsheetml/2006/main">
  <c r="C24" i="13" l="1"/>
  <c r="D24" i="13"/>
  <c r="E24" i="13"/>
  <c r="F24" i="13"/>
  <c r="G24" i="13"/>
  <c r="H24" i="13"/>
  <c r="I24" i="13"/>
  <c r="J24" i="13"/>
  <c r="K24" i="13"/>
  <c r="L24" i="13"/>
  <c r="M24" i="13"/>
  <c r="N24" i="13"/>
  <c r="O24" i="13"/>
  <c r="P24" i="13"/>
  <c r="Q24" i="13"/>
  <c r="R24" i="13"/>
  <c r="S24" i="13"/>
  <c r="T24" i="13"/>
  <c r="C25" i="13"/>
  <c r="D25" i="13"/>
  <c r="E25" i="13"/>
  <c r="F25" i="13"/>
  <c r="G25" i="13"/>
  <c r="H25" i="13"/>
  <c r="I25" i="13"/>
  <c r="J25" i="13"/>
  <c r="K25" i="13"/>
  <c r="L25" i="13"/>
  <c r="M25" i="13"/>
  <c r="N25" i="13"/>
  <c r="O25" i="13"/>
  <c r="P25" i="13"/>
  <c r="Q25" i="13"/>
  <c r="R25" i="13"/>
  <c r="S25" i="13"/>
  <c r="T25" i="13"/>
  <c r="C26" i="13"/>
  <c r="D26" i="13"/>
  <c r="E26" i="13"/>
  <c r="F26" i="13"/>
  <c r="G26" i="13"/>
  <c r="H26" i="13"/>
  <c r="I26" i="13"/>
  <c r="J26" i="13"/>
  <c r="K26" i="13"/>
  <c r="L26" i="13"/>
  <c r="M26" i="13"/>
  <c r="N26" i="13"/>
  <c r="O26" i="13"/>
  <c r="P26" i="13"/>
  <c r="Q26" i="13"/>
  <c r="R26" i="13"/>
  <c r="S26" i="13"/>
  <c r="T26" i="13"/>
  <c r="C27" i="13"/>
  <c r="D27" i="13"/>
  <c r="E27" i="13"/>
  <c r="F27" i="13"/>
  <c r="G27" i="13"/>
  <c r="H27" i="13"/>
  <c r="I27" i="13"/>
  <c r="J27" i="13"/>
  <c r="K27" i="13"/>
  <c r="L27" i="13"/>
  <c r="M27" i="13"/>
  <c r="N27" i="13"/>
  <c r="O27" i="13"/>
  <c r="P27" i="13"/>
  <c r="Q27" i="13"/>
  <c r="R27" i="13"/>
  <c r="S27" i="13"/>
  <c r="T27" i="13"/>
  <c r="C28" i="13"/>
  <c r="D28" i="13"/>
  <c r="E28" i="13"/>
  <c r="F28" i="13"/>
  <c r="G28" i="13"/>
  <c r="H28" i="13"/>
  <c r="I28" i="13"/>
  <c r="J28" i="13"/>
  <c r="K28" i="13"/>
  <c r="L28" i="13"/>
  <c r="M28" i="13"/>
  <c r="N28" i="13"/>
  <c r="O28" i="13"/>
  <c r="P28" i="13"/>
  <c r="Q28" i="13"/>
  <c r="R28" i="13"/>
  <c r="S28" i="13"/>
  <c r="T28" i="13"/>
  <c r="C29" i="13"/>
  <c r="D29" i="13"/>
  <c r="E29" i="13"/>
  <c r="F29" i="13"/>
  <c r="G29" i="13"/>
  <c r="H29" i="13"/>
  <c r="I29" i="13"/>
  <c r="J29" i="13"/>
  <c r="K29" i="13"/>
  <c r="L29" i="13"/>
  <c r="M29" i="13"/>
  <c r="N29" i="13"/>
  <c r="O29" i="13"/>
  <c r="P29" i="13"/>
  <c r="Q29" i="13"/>
  <c r="R29" i="13"/>
  <c r="S29" i="13"/>
  <c r="T29" i="13"/>
  <c r="C30" i="13"/>
  <c r="D30" i="13"/>
  <c r="E30" i="13"/>
  <c r="F30" i="13"/>
  <c r="G30" i="13"/>
  <c r="H30" i="13"/>
  <c r="I30" i="13"/>
  <c r="J30" i="13"/>
  <c r="K30" i="13"/>
  <c r="L30" i="13"/>
  <c r="M30" i="13"/>
  <c r="N30" i="13"/>
  <c r="O30" i="13"/>
  <c r="P30" i="13"/>
  <c r="Q30" i="13"/>
  <c r="R30" i="13"/>
  <c r="S30" i="13"/>
  <c r="T30" i="13"/>
  <c r="C31" i="13"/>
  <c r="D31" i="13"/>
  <c r="E31" i="13"/>
  <c r="F31" i="13"/>
  <c r="G31" i="13"/>
  <c r="H31" i="13"/>
  <c r="I31" i="13"/>
  <c r="J31" i="13"/>
  <c r="K31" i="13"/>
  <c r="L31" i="13"/>
  <c r="M31" i="13"/>
  <c r="N31" i="13"/>
  <c r="O31" i="13"/>
  <c r="P31" i="13"/>
  <c r="Q31" i="13"/>
  <c r="R31" i="13"/>
  <c r="S31" i="13"/>
  <c r="T31" i="13"/>
  <c r="C32" i="13"/>
  <c r="D32" i="13"/>
  <c r="E32" i="13"/>
  <c r="F32" i="13"/>
  <c r="G32" i="13"/>
  <c r="H32" i="13"/>
  <c r="I32" i="13"/>
  <c r="J32" i="13"/>
  <c r="K32" i="13"/>
  <c r="L32" i="13"/>
  <c r="M32" i="13"/>
  <c r="N32" i="13"/>
  <c r="O32" i="13"/>
  <c r="P32" i="13"/>
  <c r="Q32" i="13"/>
  <c r="R32" i="13"/>
  <c r="S32" i="13"/>
  <c r="T32" i="13"/>
  <c r="C33" i="13"/>
  <c r="D33" i="13"/>
  <c r="E33" i="13"/>
  <c r="F33" i="13"/>
  <c r="G33" i="13"/>
  <c r="H33" i="13"/>
  <c r="I33" i="13"/>
  <c r="J33" i="13"/>
  <c r="K33" i="13"/>
  <c r="L33" i="13"/>
  <c r="M33" i="13"/>
  <c r="N33" i="13"/>
  <c r="O33" i="13"/>
  <c r="P33" i="13"/>
  <c r="Q33" i="13"/>
  <c r="R33" i="13"/>
  <c r="S33" i="13"/>
  <c r="T33" i="13"/>
  <c r="C34" i="13"/>
  <c r="D34" i="13"/>
  <c r="E34" i="13"/>
  <c r="F34" i="13"/>
  <c r="G34" i="13"/>
  <c r="H34" i="13"/>
  <c r="I34" i="13"/>
  <c r="J34" i="13"/>
  <c r="K34" i="13"/>
  <c r="L34" i="13"/>
  <c r="M34" i="13"/>
  <c r="N34" i="13"/>
  <c r="O34" i="13"/>
  <c r="P34" i="13"/>
  <c r="Q34" i="13"/>
  <c r="R34" i="13"/>
  <c r="S34" i="13"/>
  <c r="T34" i="13"/>
  <c r="C35" i="13"/>
  <c r="D35" i="13"/>
  <c r="E35" i="13"/>
  <c r="F35" i="13"/>
  <c r="G35" i="13"/>
  <c r="H35" i="13"/>
  <c r="I35" i="13"/>
  <c r="J35" i="13"/>
  <c r="K35" i="13"/>
  <c r="L35" i="13"/>
  <c r="M35" i="13"/>
  <c r="N35" i="13"/>
  <c r="O35" i="13"/>
  <c r="P35" i="13"/>
  <c r="Q35" i="13"/>
  <c r="R35" i="13"/>
  <c r="S35" i="13"/>
  <c r="T35" i="13"/>
  <c r="C36" i="13"/>
  <c r="D36" i="13"/>
  <c r="E36" i="13"/>
  <c r="F36" i="13"/>
  <c r="G36" i="13"/>
  <c r="H36" i="13"/>
  <c r="I36" i="13"/>
  <c r="J36" i="13"/>
  <c r="K36" i="13"/>
  <c r="L36" i="13"/>
  <c r="M36" i="13"/>
  <c r="N36" i="13"/>
  <c r="O36" i="13"/>
  <c r="P36" i="13"/>
  <c r="Q36" i="13"/>
  <c r="R36" i="13"/>
  <c r="S36" i="13"/>
  <c r="T36" i="13"/>
  <c r="C37" i="13"/>
  <c r="D37" i="13"/>
  <c r="E37" i="13"/>
  <c r="F37" i="13"/>
  <c r="G37" i="13"/>
  <c r="H37" i="13"/>
  <c r="I37" i="13"/>
  <c r="J37" i="13"/>
  <c r="K37" i="13"/>
  <c r="L37" i="13"/>
  <c r="M37" i="13"/>
  <c r="N37" i="13"/>
  <c r="O37" i="13"/>
  <c r="P37" i="13"/>
  <c r="Q37" i="13"/>
  <c r="R37" i="13"/>
  <c r="S37" i="13"/>
  <c r="T37" i="13"/>
  <c r="C38" i="13"/>
  <c r="D38" i="13"/>
  <c r="E38" i="13"/>
  <c r="F38" i="13"/>
  <c r="G38" i="13"/>
  <c r="H38" i="13"/>
  <c r="I38" i="13"/>
  <c r="J38" i="13"/>
  <c r="K38" i="13"/>
  <c r="L38" i="13"/>
  <c r="M38" i="13"/>
  <c r="N38" i="13"/>
  <c r="O38" i="13"/>
  <c r="P38" i="13"/>
  <c r="Q38" i="13"/>
  <c r="R38" i="13"/>
  <c r="S38" i="13"/>
  <c r="T38" i="13"/>
  <c r="C39" i="13"/>
  <c r="D39" i="13"/>
  <c r="E39" i="13"/>
  <c r="F39" i="13"/>
  <c r="G39" i="13"/>
  <c r="H39" i="13"/>
  <c r="I39" i="13"/>
  <c r="J39" i="13"/>
  <c r="K39" i="13"/>
  <c r="L39" i="13"/>
  <c r="M39" i="13"/>
  <c r="N39" i="13"/>
  <c r="O39" i="13"/>
  <c r="P39" i="13"/>
  <c r="Q39" i="13"/>
  <c r="R39" i="13"/>
  <c r="S39" i="13"/>
  <c r="T39" i="13"/>
  <c r="C40" i="13"/>
  <c r="D40" i="13"/>
  <c r="E40" i="13"/>
  <c r="F40" i="13"/>
  <c r="G40" i="13"/>
  <c r="H40" i="13"/>
  <c r="I40" i="13"/>
  <c r="J40" i="13"/>
  <c r="K40" i="13"/>
  <c r="L40" i="13"/>
  <c r="M40" i="13"/>
  <c r="N40" i="13"/>
  <c r="O40" i="13"/>
  <c r="P40" i="13"/>
  <c r="Q40" i="13"/>
  <c r="R40" i="13"/>
  <c r="S40" i="13"/>
  <c r="T40" i="13"/>
  <c r="C41" i="13"/>
  <c r="D41" i="13"/>
  <c r="E41" i="13"/>
  <c r="F41" i="13"/>
  <c r="G41" i="13"/>
  <c r="H41" i="13"/>
  <c r="I41" i="13"/>
  <c r="J41" i="13"/>
  <c r="K41" i="13"/>
  <c r="L41" i="13"/>
  <c r="M41" i="13"/>
  <c r="N41" i="13"/>
  <c r="O41" i="13"/>
  <c r="P41" i="13"/>
  <c r="Q41" i="13"/>
  <c r="R41" i="13"/>
  <c r="S41" i="13"/>
  <c r="T41" i="13"/>
</calcChain>
</file>

<file path=xl/sharedStrings.xml><?xml version="1.0" encoding="utf-8"?>
<sst xmlns="http://schemas.openxmlformats.org/spreadsheetml/2006/main" count="814" uniqueCount="150">
  <si>
    <t>Effect</t>
  </si>
  <si>
    <t>&lt;.0001</t>
  </si>
  <si>
    <t>N</t>
  </si>
  <si>
    <t>P</t>
  </si>
  <si>
    <t>K</t>
  </si>
  <si>
    <t>P*K</t>
  </si>
  <si>
    <t>A</t>
  </si>
  <si>
    <t>B</t>
  </si>
  <si>
    <t>C</t>
  </si>
  <si>
    <t>C16:0</t>
  </si>
  <si>
    <t>C16:1</t>
  </si>
  <si>
    <t>C18:0</t>
  </si>
  <si>
    <t>C18:1</t>
  </si>
  <si>
    <t>C18:2</t>
  </si>
  <si>
    <t>C18:3</t>
  </si>
  <si>
    <t>C20:0</t>
  </si>
  <si>
    <t>C20:1</t>
  </si>
  <si>
    <t>C22:0</t>
  </si>
  <si>
    <t>C24:0</t>
  </si>
  <si>
    <t>Seed yield</t>
  </si>
  <si>
    <t>[cm]</t>
  </si>
  <si>
    <t>Yield per pod</t>
  </si>
  <si>
    <t>Number of Branches</t>
  </si>
  <si>
    <t>Number of Pods</t>
  </si>
  <si>
    <t>Pods per branch</t>
  </si>
  <si>
    <t>Plant height</t>
  </si>
  <si>
    <t>Oil content in the seed</t>
  </si>
  <si>
    <t>% of the TPA</t>
  </si>
  <si>
    <t>Total Oil Yield</t>
  </si>
  <si>
    <t>F</t>
  </si>
  <si>
    <t>p</t>
  </si>
  <si>
    <t>±</t>
  </si>
  <si>
    <t>N×P</t>
  </si>
  <si>
    <t>N×K</t>
  </si>
  <si>
    <t>N×P×K</t>
  </si>
  <si>
    <t>Sp</t>
  </si>
  <si>
    <t>Sp×N</t>
  </si>
  <si>
    <t>Sp×P</t>
  </si>
  <si>
    <t>Sp×N×P</t>
  </si>
  <si>
    <t>Sp×K</t>
  </si>
  <si>
    <t>Sp×N×K</t>
  </si>
  <si>
    <t>Sp×P×K</t>
  </si>
  <si>
    <t>Sp×N×P×K</t>
  </si>
  <si>
    <t>n.a.</t>
  </si>
  <si>
    <t>Rapeseed</t>
  </si>
  <si>
    <t>No N</t>
  </si>
  <si>
    <t>No P</t>
  </si>
  <si>
    <t>No K</t>
  </si>
  <si>
    <t>With K</t>
  </si>
  <si>
    <t>With P</t>
  </si>
  <si>
    <t>With N</t>
  </si>
  <si>
    <t>means</t>
  </si>
  <si>
    <t>Standar ERRORs (NOT deviations)</t>
  </si>
  <si>
    <t>Lsmeans</t>
  </si>
  <si>
    <t>BC</t>
  </si>
  <si>
    <t>Oil concentration in the seed</t>
  </si>
  <si>
    <t>n.a.*</t>
  </si>
  <si>
    <t>Podsperbranch</t>
  </si>
  <si>
    <t>Yieldperpod</t>
  </si>
  <si>
    <t>PodsNo</t>
  </si>
  <si>
    <t>BranchNo</t>
  </si>
  <si>
    <t>Threshold</t>
  </si>
  <si>
    <t>Year</t>
  </si>
  <si>
    <t>species</t>
  </si>
  <si>
    <t>2017/18</t>
  </si>
  <si>
    <t>rapeseed</t>
  </si>
  <si>
    <t>2018/19</t>
  </si>
  <si>
    <t>Media di C18_1</t>
  </si>
  <si>
    <t>Dev. standard di C18_1</t>
  </si>
  <si>
    <t>Oil PC</t>
  </si>
  <si>
    <t>C 16:0</t>
  </si>
  <si>
    <t>C 16:1</t>
  </si>
  <si>
    <t>C 18:0</t>
  </si>
  <si>
    <t>C 18:1</t>
  </si>
  <si>
    <t>C 18:2</t>
  </si>
  <si>
    <t>C 18:3</t>
  </si>
  <si>
    <t>C 20:0</t>
  </si>
  <si>
    <t>C 20:1</t>
  </si>
  <si>
    <t>C 22:0</t>
  </si>
  <si>
    <t>C 24:0</t>
  </si>
  <si>
    <t>Seedyield</t>
  </si>
  <si>
    <t>OilYield</t>
  </si>
  <si>
    <r>
      <t xml:space="preserve">Supplementary material Tab. 2. </t>
    </r>
    <r>
      <rPr>
        <sz val="11"/>
        <color theme="1"/>
        <rFont val="Calibri"/>
        <family val="2"/>
        <scheme val="minor"/>
      </rPr>
      <t>Correlation among traits using the raw data (n=96)</t>
    </r>
  </si>
  <si>
    <t>N FACTOR</t>
  </si>
  <si>
    <t>P FACTOR</t>
  </si>
  <si>
    <t>K FACTOR</t>
  </si>
  <si>
    <t>DS_Yieldperpod</t>
  </si>
  <si>
    <t>DS_Podsperbranch</t>
  </si>
  <si>
    <t>DS_PodsNo</t>
  </si>
  <si>
    <t>DS_BranchNo</t>
  </si>
  <si>
    <t>DS_C16:0</t>
  </si>
  <si>
    <t>DS_C16:1</t>
  </si>
  <si>
    <t>DS_C18:0</t>
  </si>
  <si>
    <t>DS_C18:1</t>
  </si>
  <si>
    <t>DS_C18:2</t>
  </si>
  <si>
    <t>DS_C18:3</t>
  </si>
  <si>
    <t>DS_C20:0</t>
  </si>
  <si>
    <t>DS_C20:1</t>
  </si>
  <si>
    <t>DS_C22:0</t>
  </si>
  <si>
    <t>DS_C24:0</t>
  </si>
  <si>
    <t>Mean_Seedyield</t>
  </si>
  <si>
    <t>Mean_Yieldperpod</t>
  </si>
  <si>
    <t>Mean_Podsperbranch</t>
  </si>
  <si>
    <t>Mean_PodsNo</t>
  </si>
  <si>
    <t>Mean_BranchNo</t>
  </si>
  <si>
    <t>Mean_C16:0</t>
  </si>
  <si>
    <t>Mean_C16:1</t>
  </si>
  <si>
    <t>Mean_C18:0</t>
  </si>
  <si>
    <t>Mean_C18:1</t>
  </si>
  <si>
    <t>Mean_C18:2</t>
  </si>
  <si>
    <t>Mean_C18:3</t>
  </si>
  <si>
    <t>Mean_C20:0</t>
  </si>
  <si>
    <t>Mean_C20:1</t>
  </si>
  <si>
    <t>Mean_C22:0</t>
  </si>
  <si>
    <t>Mean_C24:0</t>
  </si>
  <si>
    <t>DS_Seedyield</t>
  </si>
  <si>
    <t>DS_Plant:heigh</t>
  </si>
  <si>
    <t>DS_OilYield</t>
  </si>
  <si>
    <t>DS_Oil PC</t>
  </si>
  <si>
    <t>Mean_Plant height</t>
  </si>
  <si>
    <t>Mean_OilYield</t>
  </si>
  <si>
    <t>Mean_Oil PC</t>
  </si>
  <si>
    <r>
      <t xml:space="preserve">Supplementary material Tab. 1. </t>
    </r>
    <r>
      <rPr>
        <sz val="11"/>
        <color theme="1"/>
        <rFont val="Calibri"/>
        <family val="2"/>
        <scheme val="minor"/>
      </rPr>
      <t>Means (above) and Standard deviations (below) of the raw data per year. N=3</t>
    </r>
  </si>
  <si>
    <t>NO N</t>
  </si>
  <si>
    <t>NO P</t>
  </si>
  <si>
    <t>NO K</t>
  </si>
  <si>
    <t>with K</t>
  </si>
  <si>
    <t>with P</t>
  </si>
  <si>
    <t>with N</t>
  </si>
  <si>
    <r>
      <t xml:space="preserve">Supplementary material Tab. 3. </t>
    </r>
    <r>
      <rPr>
        <sz val="11"/>
        <color theme="1"/>
        <rFont val="Calibri"/>
        <family val="2"/>
        <scheme val="minor"/>
      </rPr>
      <t>Means ± standard error (n=6) of seed oil composition. Columns indicate the fatty acid and its insaturation, the values are the ratio of each fatty acid peak area on the total peak area (TPA), expressed as percentage. Data are means±standar error (n=6).lementary material Tab. 1. Means ± standard error (n=6) of seed oil composition. Coloumns indicate the fatty acid and its insaturation, the values are the ratio of each fatty acid peak area on the total peak area (TPA), expressed as percentage. Data are means</t>
    </r>
    <r>
      <rPr>
        <sz val="11"/>
        <color theme="1"/>
        <rFont val="Calibri"/>
        <family val="2"/>
      </rPr>
      <t>±</t>
    </r>
    <r>
      <rPr>
        <sz val="11"/>
        <color theme="1"/>
        <rFont val="Calibri"/>
        <family val="2"/>
        <scheme val="minor"/>
      </rPr>
      <t>standar error (n=6)</t>
    </r>
  </si>
  <si>
    <r>
      <t xml:space="preserve">Tab. 2. </t>
    </r>
    <r>
      <rPr>
        <sz val="11"/>
        <color theme="1"/>
        <rFont val="Times New Roman"/>
        <family val="1"/>
      </rPr>
      <t>Means ± standard error (n=6) of the yield, yield components, plant height and oil content in the seed</t>
    </r>
  </si>
  <si>
    <r>
      <t>[kg seed ha</t>
    </r>
    <r>
      <rPr>
        <b/>
        <vertAlign val="superscript"/>
        <sz val="10"/>
        <color theme="1"/>
        <rFont val="Times New Roman"/>
        <family val="1"/>
      </rPr>
      <t>-1</t>
    </r>
    <r>
      <rPr>
        <b/>
        <sz val="10"/>
        <color theme="1"/>
        <rFont val="Times New Roman"/>
        <family val="1"/>
      </rPr>
      <t>]</t>
    </r>
  </si>
  <si>
    <r>
      <t>[mg seed pod</t>
    </r>
    <r>
      <rPr>
        <b/>
        <vertAlign val="superscript"/>
        <sz val="10"/>
        <color theme="1"/>
        <rFont val="Times New Roman"/>
        <family val="1"/>
      </rPr>
      <t>-1</t>
    </r>
    <r>
      <rPr>
        <b/>
        <sz val="10"/>
        <color theme="1"/>
        <rFont val="Times New Roman"/>
        <family val="1"/>
      </rPr>
      <t>]</t>
    </r>
  </si>
  <si>
    <r>
      <t>[n brances plant</t>
    </r>
    <r>
      <rPr>
        <b/>
        <vertAlign val="superscript"/>
        <sz val="10"/>
        <color theme="1"/>
        <rFont val="Times New Roman"/>
        <family val="1"/>
      </rPr>
      <t>-1</t>
    </r>
    <r>
      <rPr>
        <b/>
        <sz val="10"/>
        <color theme="1"/>
        <rFont val="Times New Roman"/>
        <family val="1"/>
      </rPr>
      <t>]</t>
    </r>
  </si>
  <si>
    <r>
      <t>[n pods m</t>
    </r>
    <r>
      <rPr>
        <b/>
        <vertAlign val="superscript"/>
        <sz val="10"/>
        <color theme="1"/>
        <rFont val="Times New Roman"/>
        <family val="1"/>
      </rPr>
      <t>-2</t>
    </r>
    <r>
      <rPr>
        <b/>
        <sz val="10"/>
        <color theme="1"/>
        <rFont val="Times New Roman"/>
        <family val="1"/>
      </rPr>
      <t>]</t>
    </r>
  </si>
  <si>
    <r>
      <t>[n pods n branc</t>
    </r>
    <r>
      <rPr>
        <b/>
        <vertAlign val="superscript"/>
        <sz val="10"/>
        <color theme="1"/>
        <rFont val="Times New Roman"/>
        <family val="1"/>
      </rPr>
      <t>-1</t>
    </r>
    <r>
      <rPr>
        <b/>
        <sz val="10"/>
        <color theme="1"/>
        <rFont val="Times New Roman"/>
        <family val="1"/>
      </rPr>
      <t>]</t>
    </r>
  </si>
  <si>
    <r>
      <t>[kg oil (100 kg seed</t>
    </r>
    <r>
      <rPr>
        <b/>
        <vertAlign val="superscript"/>
        <sz val="10"/>
        <color theme="1"/>
        <rFont val="Times New Roman"/>
        <family val="1"/>
      </rPr>
      <t>-1</t>
    </r>
    <r>
      <rPr>
        <b/>
        <sz val="10"/>
        <color theme="1"/>
        <rFont val="Times New Roman"/>
        <family val="1"/>
      </rPr>
      <t>)]</t>
    </r>
  </si>
  <si>
    <r>
      <t>[kg oil ha</t>
    </r>
    <r>
      <rPr>
        <b/>
        <vertAlign val="superscript"/>
        <sz val="10"/>
        <color theme="1"/>
        <rFont val="Times New Roman"/>
        <family val="1"/>
      </rPr>
      <t>-1</t>
    </r>
    <r>
      <rPr>
        <b/>
        <sz val="10"/>
        <color theme="1"/>
        <rFont val="Times New Roman"/>
        <family val="1"/>
      </rPr>
      <t>]</t>
    </r>
  </si>
  <si>
    <t>Evening Primrose</t>
  </si>
  <si>
    <t>Supplementary Material Fig. 1. Least squares means (LSmeans) and standard error of C18:1 fatty acid in the seed oil of Oenothera biennis local genotype (Evening Primrose) and Brassica napus L cv. serw 1 (Rapeseed) grown in 2 growing seasons in a P and K deficient soil and fertilized with 142.9 kg N ha-1, 171.4 kg K2O ha-1, or 36.9 kg P2O5 ha-1. Means with a letter in common can’t be considered different according to a conservative Tukey-grouping applied to the pdifferences of the LSmeans. N=6.</t>
  </si>
  <si>
    <t>Tab. 1. F statistics and p values of the general linear mixed model applied to the yield, yield components and plant height. Factors were the plant species (Sp) and each of the three main nutrient added as a fertiliser (N, P, K). Plant species were Evening Primrose or Rapeseed and each fertiliser factor had two treatments: either added or not. Fertilisers were nested into Sp. When the p-values was lower than 0.05, F and p were shown in bold.</t>
  </si>
  <si>
    <t>Tab. 3. F statistics and p values of the general linear mixed model applied to seed oil composition. Factors were the plant species (Sp) and each of the three main nutrient added as a fertiliser (N, P, K). Plant species were Evening Primrose or Rapeseed and each fertiliser factor had two treatments: either added or not. Fertilisers were nested into Sp. When the p-values was lower than 0.05, F and p were shown in bold.</t>
  </si>
  <si>
    <r>
      <t>Hoda Sany</t>
    </r>
    <r>
      <rPr>
        <b/>
        <vertAlign val="superscript"/>
        <sz val="10"/>
        <color rgb="FF000000"/>
        <rFont val="Palatino Linotype"/>
        <family val="1"/>
      </rPr>
      <t>1</t>
    </r>
    <r>
      <rPr>
        <b/>
        <sz val="10"/>
        <color rgb="FF000000"/>
        <rFont val="Palatino Linotype"/>
        <family val="1"/>
      </rPr>
      <t>, Hussein A.H. Said-Al Ahl</t>
    </r>
    <r>
      <rPr>
        <b/>
        <vertAlign val="superscript"/>
        <sz val="10"/>
        <color rgb="FF000000"/>
        <rFont val="Palatino Linotype"/>
        <family val="1"/>
      </rPr>
      <t>2</t>
    </r>
    <r>
      <rPr>
        <b/>
        <sz val="10"/>
        <color rgb="FF000000"/>
        <rFont val="Palatino Linotype"/>
        <family val="1"/>
      </rPr>
      <t>, Luigi Pari</t>
    </r>
    <r>
      <rPr>
        <b/>
        <vertAlign val="superscript"/>
        <sz val="10"/>
        <color rgb="FF000000"/>
        <rFont val="Palatino Linotype"/>
        <family val="1"/>
      </rPr>
      <t>3</t>
    </r>
    <r>
      <rPr>
        <b/>
        <sz val="10"/>
        <color rgb="FF000000"/>
        <rFont val="Palatino Linotype"/>
        <family val="1"/>
      </rPr>
      <t>, Ali S. Sabra</t>
    </r>
    <r>
      <rPr>
        <b/>
        <vertAlign val="superscript"/>
        <sz val="10"/>
        <color rgb="FF000000"/>
        <rFont val="Palatino Linotype"/>
        <family val="1"/>
      </rPr>
      <t>2</t>
    </r>
    <r>
      <rPr>
        <b/>
        <sz val="10"/>
        <color rgb="FF000000"/>
        <rFont val="Palatino Linotype"/>
        <family val="1"/>
      </rPr>
      <t>, Mohamed F. Ramadan</t>
    </r>
    <r>
      <rPr>
        <b/>
        <vertAlign val="superscript"/>
        <sz val="10"/>
        <color rgb="FF000000"/>
        <rFont val="Palatino Linotype"/>
        <family val="1"/>
      </rPr>
      <t>4</t>
    </r>
    <r>
      <rPr>
        <b/>
        <sz val="10"/>
        <color rgb="FF000000"/>
        <rFont val="Palatino Linotype"/>
        <family val="1"/>
      </rPr>
      <t>, Sergio Saia</t>
    </r>
    <r>
      <rPr>
        <b/>
        <vertAlign val="superscript"/>
        <sz val="10"/>
        <color rgb="FF000000"/>
        <rFont val="Palatino Linotype"/>
        <family val="1"/>
      </rPr>
      <t>5</t>
    </r>
    <r>
      <rPr>
        <b/>
        <sz val="10"/>
        <color rgb="FF000000"/>
        <rFont val="Palatino Linotype"/>
        <family val="1"/>
      </rPr>
      <t>*</t>
    </r>
  </si>
  <si>
    <t xml:space="preserve">1) Botany Department (Plant Physiology Section), Faculty of Agriculture, Cairo University, Gammaa St, Giza 12613, Egypt; karimgabr79@yahoo.com </t>
  </si>
  <si>
    <t xml:space="preserve">2) Medicinal and Aromatic Plants Research Department, National Research Centre, 33 El-Bohouth St., Dokki, Giza 12622, Egypt; shussein272@yahoo.com, alisabra2002@yahoo.com </t>
  </si>
  <si>
    <t xml:space="preserve">3) Council for Agricultural Research and Economics (CREA), Research Centre for Engineering and Agro-Food Processing (CREA-IT), Via della Pascolare, 16 - 00015 Monterotondo Scalo (Roma), Italy; luigi.pari@crea.gov.it </t>
  </si>
  <si>
    <t xml:space="preserve">4) Agricultural Biochemistry Department, Faculty of Agriculture, Zagazig University – Egypt, EG; hassanienmohamed@yahoo.com  </t>
  </si>
  <si>
    <t xml:space="preserve">5) Department of Veterinary Sciences, University of Pisa; karimgabr79@yahoo.com </t>
  </si>
  <si>
    <t xml:space="preserve">*) Correspondence: sergio.saia@unipi.it. </t>
  </si>
  <si>
    <t xml:space="preserve">Evening Primrose and Rapeseed yield components and grain oil concentrations were differentially modulated by the N, P and K supplies in a Mediter-ranean area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</si>
</sst>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
    <numFmt numFmtId="165" formatCode="0.0"/>
    <numFmt numFmtId="166" formatCode="0.E+00"/>
    <numFmt numFmtId="167" formatCode="0.000"/>
  </numFmts>
  <fonts count="19" x14ac:knownFonts="1">
    <font>
      <sz val="11"/>
      <color theme="1"/>
      <name val="Calibri"/>
      <family val="2"/>
      <scheme val="minor"/>
    </font>
    <font>
      <b/>
      <sz val="11"/>
      <color theme="1"/>
      <name val="Calibri"/>
      <family val="2"/>
      <scheme val="minor"/>
    </font>
    <font>
      <sz val="11"/>
      <color theme="1"/>
      <name val="Calibri"/>
      <family val="2"/>
    </font>
    <font>
      <b/>
      <sz val="11"/>
      <color rgb="FFFF0000"/>
      <name val="Calibri"/>
      <family val="2"/>
      <scheme val="minor"/>
    </font>
    <font>
      <i/>
      <sz val="11"/>
      <color rgb="FFFF0000"/>
      <name val="Calibri"/>
      <family val="2"/>
      <scheme val="minor"/>
    </font>
    <font>
      <i/>
      <sz val="11"/>
      <color theme="1"/>
      <name val="Calibri"/>
      <family val="2"/>
      <scheme val="minor"/>
    </font>
    <font>
      <sz val="11"/>
      <color theme="1"/>
      <name val="Times New Roman"/>
      <family val="1"/>
    </font>
    <font>
      <b/>
      <sz val="12"/>
      <color theme="1"/>
      <name val="Times New Roman"/>
      <family val="1"/>
    </font>
    <font>
      <b/>
      <i/>
      <sz val="12"/>
      <color theme="1"/>
      <name val="Times New Roman"/>
      <family val="1"/>
    </font>
    <font>
      <b/>
      <sz val="11"/>
      <color theme="1"/>
      <name val="Times New Roman"/>
      <family val="1"/>
    </font>
    <font>
      <b/>
      <sz val="10"/>
      <color theme="1"/>
      <name val="Times New Roman"/>
      <family val="1"/>
    </font>
    <font>
      <sz val="10"/>
      <color theme="1"/>
      <name val="Times New Roman"/>
      <family val="1"/>
    </font>
    <font>
      <b/>
      <vertAlign val="superscript"/>
      <sz val="10"/>
      <color theme="1"/>
      <name val="Times New Roman"/>
      <family val="1"/>
    </font>
    <font>
      <b/>
      <sz val="14"/>
      <color rgb="FF000000"/>
      <name val="Times New Roman"/>
      <family val="1"/>
    </font>
    <font>
      <b/>
      <sz val="10"/>
      <color rgb="FF000000"/>
      <name val="Palatino Linotype"/>
      <family val="1"/>
    </font>
    <font>
      <b/>
      <vertAlign val="superscript"/>
      <sz val="10"/>
      <color rgb="FF000000"/>
      <name val="Palatino Linotype"/>
      <family val="1"/>
    </font>
    <font>
      <sz val="8"/>
      <color rgb="FF000000"/>
      <name val="Palatino Linotype"/>
      <family val="1"/>
    </font>
    <font>
      <vertAlign val="superscript"/>
      <sz val="8"/>
      <color rgb="FF000000"/>
      <name val="Palatino Linotype"/>
      <family val="1"/>
    </font>
    <font>
      <u/>
      <sz val="11"/>
      <color theme="10"/>
      <name val="Calibri"/>
      <family val="2"/>
      <scheme val="minor"/>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4" tint="0.79998168889431442"/>
        <bgColor theme="4" tint="0.79998168889431442"/>
      </patternFill>
    </fill>
  </fills>
  <borders count="16">
    <border>
      <left/>
      <right/>
      <top/>
      <bottom/>
      <diagonal/>
    </border>
    <border>
      <left/>
      <right/>
      <top style="thin">
        <color indexed="64"/>
      </top>
      <bottom/>
      <diagonal/>
    </border>
    <border>
      <left/>
      <right/>
      <top style="medium">
        <color auto="1"/>
      </top>
      <bottom style="thin">
        <color auto="1"/>
      </bottom>
      <diagonal/>
    </border>
    <border>
      <left/>
      <right/>
      <top style="thin">
        <color auto="1"/>
      </top>
      <bottom style="thin">
        <color auto="1"/>
      </bottom>
      <diagonal/>
    </border>
    <border>
      <left/>
      <right/>
      <top style="thin">
        <color auto="1"/>
      </top>
      <bottom style="medium">
        <color auto="1"/>
      </bottom>
      <diagonal/>
    </border>
    <border>
      <left/>
      <right/>
      <top/>
      <bottom style="medium">
        <color auto="1"/>
      </bottom>
      <diagonal/>
    </border>
    <border>
      <left/>
      <right/>
      <top style="medium">
        <color auto="1"/>
      </top>
      <bottom/>
      <diagonal/>
    </border>
    <border>
      <left/>
      <right/>
      <top/>
      <bottom style="thin">
        <color theme="4" tint="0.39997558519241921"/>
      </bottom>
      <diagonal/>
    </border>
    <border>
      <left/>
      <right/>
      <top style="thick">
        <color auto="1"/>
      </top>
      <bottom/>
      <diagonal/>
    </border>
    <border>
      <left/>
      <right/>
      <top style="thin">
        <color auto="1"/>
      </top>
      <bottom style="thick">
        <color auto="1"/>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s>
  <cellStyleXfs count="2">
    <xf numFmtId="0" fontId="0" fillId="0" borderId="0"/>
    <xf numFmtId="0" fontId="18" fillId="0" borderId="0" applyNumberFormat="0" applyFill="0" applyBorder="0" applyAlignment="0" applyProtection="0"/>
  </cellStyleXfs>
  <cellXfs count="167">
    <xf numFmtId="0" fontId="0" fillId="0" borderId="0" xfId="0"/>
    <xf numFmtId="0" fontId="0" fillId="2" borderId="0" xfId="0" applyFill="1"/>
    <xf numFmtId="0" fontId="0" fillId="0" borderId="0" xfId="0" applyAlignment="1">
      <alignment wrapText="1"/>
    </xf>
    <xf numFmtId="2" fontId="0" fillId="0" borderId="0" xfId="0" applyNumberFormat="1"/>
    <xf numFmtId="1" fontId="0" fillId="0" borderId="0" xfId="0" applyNumberFormat="1"/>
    <xf numFmtId="0" fontId="0" fillId="0" borderId="0" xfId="0" applyAlignment="1">
      <alignment horizontal="left"/>
    </xf>
    <xf numFmtId="0" fontId="1" fillId="0" borderId="0" xfId="0" applyFont="1"/>
    <xf numFmtId="0" fontId="1" fillId="0" borderId="2" xfId="0" applyFont="1" applyBorder="1"/>
    <xf numFmtId="165" fontId="2" fillId="0" borderId="2" xfId="0" applyNumberFormat="1" applyFont="1" applyBorder="1" applyAlignment="1">
      <alignment horizontal="center" vertical="center"/>
    </xf>
    <xf numFmtId="2" fontId="0" fillId="0" borderId="2" xfId="0" applyNumberFormat="1" applyBorder="1"/>
    <xf numFmtId="2" fontId="0" fillId="0" borderId="2" xfId="0" applyNumberFormat="1" applyBorder="1" applyAlignment="1">
      <alignment horizontal="left"/>
    </xf>
    <xf numFmtId="165" fontId="0" fillId="0" borderId="2" xfId="0" applyNumberFormat="1" applyBorder="1"/>
    <xf numFmtId="165" fontId="0" fillId="0" borderId="2" xfId="0" applyNumberFormat="1" applyBorder="1" applyAlignment="1">
      <alignment horizontal="left"/>
    </xf>
    <xf numFmtId="0" fontId="1" fillId="0" borderId="3" xfId="0" applyFont="1" applyBorder="1"/>
    <xf numFmtId="165" fontId="2" fillId="0" borderId="3" xfId="0" applyNumberFormat="1" applyFont="1" applyBorder="1" applyAlignment="1">
      <alignment horizontal="center" vertical="center"/>
    </xf>
    <xf numFmtId="2" fontId="0" fillId="0" borderId="3" xfId="0" applyNumberFormat="1" applyBorder="1"/>
    <xf numFmtId="2" fontId="0" fillId="0" borderId="3" xfId="0" applyNumberFormat="1" applyBorder="1" applyAlignment="1">
      <alignment horizontal="left"/>
    </xf>
    <xf numFmtId="165" fontId="0" fillId="0" borderId="3" xfId="0" applyNumberFormat="1" applyBorder="1"/>
    <xf numFmtId="165" fontId="0" fillId="0" borderId="3" xfId="0" applyNumberFormat="1" applyBorder="1" applyAlignment="1">
      <alignment horizontal="left"/>
    </xf>
    <xf numFmtId="0" fontId="1" fillId="0" borderId="4" xfId="0" applyFont="1" applyBorder="1"/>
    <xf numFmtId="165" fontId="2" fillId="0" borderId="4" xfId="0" applyNumberFormat="1" applyFont="1" applyBorder="1" applyAlignment="1">
      <alignment horizontal="center" vertical="center"/>
    </xf>
    <xf numFmtId="2" fontId="0" fillId="0" borderId="4" xfId="0" applyNumberFormat="1" applyBorder="1"/>
    <xf numFmtId="2" fontId="0" fillId="0" borderId="4" xfId="0" applyNumberFormat="1" applyBorder="1" applyAlignment="1">
      <alignment horizontal="left"/>
    </xf>
    <xf numFmtId="165" fontId="0" fillId="0" borderId="4" xfId="0" applyNumberFormat="1" applyBorder="1"/>
    <xf numFmtId="165" fontId="0" fillId="0" borderId="4" xfId="0" applyNumberFormat="1" applyBorder="1" applyAlignment="1">
      <alignment horizontal="left"/>
    </xf>
    <xf numFmtId="0" fontId="4" fillId="2" borderId="0" xfId="0" applyFont="1" applyFill="1"/>
    <xf numFmtId="0" fontId="1" fillId="4" borderId="7" xfId="0" applyFont="1" applyFill="1" applyBorder="1" applyAlignment="1">
      <alignment horizontal="center"/>
    </xf>
    <xf numFmtId="0" fontId="1" fillId="4" borderId="7" xfId="0" applyFont="1" applyFill="1" applyBorder="1" applyAlignment="1">
      <alignment horizontal="center" vertical="center" wrapText="1"/>
    </xf>
    <xf numFmtId="0" fontId="3" fillId="0" borderId="0" xfId="0" applyFont="1"/>
    <xf numFmtId="0" fontId="0" fillId="3" borderId="0" xfId="0" applyFill="1"/>
    <xf numFmtId="0" fontId="1" fillId="0" borderId="0" xfId="0" applyFont="1" applyBorder="1" applyAlignment="1">
      <alignment horizontal="center" wrapText="1"/>
    </xf>
    <xf numFmtId="2" fontId="0" fillId="0" borderId="0" xfId="0" applyNumberFormat="1" applyAlignment="1"/>
    <xf numFmtId="0" fontId="0" fillId="0" borderId="0" xfId="0" applyAlignment="1">
      <alignment vertical="center"/>
    </xf>
    <xf numFmtId="0" fontId="0" fillId="0" borderId="0" xfId="0" applyFill="1"/>
    <xf numFmtId="2" fontId="0" fillId="0" borderId="10" xfId="0" applyNumberFormat="1" applyFill="1" applyBorder="1"/>
    <xf numFmtId="2" fontId="0" fillId="0" borderId="5" xfId="0" applyNumberFormat="1" applyFill="1" applyBorder="1"/>
    <xf numFmtId="2" fontId="0" fillId="0" borderId="11" xfId="0" applyNumberFormat="1" applyFill="1" applyBorder="1"/>
    <xf numFmtId="0" fontId="0" fillId="0" borderId="5" xfId="0" applyFill="1" applyBorder="1" applyAlignment="1"/>
    <xf numFmtId="2" fontId="0" fillId="0" borderId="12" xfId="0" applyNumberFormat="1" applyFill="1" applyBorder="1"/>
    <xf numFmtId="2" fontId="0" fillId="0" borderId="0" xfId="0" applyNumberFormat="1" applyFill="1" applyBorder="1"/>
    <xf numFmtId="2" fontId="0" fillId="0" borderId="13" xfId="0" applyNumberFormat="1" applyFill="1" applyBorder="1"/>
    <xf numFmtId="0" fontId="0" fillId="0" borderId="0" xfId="0" applyFill="1" applyBorder="1" applyAlignment="1"/>
    <xf numFmtId="2" fontId="0" fillId="0" borderId="14" xfId="0" applyNumberFormat="1" applyFill="1" applyBorder="1"/>
    <xf numFmtId="2" fontId="0" fillId="0" borderId="6" xfId="0" applyNumberFormat="1" applyFill="1" applyBorder="1"/>
    <xf numFmtId="2" fontId="0" fillId="0" borderId="15" xfId="0" applyNumberFormat="1" applyFill="1" applyBorder="1"/>
    <xf numFmtId="2" fontId="0" fillId="0" borderId="0" xfId="0" applyNumberFormat="1" applyFill="1"/>
    <xf numFmtId="2" fontId="0" fillId="0" borderId="10" xfId="0" applyNumberFormat="1" applyFill="1" applyBorder="1" applyAlignment="1"/>
    <xf numFmtId="2" fontId="0" fillId="0" borderId="5" xfId="0" applyNumberFormat="1" applyFill="1" applyBorder="1" applyAlignment="1"/>
    <xf numFmtId="2" fontId="0" fillId="0" borderId="11" xfId="0" applyNumberFormat="1" applyFill="1" applyBorder="1" applyAlignment="1"/>
    <xf numFmtId="2" fontId="0" fillId="0" borderId="12" xfId="0" applyNumberFormat="1" applyFill="1" applyBorder="1" applyAlignment="1"/>
    <xf numFmtId="2" fontId="0" fillId="0" borderId="0" xfId="0" applyNumberFormat="1" applyFill="1" applyBorder="1" applyAlignment="1"/>
    <xf numFmtId="2" fontId="0" fillId="0" borderId="13" xfId="0" applyNumberFormat="1" applyFill="1" applyBorder="1" applyAlignment="1"/>
    <xf numFmtId="2" fontId="0" fillId="0" borderId="14" xfId="0" applyNumberFormat="1" applyFill="1" applyBorder="1" applyAlignment="1"/>
    <xf numFmtId="2" fontId="0" fillId="0" borderId="6" xfId="0" applyNumberFormat="1" applyFill="1" applyBorder="1" applyAlignment="1"/>
    <xf numFmtId="2" fontId="0" fillId="0" borderId="15" xfId="0" applyNumberFormat="1" applyFill="1" applyBorder="1" applyAlignment="1"/>
    <xf numFmtId="0" fontId="0" fillId="0" borderId="0" xfId="0" applyFill="1" applyAlignment="1">
      <alignment wrapText="1"/>
    </xf>
    <xf numFmtId="0" fontId="5" fillId="0" borderId="2" xfId="0" applyFont="1" applyFill="1" applyBorder="1" applyAlignment="1">
      <alignment horizontal="center" wrapText="1"/>
    </xf>
    <xf numFmtId="0" fontId="5" fillId="0" borderId="6" xfId="0" applyFont="1" applyFill="1" applyBorder="1" applyAlignment="1">
      <alignment horizontal="center" wrapText="1"/>
    </xf>
    <xf numFmtId="0" fontId="3" fillId="0" borderId="0" xfId="0" applyFont="1" applyFill="1"/>
    <xf numFmtId="165" fontId="1" fillId="0" borderId="0" xfId="0" applyNumberFormat="1" applyFont="1"/>
    <xf numFmtId="165" fontId="0" fillId="2" borderId="0" xfId="0" applyNumberFormat="1" applyFill="1"/>
    <xf numFmtId="165" fontId="3" fillId="0" borderId="0" xfId="0" applyNumberFormat="1" applyFont="1"/>
    <xf numFmtId="165" fontId="0" fillId="3" borderId="0" xfId="0" applyNumberFormat="1" applyFill="1"/>
    <xf numFmtId="0" fontId="1" fillId="0" borderId="0" xfId="0" applyFont="1" applyAlignment="1">
      <alignment vertical="top" wrapText="1"/>
    </xf>
    <xf numFmtId="0" fontId="0" fillId="0" borderId="0" xfId="0" applyAlignment="1">
      <alignment horizontal="center" vertical="center" wrapText="1"/>
    </xf>
    <xf numFmtId="0" fontId="0" fillId="0" borderId="0" xfId="0" applyAlignment="1">
      <alignment horizontal="center" wrapText="1"/>
    </xf>
    <xf numFmtId="0" fontId="6" fillId="0" borderId="0" xfId="0" applyFont="1" applyFill="1"/>
    <xf numFmtId="0" fontId="8" fillId="0" borderId="1" xfId="0" applyFont="1" applyFill="1" applyBorder="1" applyAlignment="1">
      <alignment horizontal="center" vertical="top" wrapText="1"/>
    </xf>
    <xf numFmtId="0" fontId="7" fillId="0" borderId="2" xfId="0" applyFont="1" applyFill="1" applyBorder="1" applyAlignment="1">
      <alignment horizontal="center" vertical="top"/>
    </xf>
    <xf numFmtId="0" fontId="7" fillId="0" borderId="3" xfId="0" applyFont="1" applyFill="1" applyBorder="1" applyAlignment="1">
      <alignment horizontal="center" vertical="top"/>
    </xf>
    <xf numFmtId="0" fontId="7" fillId="0" borderId="9" xfId="0" applyFont="1" applyFill="1" applyBorder="1" applyAlignment="1">
      <alignment horizontal="center" vertical="top"/>
    </xf>
    <xf numFmtId="1" fontId="10" fillId="0" borderId="2" xfId="0" applyNumberFormat="1" applyFont="1" applyFill="1" applyBorder="1" applyAlignment="1">
      <alignment horizontal="center" vertical="center"/>
    </xf>
    <xf numFmtId="164" fontId="10" fillId="0" borderId="2" xfId="0" applyNumberFormat="1" applyFont="1" applyFill="1" applyBorder="1" applyAlignment="1">
      <alignment horizontal="center" vertical="center"/>
    </xf>
    <xf numFmtId="165" fontId="10" fillId="0" borderId="2" xfId="0" applyNumberFormat="1" applyFont="1" applyFill="1" applyBorder="1" applyAlignment="1">
      <alignment horizontal="center" vertical="center"/>
    </xf>
    <xf numFmtId="1" fontId="10" fillId="0" borderId="3" xfId="0" applyNumberFormat="1" applyFont="1" applyFill="1" applyBorder="1" applyAlignment="1">
      <alignment horizontal="center" vertical="center"/>
    </xf>
    <xf numFmtId="164" fontId="10" fillId="0" borderId="3" xfId="0" applyNumberFormat="1" applyFont="1" applyFill="1" applyBorder="1" applyAlignment="1">
      <alignment horizontal="center" vertical="center"/>
    </xf>
    <xf numFmtId="165" fontId="10" fillId="0" borderId="3" xfId="0" applyNumberFormat="1" applyFont="1" applyFill="1" applyBorder="1" applyAlignment="1">
      <alignment horizontal="center" vertical="center"/>
    </xf>
    <xf numFmtId="2" fontId="11" fillId="0" borderId="3" xfId="0" applyNumberFormat="1" applyFont="1" applyFill="1" applyBorder="1" applyAlignment="1">
      <alignment horizontal="center" vertical="center"/>
    </xf>
    <xf numFmtId="164" fontId="11" fillId="0" borderId="3" xfId="0" applyNumberFormat="1" applyFont="1" applyFill="1" applyBorder="1" applyAlignment="1">
      <alignment horizontal="center" vertical="center"/>
    </xf>
    <xf numFmtId="165" fontId="10" fillId="0" borderId="9" xfId="0" applyNumberFormat="1" applyFont="1" applyFill="1" applyBorder="1" applyAlignment="1">
      <alignment horizontal="center" vertical="center"/>
    </xf>
    <xf numFmtId="164" fontId="10" fillId="0" borderId="9" xfId="0" applyNumberFormat="1" applyFont="1" applyFill="1" applyBorder="1" applyAlignment="1">
      <alignment horizontal="center" vertical="center"/>
    </xf>
    <xf numFmtId="2" fontId="11" fillId="0" borderId="9" xfId="0" applyNumberFormat="1" applyFont="1" applyFill="1" applyBorder="1" applyAlignment="1">
      <alignment horizontal="center" vertical="center"/>
    </xf>
    <xf numFmtId="164" fontId="11" fillId="0" borderId="9" xfId="0" applyNumberFormat="1" applyFont="1" applyFill="1" applyBorder="1" applyAlignment="1">
      <alignment horizontal="center" vertical="center"/>
    </xf>
    <xf numFmtId="0" fontId="6" fillId="0" borderId="0" xfId="0" applyFont="1" applyFill="1" applyAlignment="1">
      <alignment wrapText="1"/>
    </xf>
    <xf numFmtId="0" fontId="9" fillId="0" borderId="0" xfId="0" applyFont="1" applyFill="1"/>
    <xf numFmtId="0" fontId="6" fillId="0" borderId="0" xfId="0" applyFont="1" applyFill="1" applyAlignment="1">
      <alignment horizontal="left"/>
    </xf>
    <xf numFmtId="0" fontId="9" fillId="0" borderId="2" xfId="0" applyFont="1" applyFill="1" applyBorder="1"/>
    <xf numFmtId="0" fontId="9" fillId="0" borderId="3" xfId="0" applyFont="1" applyFill="1" applyBorder="1"/>
    <xf numFmtId="0" fontId="9" fillId="0" borderId="4" xfId="0" applyFont="1" applyFill="1" applyBorder="1"/>
    <xf numFmtId="1" fontId="11" fillId="0" borderId="2" xfId="0" applyNumberFormat="1" applyFont="1" applyFill="1" applyBorder="1"/>
    <xf numFmtId="165" fontId="11" fillId="0" borderId="2" xfId="0" applyNumberFormat="1" applyFont="1" applyFill="1" applyBorder="1" applyAlignment="1">
      <alignment horizontal="center" vertical="center"/>
    </xf>
    <xf numFmtId="1" fontId="11" fillId="0" borderId="2" xfId="0" applyNumberFormat="1" applyFont="1" applyFill="1" applyBorder="1" applyAlignment="1">
      <alignment horizontal="left"/>
    </xf>
    <xf numFmtId="2" fontId="11" fillId="0" borderId="2" xfId="0" applyNumberFormat="1" applyFont="1" applyFill="1" applyBorder="1"/>
    <xf numFmtId="2" fontId="11" fillId="0" borderId="2" xfId="0" applyNumberFormat="1" applyFont="1" applyFill="1" applyBorder="1" applyAlignment="1">
      <alignment horizontal="left"/>
    </xf>
    <xf numFmtId="165" fontId="11" fillId="0" borderId="2" xfId="0" applyNumberFormat="1" applyFont="1" applyFill="1" applyBorder="1"/>
    <xf numFmtId="165" fontId="11" fillId="0" borderId="2" xfId="0" applyNumberFormat="1" applyFont="1" applyFill="1" applyBorder="1" applyAlignment="1">
      <alignment horizontal="left"/>
    </xf>
    <xf numFmtId="1" fontId="11" fillId="0" borderId="3" xfId="0" applyNumberFormat="1" applyFont="1" applyFill="1" applyBorder="1"/>
    <xf numFmtId="165" fontId="11" fillId="0" borderId="3" xfId="0" applyNumberFormat="1" applyFont="1" applyFill="1" applyBorder="1" applyAlignment="1">
      <alignment horizontal="center" vertical="center"/>
    </xf>
    <xf numFmtId="1" fontId="11" fillId="0" borderId="3" xfId="0" applyNumberFormat="1" applyFont="1" applyFill="1" applyBorder="1" applyAlignment="1">
      <alignment horizontal="left"/>
    </xf>
    <xf numFmtId="2" fontId="11" fillId="0" borderId="3" xfId="0" applyNumberFormat="1" applyFont="1" applyFill="1" applyBorder="1"/>
    <xf numFmtId="2" fontId="11" fillId="0" borderId="3" xfId="0" applyNumberFormat="1" applyFont="1" applyFill="1" applyBorder="1" applyAlignment="1">
      <alignment horizontal="left"/>
    </xf>
    <xf numFmtId="165" fontId="11" fillId="0" borderId="3" xfId="0" applyNumberFormat="1" applyFont="1" applyFill="1" applyBorder="1"/>
    <xf numFmtId="165" fontId="11" fillId="0" borderId="3" xfId="0" applyNumberFormat="1" applyFont="1" applyFill="1" applyBorder="1" applyAlignment="1">
      <alignment horizontal="left"/>
    </xf>
    <xf numFmtId="1" fontId="11" fillId="0" borderId="4" xfId="0" applyNumberFormat="1" applyFont="1" applyFill="1" applyBorder="1"/>
    <xf numFmtId="165" fontId="11" fillId="0" borderId="4" xfId="0" applyNumberFormat="1" applyFont="1" applyFill="1" applyBorder="1" applyAlignment="1">
      <alignment horizontal="center" vertical="center"/>
    </xf>
    <xf numFmtId="1" fontId="11" fillId="0" borderId="4" xfId="0" applyNumberFormat="1" applyFont="1" applyFill="1" applyBorder="1" applyAlignment="1">
      <alignment horizontal="left"/>
    </xf>
    <xf numFmtId="2" fontId="11" fillId="0" borderId="4" xfId="0" applyNumberFormat="1" applyFont="1" applyFill="1" applyBorder="1"/>
    <xf numFmtId="2" fontId="11" fillId="0" borderId="4" xfId="0" applyNumberFormat="1" applyFont="1" applyFill="1" applyBorder="1" applyAlignment="1">
      <alignment horizontal="left"/>
    </xf>
    <xf numFmtId="165" fontId="11" fillId="0" borderId="4" xfId="0" applyNumberFormat="1" applyFont="1" applyFill="1" applyBorder="1"/>
    <xf numFmtId="165" fontId="11" fillId="0" borderId="4" xfId="0" applyNumberFormat="1" applyFont="1" applyFill="1" applyBorder="1" applyAlignment="1">
      <alignment horizontal="left"/>
    </xf>
    <xf numFmtId="2" fontId="6" fillId="0" borderId="0" xfId="0" applyNumberFormat="1" applyFont="1" applyFill="1"/>
    <xf numFmtId="2" fontId="8" fillId="0" borderId="1" xfId="0" applyNumberFormat="1" applyFont="1" applyFill="1" applyBorder="1" applyAlignment="1">
      <alignment horizontal="center" vertical="top" wrapText="1"/>
    </xf>
    <xf numFmtId="2" fontId="10" fillId="0" borderId="2" xfId="0" applyNumberFormat="1" applyFont="1" applyFill="1" applyBorder="1" applyAlignment="1">
      <alignment horizontal="center" vertical="center"/>
    </xf>
    <xf numFmtId="2" fontId="11" fillId="0" borderId="2" xfId="0" applyNumberFormat="1" applyFont="1" applyFill="1" applyBorder="1" applyAlignment="1">
      <alignment horizontal="center" vertical="center"/>
    </xf>
    <xf numFmtId="166" fontId="10" fillId="0" borderId="2" xfId="0" applyNumberFormat="1" applyFont="1" applyFill="1" applyBorder="1" applyAlignment="1">
      <alignment horizontal="center" vertical="center"/>
    </xf>
    <xf numFmtId="2" fontId="10" fillId="0" borderId="3" xfId="0" applyNumberFormat="1" applyFont="1" applyFill="1" applyBorder="1" applyAlignment="1">
      <alignment horizontal="center" vertical="center"/>
    </xf>
    <xf numFmtId="167" fontId="10" fillId="0" borderId="9" xfId="0" applyNumberFormat="1" applyFont="1" applyFill="1" applyBorder="1" applyAlignment="1">
      <alignment horizontal="center" vertical="center"/>
    </xf>
    <xf numFmtId="2" fontId="3" fillId="0" borderId="0" xfId="0" applyNumberFormat="1" applyFont="1" applyFill="1" applyAlignment="1">
      <alignment horizontal="center"/>
    </xf>
    <xf numFmtId="2" fontId="1" fillId="0" borderId="0" xfId="0" applyNumberFormat="1" applyFont="1"/>
    <xf numFmtId="2" fontId="0" fillId="2" borderId="0" xfId="0" applyNumberFormat="1" applyFill="1"/>
    <xf numFmtId="2" fontId="3" fillId="0" borderId="0" xfId="0" applyNumberFormat="1" applyFont="1"/>
    <xf numFmtId="2" fontId="0" fillId="3" borderId="0" xfId="0" applyNumberFormat="1" applyFill="1"/>
    <xf numFmtId="0" fontId="0" fillId="0" borderId="0" xfId="0" applyAlignment="1"/>
    <xf numFmtId="0" fontId="13" fillId="0" borderId="0" xfId="0" applyFont="1" applyAlignment="1">
      <alignment horizontal="justify" vertical="center" wrapText="1"/>
    </xf>
    <xf numFmtId="0" fontId="14" fillId="0" borderId="0" xfId="0" applyFont="1" applyAlignment="1">
      <alignment vertical="center"/>
    </xf>
    <xf numFmtId="0" fontId="17" fillId="0" borderId="0" xfId="0" applyFont="1" applyAlignment="1">
      <alignment horizontal="left" vertical="center" indent="15"/>
    </xf>
    <xf numFmtId="0" fontId="16" fillId="0" borderId="0" xfId="0" applyFont="1" applyAlignment="1">
      <alignment horizontal="left" vertical="center" indent="15"/>
    </xf>
    <xf numFmtId="0" fontId="18" fillId="0" borderId="0" xfId="1" applyAlignment="1">
      <alignment horizontal="left" vertical="center"/>
    </xf>
    <xf numFmtId="0" fontId="16" fillId="0" borderId="0" xfId="0" applyFont="1" applyAlignment="1">
      <alignment horizontal="left" vertical="center"/>
    </xf>
    <xf numFmtId="0" fontId="1" fillId="0" borderId="0" xfId="0" applyFont="1" applyAlignment="1">
      <alignment horizontal="left" vertical="top" wrapText="1"/>
    </xf>
    <xf numFmtId="0" fontId="1" fillId="0" borderId="2" xfId="0" applyFont="1" applyBorder="1" applyAlignment="1">
      <alignment horizontal="center" wrapText="1"/>
    </xf>
    <xf numFmtId="0" fontId="1" fillId="0" borderId="4" xfId="0" applyFont="1" applyBorder="1" applyAlignment="1">
      <alignment horizontal="center" wrapText="1"/>
    </xf>
    <xf numFmtId="0" fontId="0" fillId="0" borderId="2" xfId="0" applyBorder="1" applyAlignment="1">
      <alignment horizontal="center" vertical="center" wrapText="1"/>
    </xf>
    <xf numFmtId="0" fontId="0" fillId="0" borderId="4" xfId="0" applyBorder="1" applyAlignment="1">
      <alignment horizontal="left" vertical="center" wrapText="1"/>
    </xf>
    <xf numFmtId="0" fontId="1" fillId="0" borderId="2" xfId="0" applyFont="1" applyBorder="1" applyAlignment="1">
      <alignment horizontal="right" vertical="center" textRotation="90" wrapText="1"/>
    </xf>
    <xf numFmtId="0" fontId="1" fillId="0" borderId="3" xfId="0" applyFont="1" applyBorder="1" applyAlignment="1">
      <alignment horizontal="right" vertical="center" textRotation="90" wrapText="1"/>
    </xf>
    <xf numFmtId="0" fontId="1" fillId="0" borderId="4" xfId="0" applyFont="1" applyBorder="1" applyAlignment="1">
      <alignment horizontal="right" vertical="center" textRotation="90"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165" fontId="0" fillId="0" borderId="6" xfId="0" applyNumberFormat="1" applyBorder="1" applyAlignment="1">
      <alignment horizontal="center"/>
    </xf>
    <xf numFmtId="165" fontId="0" fillId="0" borderId="0" xfId="0" applyNumberFormat="1" applyBorder="1" applyAlignment="1">
      <alignment horizontal="center"/>
    </xf>
    <xf numFmtId="165" fontId="0" fillId="0" borderId="5" xfId="0" applyNumberFormat="1" applyBorder="1" applyAlignment="1">
      <alignment horizontal="center"/>
    </xf>
    <xf numFmtId="0" fontId="1" fillId="0" borderId="4" xfId="0" applyFont="1" applyBorder="1" applyAlignment="1">
      <alignment horizontal="center" vertical="top" wrapText="1"/>
    </xf>
    <xf numFmtId="0" fontId="1" fillId="0" borderId="0" xfId="0" applyFont="1" applyBorder="1" applyAlignment="1">
      <alignment horizontal="center" vertical="center" wrapText="1"/>
    </xf>
    <xf numFmtId="0" fontId="1" fillId="0" borderId="7" xfId="0" applyFont="1" applyBorder="1" applyAlignment="1">
      <alignment horizontal="center" wrapText="1"/>
    </xf>
    <xf numFmtId="0" fontId="0" fillId="0" borderId="0" xfId="0" applyAlignment="1">
      <alignment horizontal="left" vertical="top" wrapText="1"/>
    </xf>
    <xf numFmtId="2" fontId="0" fillId="0" borderId="0" xfId="0" applyNumberFormat="1" applyAlignment="1">
      <alignment horizontal="center"/>
    </xf>
    <xf numFmtId="2" fontId="3" fillId="2" borderId="0" xfId="0" applyNumberFormat="1" applyFont="1" applyFill="1" applyAlignment="1">
      <alignment horizontal="center"/>
    </xf>
    <xf numFmtId="0" fontId="3" fillId="4" borderId="0" xfId="0" applyFont="1" applyFill="1" applyBorder="1" applyAlignment="1">
      <alignment horizontal="center" vertical="center" wrapText="1"/>
    </xf>
    <xf numFmtId="0" fontId="3" fillId="4" borderId="0" xfId="0" applyFont="1" applyFill="1" applyBorder="1" applyAlignment="1">
      <alignment horizontal="center" wrapText="1"/>
    </xf>
    <xf numFmtId="0" fontId="1" fillId="4" borderId="0" xfId="0" applyFont="1" applyFill="1" applyBorder="1" applyAlignment="1">
      <alignment horizontal="center" vertical="center" wrapText="1"/>
    </xf>
    <xf numFmtId="0" fontId="1" fillId="4" borderId="0" xfId="0" applyFont="1" applyFill="1" applyBorder="1" applyAlignment="1">
      <alignment horizontal="center"/>
    </xf>
    <xf numFmtId="0" fontId="6" fillId="0" borderId="0" xfId="0" applyFont="1" applyFill="1" applyAlignment="1">
      <alignment horizontal="left" vertical="top" wrapText="1"/>
    </xf>
    <xf numFmtId="0" fontId="7" fillId="0" borderId="8" xfId="0" applyFont="1" applyFill="1" applyBorder="1" applyAlignment="1">
      <alignment horizontal="center" wrapText="1"/>
    </xf>
    <xf numFmtId="0" fontId="7" fillId="0" borderId="5" xfId="0" applyFont="1" applyFill="1" applyBorder="1" applyAlignment="1">
      <alignment horizontal="center" wrapText="1"/>
    </xf>
    <xf numFmtId="0" fontId="9" fillId="0" borderId="8"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9" fillId="0" borderId="3" xfId="0" applyFont="1" applyFill="1" applyBorder="1" applyAlignment="1">
      <alignment horizontal="center" vertical="top" wrapText="1"/>
    </xf>
    <xf numFmtId="0" fontId="9" fillId="0" borderId="2" xfId="0" applyFont="1" applyFill="1" applyBorder="1" applyAlignment="1">
      <alignment horizontal="center" vertical="center" wrapText="1"/>
    </xf>
    <xf numFmtId="0" fontId="9" fillId="0" borderId="0" xfId="0" applyFont="1" applyFill="1" applyAlignment="1">
      <alignment horizontal="left" vertical="top" wrapText="1"/>
    </xf>
    <xf numFmtId="0" fontId="9" fillId="0" borderId="2" xfId="0" applyFont="1" applyFill="1" applyBorder="1" applyAlignment="1">
      <alignment horizontal="center" wrapText="1"/>
    </xf>
    <xf numFmtId="0" fontId="9" fillId="0" borderId="4" xfId="0" applyFont="1" applyFill="1" applyBorder="1" applyAlignment="1">
      <alignment horizontal="center" wrapText="1"/>
    </xf>
    <xf numFmtId="0" fontId="9" fillId="0" borderId="4" xfId="0" applyFont="1" applyFill="1" applyBorder="1" applyAlignment="1">
      <alignment horizontal="center" vertical="top" wrapText="1"/>
    </xf>
    <xf numFmtId="0" fontId="9" fillId="0" borderId="2" xfId="0" applyFont="1" applyFill="1" applyBorder="1" applyAlignment="1">
      <alignment horizontal="center" vertical="top" wrapText="1"/>
    </xf>
    <xf numFmtId="0" fontId="9" fillId="0" borderId="2" xfId="0" applyFont="1" applyFill="1" applyBorder="1" applyAlignment="1">
      <alignment horizontal="right" vertical="center" textRotation="90" wrapText="1"/>
    </xf>
    <xf numFmtId="0" fontId="9" fillId="0" borderId="3" xfId="0" applyFont="1" applyFill="1" applyBorder="1" applyAlignment="1">
      <alignment horizontal="right" vertical="center" textRotation="90" wrapText="1"/>
    </xf>
    <xf numFmtId="0" fontId="9" fillId="0" borderId="4" xfId="0" applyFont="1" applyFill="1" applyBorder="1" applyAlignment="1">
      <alignment horizontal="right" vertical="center" textRotation="90" wrapText="1"/>
    </xf>
  </cellXfs>
  <cellStyles count="2">
    <cellStyle name="Collegamento ipertestuale" xfId="1" builtinId="8"/>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4192772695749037"/>
          <c:y val="4.4444458584095625E-2"/>
          <c:w val="0.64289220308902217"/>
          <c:h val="0.736875443211785"/>
        </c:manualLayout>
      </c:layout>
      <c:barChart>
        <c:barDir val="col"/>
        <c:grouping val="clustered"/>
        <c:varyColors val="0"/>
        <c:ser>
          <c:idx val="0"/>
          <c:order val="0"/>
          <c:tx>
            <c:strRef>
              <c:f>'Suppmat Fig. 1 C18_1'!$C$6:$C$7</c:f>
              <c:strCache>
                <c:ptCount val="2"/>
                <c:pt idx="0">
                  <c:v>No K</c:v>
                </c:pt>
                <c:pt idx="1">
                  <c:v>No P</c:v>
                </c:pt>
              </c:strCache>
            </c:strRef>
          </c:tx>
          <c:spPr>
            <a:noFill/>
            <a:ln>
              <a:solidFill>
                <a:schemeClr val="bg1">
                  <a:lumMod val="65000"/>
                </a:schemeClr>
              </a:solidFill>
            </a:ln>
            <a:effectLst/>
          </c:spPr>
          <c:invertIfNegative val="0"/>
          <c:dLbls>
            <c:dLbl>
              <c:idx val="0"/>
              <c:tx>
                <c:rich>
                  <a:bodyPr/>
                  <a:lstStyle/>
                  <a:p>
                    <a:fld id="{DA0B7BFC-F66D-4610-83E1-A57724331E54}" type="CELLRANGE">
                      <a:rPr lang="en-US"/>
                      <a:pPr/>
                      <a:t>[INTERVALLOCELLE]</a:t>
                    </a:fld>
                    <a:endParaRPr lang="it-IT"/>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Lst>
            </c:dLbl>
            <c:dLbl>
              <c:idx val="1"/>
              <c:tx>
                <c:rich>
                  <a:bodyPr/>
                  <a:lstStyle/>
                  <a:p>
                    <a:fld id="{A3A89191-5CC0-49DB-85ED-BEBE5114F42A}" type="CELLRANGE">
                      <a:rPr lang="it-IT"/>
                      <a:pPr/>
                      <a:t>[INTERVALLOCELLE]</a:t>
                    </a:fld>
                    <a:endParaRPr lang="it-IT"/>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2"/>
              <c:tx>
                <c:rich>
                  <a:bodyPr/>
                  <a:lstStyle/>
                  <a:p>
                    <a:fld id="{044A4EC8-1359-49F7-85EE-D75BF21F2213}" type="CELLRANGE">
                      <a:rPr lang="it-IT"/>
                      <a:pPr/>
                      <a:t>[INTERVALLOCELLE]</a:t>
                    </a:fld>
                    <a:endParaRPr lang="it-IT"/>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3"/>
              <c:tx>
                <c:rich>
                  <a:bodyPr/>
                  <a:lstStyle/>
                  <a:p>
                    <a:fld id="{A26F2E07-FFFA-4520-884B-94417B5F4171}" type="CELLRANGE">
                      <a:rPr lang="it-IT"/>
                      <a:pPr/>
                      <a:t>[INTERVALLOCELLE]</a:t>
                    </a:fld>
                    <a:endParaRPr lang="it-IT"/>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it-IT"/>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errBars>
            <c:errBarType val="both"/>
            <c:errValType val="cust"/>
            <c:noEndCap val="0"/>
            <c:plus>
              <c:numRef>
                <c:f>'Suppmat Fig. 1 C18_1'!$H$8:$H$11</c:f>
                <c:numCache>
                  <c:formatCode>General</c:formatCode>
                  <c:ptCount val="4"/>
                  <c:pt idx="0">
                    <c:v>2.4140790744645362E-2</c:v>
                  </c:pt>
                  <c:pt idx="1">
                    <c:v>2.5916532689937422E-2</c:v>
                  </c:pt>
                  <c:pt idx="2">
                    <c:v>7.5088836275862547E-2</c:v>
                  </c:pt>
                  <c:pt idx="3">
                    <c:v>5.4201270995945537E-2</c:v>
                  </c:pt>
                </c:numCache>
              </c:numRef>
            </c:plus>
            <c:minus>
              <c:numRef>
                <c:f>'Suppmat Fig. 1 C18_1'!$H$8:$H$11</c:f>
                <c:numCache>
                  <c:formatCode>General</c:formatCode>
                  <c:ptCount val="4"/>
                  <c:pt idx="0">
                    <c:v>2.4140790744645362E-2</c:v>
                  </c:pt>
                  <c:pt idx="1">
                    <c:v>2.5916532689937422E-2</c:v>
                  </c:pt>
                  <c:pt idx="2">
                    <c:v>7.5088836275862547E-2</c:v>
                  </c:pt>
                  <c:pt idx="3">
                    <c:v>5.4201270995945537E-2</c:v>
                  </c:pt>
                </c:numCache>
              </c:numRef>
            </c:minus>
            <c:spPr>
              <a:noFill/>
              <a:ln w="9525" cap="flat" cmpd="sng" algn="ctr">
                <a:solidFill>
                  <a:schemeClr val="tx1">
                    <a:lumMod val="65000"/>
                    <a:lumOff val="35000"/>
                  </a:schemeClr>
                </a:solidFill>
                <a:round/>
              </a:ln>
              <a:effectLst/>
            </c:spPr>
          </c:errBars>
          <c:cat>
            <c:multiLvlStrRef>
              <c:f>'Suppmat Fig. 1 C18_1'!$A$8:$B$11</c:f>
              <c:multiLvlStrCache>
                <c:ptCount val="4"/>
                <c:lvl>
                  <c:pt idx="0">
                    <c:v>No N</c:v>
                  </c:pt>
                  <c:pt idx="1">
                    <c:v>With N</c:v>
                  </c:pt>
                  <c:pt idx="2">
                    <c:v>No N</c:v>
                  </c:pt>
                  <c:pt idx="3">
                    <c:v>With N</c:v>
                  </c:pt>
                </c:lvl>
                <c:lvl>
                  <c:pt idx="0">
                    <c:v>Evening Primrose</c:v>
                  </c:pt>
                  <c:pt idx="2">
                    <c:v>Rapeseed</c:v>
                  </c:pt>
                </c:lvl>
              </c:multiLvlStrCache>
            </c:multiLvlStrRef>
          </c:cat>
          <c:val>
            <c:numRef>
              <c:f>'Suppmat Fig. 1 C18_1'!$C$8:$C$11</c:f>
              <c:numCache>
                <c:formatCode>0.0</c:formatCode>
                <c:ptCount val="4"/>
                <c:pt idx="0">
                  <c:v>8.1882999999999999</c:v>
                </c:pt>
                <c:pt idx="1">
                  <c:v>8.1449999999999996</c:v>
                </c:pt>
                <c:pt idx="2">
                  <c:v>58.664999999999999</c:v>
                </c:pt>
                <c:pt idx="3">
                  <c:v>58.786700000000003</c:v>
                </c:pt>
              </c:numCache>
            </c:numRef>
          </c:val>
          <c:extLst>
            <c:ext xmlns:c15="http://schemas.microsoft.com/office/drawing/2012/chart" uri="{02D57815-91ED-43cb-92C2-25804820EDAC}">
              <c15:datalabelsRange>
                <c15:f>'Suppmat Fig. 1 C18_1'!$C$13:$C$16</c15:f>
                <c15:dlblRangeCache>
                  <c:ptCount val="4"/>
                  <c:pt idx="0">
                    <c:v>BC</c:v>
                  </c:pt>
                  <c:pt idx="1">
                    <c:v>C</c:v>
                  </c:pt>
                  <c:pt idx="2">
                    <c:v>A</c:v>
                  </c:pt>
                  <c:pt idx="3">
                    <c:v>A</c:v>
                  </c:pt>
                </c15:dlblRangeCache>
              </c15:datalabelsRange>
            </c:ext>
          </c:extLst>
        </c:ser>
        <c:ser>
          <c:idx val="1"/>
          <c:order val="1"/>
          <c:tx>
            <c:strRef>
              <c:f>'Suppmat Fig. 1 C18_1'!$D$6:$D$7</c:f>
              <c:strCache>
                <c:ptCount val="2"/>
                <c:pt idx="0">
                  <c:v>No K</c:v>
                </c:pt>
                <c:pt idx="1">
                  <c:v>With P</c:v>
                </c:pt>
              </c:strCache>
            </c:strRef>
          </c:tx>
          <c:spPr>
            <a:solidFill>
              <a:schemeClr val="bg1">
                <a:lumMod val="85000"/>
              </a:schemeClr>
            </a:solidFill>
            <a:ln>
              <a:solidFill>
                <a:schemeClr val="bg1">
                  <a:lumMod val="65000"/>
                </a:schemeClr>
              </a:solidFill>
            </a:ln>
            <a:effectLst/>
          </c:spPr>
          <c:invertIfNegative val="0"/>
          <c:dLbls>
            <c:dLbl>
              <c:idx val="0"/>
              <c:tx>
                <c:rich>
                  <a:bodyPr/>
                  <a:lstStyle/>
                  <a:p>
                    <a:fld id="{757303FA-C57B-42A3-B40E-5C81BBB3A118}" type="CELLRANGE">
                      <a:rPr lang="en-US"/>
                      <a:pPr/>
                      <a:t>[INTERVALLOCELLE]</a:t>
                    </a:fld>
                    <a:endParaRPr lang="it-IT"/>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Lst>
            </c:dLbl>
            <c:dLbl>
              <c:idx val="1"/>
              <c:tx>
                <c:rich>
                  <a:bodyPr/>
                  <a:lstStyle/>
                  <a:p>
                    <a:fld id="{DD4E80BA-301E-4A71-BD71-FB27148BC65C}" type="CELLRANGE">
                      <a:rPr lang="it-IT"/>
                      <a:pPr/>
                      <a:t>[INTERVALLOCELLE]</a:t>
                    </a:fld>
                    <a:endParaRPr lang="it-IT"/>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2"/>
              <c:tx>
                <c:rich>
                  <a:bodyPr/>
                  <a:lstStyle/>
                  <a:p>
                    <a:fld id="{1F51D276-231B-48EA-AE75-94A4FF7536D9}" type="CELLRANGE">
                      <a:rPr lang="it-IT"/>
                      <a:pPr/>
                      <a:t>[INTERVALLOCELLE]</a:t>
                    </a:fld>
                    <a:endParaRPr lang="it-IT"/>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3"/>
              <c:tx>
                <c:rich>
                  <a:bodyPr/>
                  <a:lstStyle/>
                  <a:p>
                    <a:fld id="{F35B233E-1D7D-48F6-BFA3-D4921A77C5F1}" type="CELLRANGE">
                      <a:rPr lang="it-IT"/>
                      <a:pPr/>
                      <a:t>[INTERVALLOCELLE]</a:t>
                    </a:fld>
                    <a:endParaRPr lang="it-IT"/>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it-IT"/>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errBars>
            <c:errBarType val="both"/>
            <c:errValType val="cust"/>
            <c:noEndCap val="0"/>
            <c:plus>
              <c:numRef>
                <c:f>'Suppmat Fig. 1 C18_1'!$I$8:$I$11</c:f>
                <c:numCache>
                  <c:formatCode>General</c:formatCode>
                  <c:ptCount val="4"/>
                  <c:pt idx="0">
                    <c:v>4.232152066164125E-2</c:v>
                  </c:pt>
                  <c:pt idx="1">
                    <c:v>0.18668601090244116</c:v>
                  </c:pt>
                  <c:pt idx="2">
                    <c:v>4.1264728009894419E-2</c:v>
                  </c:pt>
                  <c:pt idx="3">
                    <c:v>7.3820352508350881E-2</c:v>
                  </c:pt>
                </c:numCache>
              </c:numRef>
            </c:plus>
            <c:minus>
              <c:numRef>
                <c:f>'Suppmat Fig. 1 C18_1'!$I$8:$I$11</c:f>
                <c:numCache>
                  <c:formatCode>General</c:formatCode>
                  <c:ptCount val="4"/>
                  <c:pt idx="0">
                    <c:v>4.232152066164125E-2</c:v>
                  </c:pt>
                  <c:pt idx="1">
                    <c:v>0.18668601090244116</c:v>
                  </c:pt>
                  <c:pt idx="2">
                    <c:v>4.1264728009894419E-2</c:v>
                  </c:pt>
                  <c:pt idx="3">
                    <c:v>7.3820352508350881E-2</c:v>
                  </c:pt>
                </c:numCache>
              </c:numRef>
            </c:minus>
            <c:spPr>
              <a:noFill/>
              <a:ln w="9525" cap="flat" cmpd="sng" algn="ctr">
                <a:solidFill>
                  <a:schemeClr val="tx1">
                    <a:lumMod val="65000"/>
                    <a:lumOff val="35000"/>
                  </a:schemeClr>
                </a:solidFill>
                <a:round/>
              </a:ln>
              <a:effectLst/>
            </c:spPr>
          </c:errBars>
          <c:cat>
            <c:multiLvlStrRef>
              <c:f>'Suppmat Fig. 1 C18_1'!$A$8:$B$11</c:f>
              <c:multiLvlStrCache>
                <c:ptCount val="4"/>
                <c:lvl>
                  <c:pt idx="0">
                    <c:v>No N</c:v>
                  </c:pt>
                  <c:pt idx="1">
                    <c:v>With N</c:v>
                  </c:pt>
                  <c:pt idx="2">
                    <c:v>No N</c:v>
                  </c:pt>
                  <c:pt idx="3">
                    <c:v>With N</c:v>
                  </c:pt>
                </c:lvl>
                <c:lvl>
                  <c:pt idx="0">
                    <c:v>Evening Primrose</c:v>
                  </c:pt>
                  <c:pt idx="2">
                    <c:v>Rapeseed</c:v>
                  </c:pt>
                </c:lvl>
              </c:multiLvlStrCache>
            </c:multiLvlStrRef>
          </c:cat>
          <c:val>
            <c:numRef>
              <c:f>'Suppmat Fig. 1 C18_1'!$D$8:$D$11</c:f>
              <c:numCache>
                <c:formatCode>0.0</c:formatCode>
                <c:ptCount val="4"/>
                <c:pt idx="0">
                  <c:v>8.1233000000000004</c:v>
                </c:pt>
                <c:pt idx="1">
                  <c:v>8.1583000000000006</c:v>
                </c:pt>
                <c:pt idx="2">
                  <c:v>58.784999999999997</c:v>
                </c:pt>
                <c:pt idx="3">
                  <c:v>58.726700000000001</c:v>
                </c:pt>
              </c:numCache>
            </c:numRef>
          </c:val>
          <c:extLst>
            <c:ext xmlns:c15="http://schemas.microsoft.com/office/drawing/2012/chart" uri="{02D57815-91ED-43cb-92C2-25804820EDAC}">
              <c15:datalabelsRange>
                <c15:f>'Suppmat Fig. 1 C18_1'!$D$13:$D$16</c15:f>
                <c15:dlblRangeCache>
                  <c:ptCount val="4"/>
                  <c:pt idx="0">
                    <c:v>C</c:v>
                  </c:pt>
                  <c:pt idx="1">
                    <c:v>C</c:v>
                  </c:pt>
                  <c:pt idx="2">
                    <c:v>A</c:v>
                  </c:pt>
                  <c:pt idx="3">
                    <c:v>A</c:v>
                  </c:pt>
                </c15:dlblRangeCache>
              </c15:datalabelsRange>
            </c:ext>
          </c:extLst>
        </c:ser>
        <c:ser>
          <c:idx val="2"/>
          <c:order val="2"/>
          <c:tx>
            <c:strRef>
              <c:f>'Suppmat Fig. 1 C18_1'!$E$6:$E$7</c:f>
              <c:strCache>
                <c:ptCount val="2"/>
                <c:pt idx="0">
                  <c:v>With K</c:v>
                </c:pt>
                <c:pt idx="1">
                  <c:v>No P</c:v>
                </c:pt>
              </c:strCache>
            </c:strRef>
          </c:tx>
          <c:spPr>
            <a:pattFill prst="pct10">
              <a:fgClr>
                <a:schemeClr val="tx1"/>
              </a:fgClr>
              <a:bgClr>
                <a:schemeClr val="bg1"/>
              </a:bgClr>
            </a:pattFill>
            <a:ln>
              <a:solidFill>
                <a:schemeClr val="bg1">
                  <a:lumMod val="65000"/>
                </a:schemeClr>
              </a:solidFill>
            </a:ln>
            <a:effectLst/>
          </c:spPr>
          <c:invertIfNegative val="0"/>
          <c:dLbls>
            <c:dLbl>
              <c:idx val="0"/>
              <c:tx>
                <c:rich>
                  <a:bodyPr/>
                  <a:lstStyle/>
                  <a:p>
                    <a:fld id="{B862EDF9-E597-48C7-858F-468DCB8E51F6}" type="CELLRANGE">
                      <a:rPr lang="en-US"/>
                      <a:pPr/>
                      <a:t>[INTERVALLOCELLE]</a:t>
                    </a:fld>
                    <a:endParaRPr lang="it-IT"/>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Lst>
            </c:dLbl>
            <c:dLbl>
              <c:idx val="1"/>
              <c:tx>
                <c:rich>
                  <a:bodyPr/>
                  <a:lstStyle/>
                  <a:p>
                    <a:fld id="{8331A802-E352-414B-A66E-F5C5FC421965}" type="CELLRANGE">
                      <a:rPr lang="it-IT"/>
                      <a:pPr/>
                      <a:t>[INTERVALLOCELLE]</a:t>
                    </a:fld>
                    <a:endParaRPr lang="it-IT"/>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2"/>
              <c:tx>
                <c:rich>
                  <a:bodyPr/>
                  <a:lstStyle/>
                  <a:p>
                    <a:fld id="{1A30047E-5477-4A87-8FCA-1C4BF3E9BDBC}" type="CELLRANGE">
                      <a:rPr lang="it-IT"/>
                      <a:pPr/>
                      <a:t>[INTERVALLOCELLE]</a:t>
                    </a:fld>
                    <a:endParaRPr lang="it-IT"/>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3"/>
              <c:tx>
                <c:rich>
                  <a:bodyPr/>
                  <a:lstStyle/>
                  <a:p>
                    <a:fld id="{F96B5AE3-C5DF-40B8-ACB4-CAC8E1D73530}" type="CELLRANGE">
                      <a:rPr lang="it-IT"/>
                      <a:pPr/>
                      <a:t>[INTERVALLOCELLE]</a:t>
                    </a:fld>
                    <a:endParaRPr lang="it-IT"/>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it-IT"/>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errBars>
            <c:errBarType val="both"/>
            <c:errValType val="cust"/>
            <c:noEndCap val="0"/>
            <c:plus>
              <c:numRef>
                <c:f>'Suppmat Fig. 1 C18_1'!$J$8:$J$11</c:f>
                <c:numCache>
                  <c:formatCode>General</c:formatCode>
                  <c:ptCount val="4"/>
                  <c:pt idx="0">
                    <c:v>3.0623157540993172E-2</c:v>
                  </c:pt>
                  <c:pt idx="1">
                    <c:v>4.4378423185642592E-2</c:v>
                  </c:pt>
                  <c:pt idx="2">
                    <c:v>6.4743081999258503E-2</c:v>
                  </c:pt>
                  <c:pt idx="3">
                    <c:v>4.910306620891669E-2</c:v>
                  </c:pt>
                </c:numCache>
              </c:numRef>
            </c:plus>
            <c:minus>
              <c:numRef>
                <c:f>'Suppmat Fig. 1 C18_1'!$J$8:$J$11</c:f>
                <c:numCache>
                  <c:formatCode>General</c:formatCode>
                  <c:ptCount val="4"/>
                  <c:pt idx="0">
                    <c:v>3.0623157540993172E-2</c:v>
                  </c:pt>
                  <c:pt idx="1">
                    <c:v>4.4378423185642592E-2</c:v>
                  </c:pt>
                  <c:pt idx="2">
                    <c:v>6.4743081999258503E-2</c:v>
                  </c:pt>
                  <c:pt idx="3">
                    <c:v>4.910306620891669E-2</c:v>
                  </c:pt>
                </c:numCache>
              </c:numRef>
            </c:minus>
            <c:spPr>
              <a:noFill/>
              <a:ln w="9525" cap="flat" cmpd="sng" algn="ctr">
                <a:solidFill>
                  <a:schemeClr val="tx1">
                    <a:lumMod val="65000"/>
                    <a:lumOff val="35000"/>
                  </a:schemeClr>
                </a:solidFill>
                <a:round/>
              </a:ln>
              <a:effectLst/>
            </c:spPr>
          </c:errBars>
          <c:cat>
            <c:multiLvlStrRef>
              <c:f>'Suppmat Fig. 1 C18_1'!$A$8:$B$11</c:f>
              <c:multiLvlStrCache>
                <c:ptCount val="4"/>
                <c:lvl>
                  <c:pt idx="0">
                    <c:v>No N</c:v>
                  </c:pt>
                  <c:pt idx="1">
                    <c:v>With N</c:v>
                  </c:pt>
                  <c:pt idx="2">
                    <c:v>No N</c:v>
                  </c:pt>
                  <c:pt idx="3">
                    <c:v>With N</c:v>
                  </c:pt>
                </c:lvl>
                <c:lvl>
                  <c:pt idx="0">
                    <c:v>Evening Primrose</c:v>
                  </c:pt>
                  <c:pt idx="2">
                    <c:v>Rapeseed</c:v>
                  </c:pt>
                </c:lvl>
              </c:multiLvlStrCache>
            </c:multiLvlStrRef>
          </c:cat>
          <c:val>
            <c:numRef>
              <c:f>'Suppmat Fig. 1 C18_1'!$E$8:$E$11</c:f>
              <c:numCache>
                <c:formatCode>0.0</c:formatCode>
                <c:ptCount val="4"/>
                <c:pt idx="0">
                  <c:v>8.1233000000000004</c:v>
                </c:pt>
                <c:pt idx="1">
                  <c:v>8.4250000000000007</c:v>
                </c:pt>
                <c:pt idx="2">
                  <c:v>58.768300000000004</c:v>
                </c:pt>
                <c:pt idx="3">
                  <c:v>58.631700000000002</c:v>
                </c:pt>
              </c:numCache>
            </c:numRef>
          </c:val>
          <c:extLst>
            <c:ext xmlns:c15="http://schemas.microsoft.com/office/drawing/2012/chart" uri="{02D57815-91ED-43cb-92C2-25804820EDAC}">
              <c15:datalabelsRange>
                <c15:f>'Suppmat Fig. 1 C18_1'!$E$13:$E$16</c15:f>
                <c15:dlblRangeCache>
                  <c:ptCount val="4"/>
                  <c:pt idx="0">
                    <c:v>C</c:v>
                  </c:pt>
                  <c:pt idx="1">
                    <c:v>B</c:v>
                  </c:pt>
                  <c:pt idx="2">
                    <c:v>A</c:v>
                  </c:pt>
                  <c:pt idx="3">
                    <c:v>A</c:v>
                  </c:pt>
                </c15:dlblRangeCache>
              </c15:datalabelsRange>
            </c:ext>
          </c:extLst>
        </c:ser>
        <c:ser>
          <c:idx val="3"/>
          <c:order val="3"/>
          <c:tx>
            <c:strRef>
              <c:f>'Suppmat Fig. 1 C18_1'!$F$6:$F$7</c:f>
              <c:strCache>
                <c:ptCount val="2"/>
                <c:pt idx="0">
                  <c:v>With K</c:v>
                </c:pt>
                <c:pt idx="1">
                  <c:v>With P</c:v>
                </c:pt>
              </c:strCache>
            </c:strRef>
          </c:tx>
          <c:spPr>
            <a:pattFill prst="pct10">
              <a:fgClr>
                <a:schemeClr val="tx1"/>
              </a:fgClr>
              <a:bgClr>
                <a:schemeClr val="bg1">
                  <a:lumMod val="85000"/>
                </a:schemeClr>
              </a:bgClr>
            </a:pattFill>
            <a:ln>
              <a:solidFill>
                <a:schemeClr val="bg1">
                  <a:lumMod val="65000"/>
                </a:schemeClr>
              </a:solidFill>
            </a:ln>
            <a:effectLst/>
          </c:spPr>
          <c:invertIfNegative val="0"/>
          <c:dLbls>
            <c:dLbl>
              <c:idx val="0"/>
              <c:tx>
                <c:rich>
                  <a:bodyPr/>
                  <a:lstStyle/>
                  <a:p>
                    <a:fld id="{34D0C461-16FC-4F30-B404-47298CCE7456}" type="CELLRANGE">
                      <a:rPr lang="en-US"/>
                      <a:pPr/>
                      <a:t>[INTERVALLOCELLE]</a:t>
                    </a:fld>
                    <a:endParaRPr lang="it-IT"/>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Lst>
            </c:dLbl>
            <c:dLbl>
              <c:idx val="1"/>
              <c:tx>
                <c:rich>
                  <a:bodyPr/>
                  <a:lstStyle/>
                  <a:p>
                    <a:fld id="{8028F789-5B04-430D-9843-9DE4C93CCE86}" type="CELLRANGE">
                      <a:rPr lang="it-IT"/>
                      <a:pPr/>
                      <a:t>[INTERVALLOCELLE]</a:t>
                    </a:fld>
                    <a:endParaRPr lang="it-IT"/>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2"/>
              <c:tx>
                <c:rich>
                  <a:bodyPr/>
                  <a:lstStyle/>
                  <a:p>
                    <a:fld id="{53D2D6B4-29A2-44D4-9914-4BE6A3DD7C7A}" type="CELLRANGE">
                      <a:rPr lang="it-IT"/>
                      <a:pPr/>
                      <a:t>[INTERVALLOCELLE]</a:t>
                    </a:fld>
                    <a:endParaRPr lang="it-IT"/>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3"/>
              <c:tx>
                <c:rich>
                  <a:bodyPr/>
                  <a:lstStyle/>
                  <a:p>
                    <a:fld id="{72651B94-2E4E-491C-8671-D0DFF7EEE2E1}" type="CELLRANGE">
                      <a:rPr lang="it-IT"/>
                      <a:pPr/>
                      <a:t>[INTERVALLOCELLE]</a:t>
                    </a:fld>
                    <a:endParaRPr lang="it-IT"/>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it-IT"/>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errBars>
            <c:errBarType val="both"/>
            <c:errValType val="cust"/>
            <c:noEndCap val="0"/>
            <c:plus>
              <c:numRef>
                <c:f>'Suppmat Fig. 1 C18_1'!$K$8:$K$11</c:f>
                <c:numCache>
                  <c:formatCode>General</c:formatCode>
                  <c:ptCount val="4"/>
                  <c:pt idx="0">
                    <c:v>0.1494527052652852</c:v>
                  </c:pt>
                  <c:pt idx="1">
                    <c:v>0.14720544977833655</c:v>
                  </c:pt>
                  <c:pt idx="2">
                    <c:v>7.6959585353862478E-2</c:v>
                  </c:pt>
                  <c:pt idx="3">
                    <c:v>7.3786478738204445E-2</c:v>
                  </c:pt>
                </c:numCache>
              </c:numRef>
            </c:plus>
            <c:minus>
              <c:numRef>
                <c:f>'Suppmat Fig. 1 C18_1'!$K$8:$K$11</c:f>
                <c:numCache>
                  <c:formatCode>General</c:formatCode>
                  <c:ptCount val="4"/>
                  <c:pt idx="0">
                    <c:v>0.1494527052652852</c:v>
                  </c:pt>
                  <c:pt idx="1">
                    <c:v>0.14720544977833655</c:v>
                  </c:pt>
                  <c:pt idx="2">
                    <c:v>7.6959585353862478E-2</c:v>
                  </c:pt>
                  <c:pt idx="3">
                    <c:v>7.3786478738204445E-2</c:v>
                  </c:pt>
                </c:numCache>
              </c:numRef>
            </c:minus>
            <c:spPr>
              <a:noFill/>
              <a:ln w="9525" cap="flat" cmpd="sng" algn="ctr">
                <a:solidFill>
                  <a:schemeClr val="tx1">
                    <a:lumMod val="65000"/>
                    <a:lumOff val="35000"/>
                  </a:schemeClr>
                </a:solidFill>
                <a:round/>
              </a:ln>
              <a:effectLst/>
            </c:spPr>
          </c:errBars>
          <c:cat>
            <c:multiLvlStrRef>
              <c:f>'Suppmat Fig. 1 C18_1'!$A$8:$B$11</c:f>
              <c:multiLvlStrCache>
                <c:ptCount val="4"/>
                <c:lvl>
                  <c:pt idx="0">
                    <c:v>No N</c:v>
                  </c:pt>
                  <c:pt idx="1">
                    <c:v>With N</c:v>
                  </c:pt>
                  <c:pt idx="2">
                    <c:v>No N</c:v>
                  </c:pt>
                  <c:pt idx="3">
                    <c:v>With N</c:v>
                  </c:pt>
                </c:lvl>
                <c:lvl>
                  <c:pt idx="0">
                    <c:v>Evening Primrose</c:v>
                  </c:pt>
                  <c:pt idx="2">
                    <c:v>Rapeseed</c:v>
                  </c:pt>
                </c:lvl>
              </c:multiLvlStrCache>
            </c:multiLvlStrRef>
          </c:cat>
          <c:val>
            <c:numRef>
              <c:f>'Suppmat Fig. 1 C18_1'!$F$8:$F$11</c:f>
              <c:numCache>
                <c:formatCode>0.0</c:formatCode>
                <c:ptCount val="4"/>
                <c:pt idx="0">
                  <c:v>8.2616999999999994</c:v>
                </c:pt>
                <c:pt idx="1">
                  <c:v>8.2882999999999996</c:v>
                </c:pt>
                <c:pt idx="2">
                  <c:v>58.691699999999997</c:v>
                </c:pt>
                <c:pt idx="3">
                  <c:v>58.7667</c:v>
                </c:pt>
              </c:numCache>
            </c:numRef>
          </c:val>
          <c:extLst>
            <c:ext xmlns:c15="http://schemas.microsoft.com/office/drawing/2012/chart" uri="{02D57815-91ED-43cb-92C2-25804820EDAC}">
              <c15:datalabelsRange>
                <c15:f>'Suppmat Fig. 1 C18_1'!$F$13:$F$16</c15:f>
                <c15:dlblRangeCache>
                  <c:ptCount val="4"/>
                  <c:pt idx="0">
                    <c:v>BC</c:v>
                  </c:pt>
                  <c:pt idx="1">
                    <c:v>BC</c:v>
                  </c:pt>
                  <c:pt idx="2">
                    <c:v>A</c:v>
                  </c:pt>
                  <c:pt idx="3">
                    <c:v>A</c:v>
                  </c:pt>
                </c15:dlblRangeCache>
              </c15:datalabelsRange>
            </c:ext>
          </c:extLst>
        </c:ser>
        <c:dLbls>
          <c:showLegendKey val="0"/>
          <c:showVal val="0"/>
          <c:showCatName val="0"/>
          <c:showSerName val="0"/>
          <c:showPercent val="0"/>
          <c:showBubbleSize val="0"/>
        </c:dLbls>
        <c:gapWidth val="219"/>
        <c:overlap val="-27"/>
        <c:axId val="208019440"/>
        <c:axId val="208020000"/>
      </c:barChart>
      <c:catAx>
        <c:axId val="208019440"/>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it-IT"/>
          </a:p>
        </c:txPr>
        <c:crossAx val="208020000"/>
        <c:crosses val="autoZero"/>
        <c:auto val="1"/>
        <c:lblAlgn val="ctr"/>
        <c:lblOffset val="100"/>
        <c:noMultiLvlLbl val="0"/>
      </c:catAx>
      <c:valAx>
        <c:axId val="208020000"/>
        <c:scaling>
          <c:orientation val="minMax"/>
        </c:scaling>
        <c:delete val="0"/>
        <c:axPos val="l"/>
        <c:title>
          <c:tx>
            <c:rich>
              <a:bodyPr rot="-5400000" spcFirstLastPara="1" vertOverflow="ellipsis" vert="horz" wrap="square" anchor="ctr" anchorCtr="1"/>
              <a:lstStyle/>
              <a:p>
                <a:pPr>
                  <a:defRPr sz="1200" b="1" i="0" u="none" strike="noStrike" kern="1200" baseline="0">
                    <a:solidFill>
                      <a:schemeClr val="tx1"/>
                    </a:solidFill>
                    <a:latin typeface="Times New Roman" panose="02020603050405020304" pitchFamily="18" charset="0"/>
                    <a:ea typeface="+mn-ea"/>
                    <a:cs typeface="Times New Roman" panose="02020603050405020304" pitchFamily="18" charset="0"/>
                  </a:defRPr>
                </a:pPr>
                <a:r>
                  <a:rPr lang="it-IT"/>
                  <a:t>C18:1</a:t>
                </a:r>
                <a:r>
                  <a:rPr lang="it-IT" baseline="0"/>
                  <a:t> percentage</a:t>
                </a:r>
                <a:r>
                  <a:rPr lang="it-IT"/>
                  <a:t> in the seed oil</a:t>
                </a:r>
              </a:p>
            </c:rich>
          </c:tx>
          <c:layout>
            <c:manualLayout>
              <c:xMode val="edge"/>
              <c:yMode val="edge"/>
              <c:x val="2.3506473741694706E-2"/>
              <c:y val="0.14186355843206722"/>
            </c:manualLayout>
          </c:layout>
          <c:overlay val="0"/>
          <c:spPr>
            <a:noFill/>
            <a:ln>
              <a:noFill/>
            </a:ln>
            <a:effectLst/>
          </c:spPr>
          <c:txPr>
            <a:bodyPr rot="-5400000" spcFirstLastPara="1" vertOverflow="ellipsis" vert="horz" wrap="square" anchor="ctr" anchorCtr="1"/>
            <a:lstStyle/>
            <a:p>
              <a:pPr>
                <a:defRPr sz="1200" b="1"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it-IT"/>
            </a:p>
          </c:txPr>
        </c:title>
        <c:numFmt formatCode="0.0"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200" b="1"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it-IT"/>
          </a:p>
        </c:txPr>
        <c:crossAx val="20801944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it-IT"/>
        </a:p>
      </c:txPr>
    </c:legend>
    <c:plotVisOnly val="1"/>
    <c:dispBlanksAs val="gap"/>
    <c:showDLblsOverMax val="0"/>
  </c:chart>
  <c:spPr>
    <a:solidFill>
      <a:schemeClr val="bg1"/>
    </a:solidFill>
    <a:ln w="9525" cap="flat" cmpd="sng" algn="ctr">
      <a:noFill/>
      <a:round/>
    </a:ln>
    <a:effectLst/>
  </c:spPr>
  <c:txPr>
    <a:bodyPr/>
    <a:lstStyle/>
    <a:p>
      <a:pPr>
        <a:defRPr sz="1200">
          <a:solidFill>
            <a:schemeClr val="tx1"/>
          </a:solidFill>
          <a:latin typeface="Times New Roman" panose="02020603050405020304" pitchFamily="18" charset="0"/>
          <a:cs typeface="Times New Roman" panose="02020603050405020304" pitchFamily="18" charset="0"/>
        </a:defRPr>
      </a:pPr>
      <a:endParaRPr lang="it-I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13</xdr:col>
      <xdr:colOff>95249</xdr:colOff>
      <xdr:row>1</xdr:row>
      <xdr:rowOff>95249</xdr:rowOff>
    </xdr:from>
    <xdr:to>
      <xdr:col>26</xdr:col>
      <xdr:colOff>352425</xdr:colOff>
      <xdr:row>17</xdr:row>
      <xdr:rowOff>85723</xdr:rowOff>
    </xdr:to>
    <xdr:graphicFrame macro="">
      <xdr:nvGraphicFramePr>
        <xdr:cNvPr id="2" name="Gra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tabSelected="1" workbookViewId="0"/>
  </sheetViews>
  <sheetFormatPr defaultRowHeight="18" customHeight="1" x14ac:dyDescent="0.25"/>
  <cols>
    <col min="1" max="1" width="161.5703125" style="122" customWidth="1"/>
    <col min="2" max="2" width="21.140625" style="122" bestFit="1" customWidth="1"/>
    <col min="3" max="16384" width="9.140625" style="122"/>
  </cols>
  <sheetData>
    <row r="1" spans="1:3" ht="18" customHeight="1" x14ac:dyDescent="0.25">
      <c r="A1" s="123" t="s">
        <v>149</v>
      </c>
    </row>
    <row r="2" spans="1:3" ht="18" customHeight="1" x14ac:dyDescent="0.25">
      <c r="A2" s="124" t="s">
        <v>142</v>
      </c>
    </row>
    <row r="4" spans="1:3" ht="18" customHeight="1" x14ac:dyDescent="0.25">
      <c r="A4" s="122" t="s">
        <v>143</v>
      </c>
      <c r="B4" s="125"/>
      <c r="C4" s="127"/>
    </row>
    <row r="5" spans="1:3" ht="18" customHeight="1" x14ac:dyDescent="0.25">
      <c r="A5" s="122" t="s">
        <v>144</v>
      </c>
      <c r="B5" s="125"/>
      <c r="C5" s="128"/>
    </row>
    <row r="6" spans="1:3" ht="18" customHeight="1" x14ac:dyDescent="0.25">
      <c r="A6" s="122" t="s">
        <v>145</v>
      </c>
      <c r="B6" s="125"/>
      <c r="C6" s="127"/>
    </row>
    <row r="7" spans="1:3" ht="18" customHeight="1" x14ac:dyDescent="0.25">
      <c r="A7" s="122" t="s">
        <v>146</v>
      </c>
      <c r="B7" s="125"/>
      <c r="C7" s="127"/>
    </row>
    <row r="8" spans="1:3" ht="18" customHeight="1" x14ac:dyDescent="0.25">
      <c r="A8" s="122" t="s">
        <v>147</v>
      </c>
      <c r="B8" s="125"/>
      <c r="C8" s="127"/>
    </row>
    <row r="9" spans="1:3" ht="18" customHeight="1" x14ac:dyDescent="0.25">
      <c r="B9" s="126"/>
      <c r="C9" s="5"/>
    </row>
    <row r="10" spans="1:3" ht="18" customHeight="1" x14ac:dyDescent="0.25">
      <c r="A10" s="122" t="s">
        <v>148</v>
      </c>
      <c r="B10" s="126"/>
      <c r="C10" s="128"/>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69"/>
  <sheetViews>
    <sheetView workbookViewId="0">
      <selection activeCell="H7" sqref="H7"/>
    </sheetView>
  </sheetViews>
  <sheetFormatPr defaultRowHeight="15" x14ac:dyDescent="0.25"/>
  <sheetData>
    <row r="1" spans="1:23" x14ac:dyDescent="0.25">
      <c r="A1" s="129" t="s">
        <v>122</v>
      </c>
      <c r="B1" s="129"/>
      <c r="C1" s="129"/>
      <c r="D1" s="129"/>
      <c r="E1" s="129"/>
      <c r="F1" s="129"/>
      <c r="G1" s="129"/>
      <c r="H1" s="129"/>
      <c r="I1" s="129"/>
      <c r="J1" s="129"/>
      <c r="K1" s="129"/>
      <c r="L1" s="129"/>
      <c r="M1" s="129"/>
      <c r="N1" s="129"/>
      <c r="O1" s="129"/>
      <c r="P1" s="129"/>
      <c r="Q1" s="129"/>
      <c r="R1" s="129"/>
      <c r="S1" s="129"/>
      <c r="T1" s="129"/>
    </row>
    <row r="2" spans="1:23" x14ac:dyDescent="0.25">
      <c r="I2" s="32"/>
    </row>
    <row r="3" spans="1:23" s="2" customFormat="1" ht="45" x14ac:dyDescent="0.25">
      <c r="A3" s="2" t="s">
        <v>62</v>
      </c>
      <c r="B3" s="2" t="s">
        <v>63</v>
      </c>
      <c r="C3" s="2" t="s">
        <v>83</v>
      </c>
      <c r="D3" s="2" t="s">
        <v>84</v>
      </c>
      <c r="E3" s="2" t="s">
        <v>85</v>
      </c>
      <c r="F3" s="2" t="s">
        <v>100</v>
      </c>
      <c r="G3" s="2" t="s">
        <v>101</v>
      </c>
      <c r="H3" s="2" t="s">
        <v>102</v>
      </c>
      <c r="I3" s="2" t="s">
        <v>103</v>
      </c>
      <c r="J3" s="2" t="s">
        <v>104</v>
      </c>
      <c r="K3" s="2" t="s">
        <v>119</v>
      </c>
      <c r="L3" s="2" t="s">
        <v>120</v>
      </c>
      <c r="M3" s="2" t="s">
        <v>121</v>
      </c>
      <c r="N3" s="2" t="s">
        <v>105</v>
      </c>
      <c r="O3" s="2" t="s">
        <v>106</v>
      </c>
      <c r="P3" s="2" t="s">
        <v>107</v>
      </c>
      <c r="Q3" s="2" t="s">
        <v>108</v>
      </c>
      <c r="R3" s="2" t="s">
        <v>109</v>
      </c>
      <c r="S3" s="2" t="s">
        <v>110</v>
      </c>
      <c r="T3" s="2" t="s">
        <v>111</v>
      </c>
      <c r="U3" s="2" t="s">
        <v>112</v>
      </c>
      <c r="V3" s="2" t="s">
        <v>113</v>
      </c>
      <c r="W3" s="2" t="s">
        <v>114</v>
      </c>
    </row>
    <row r="4" spans="1:23" x14ac:dyDescent="0.25">
      <c r="A4" t="s">
        <v>64</v>
      </c>
      <c r="B4" t="s">
        <v>138</v>
      </c>
      <c r="C4" t="s">
        <v>123</v>
      </c>
      <c r="D4" t="s">
        <v>124</v>
      </c>
      <c r="E4" t="s">
        <v>125</v>
      </c>
      <c r="F4">
        <v>530.95238095238085</v>
      </c>
      <c r="G4">
        <v>61.825557809330633</v>
      </c>
      <c r="H4">
        <v>23.888888888888882</v>
      </c>
      <c r="I4">
        <v>863.49206349206349</v>
      </c>
      <c r="J4">
        <v>2.3333333333333335</v>
      </c>
      <c r="K4">
        <v>62.5</v>
      </c>
      <c r="L4">
        <v>127.95952380952382</v>
      </c>
      <c r="M4">
        <v>24.100000000000005</v>
      </c>
      <c r="N4">
        <v>6.419999999999999</v>
      </c>
      <c r="P4">
        <v>2.8966666666666669</v>
      </c>
      <c r="Q4">
        <v>8.1866666666666674</v>
      </c>
      <c r="R4">
        <v>71.570000000000007</v>
      </c>
      <c r="S4">
        <v>9.8399999999999981</v>
      </c>
      <c r="T4">
        <v>0.44666666666666671</v>
      </c>
      <c r="U4">
        <v>0.48333333333333339</v>
      </c>
      <c r="V4">
        <v>0.15666666666666665</v>
      </c>
    </row>
    <row r="5" spans="1:23" x14ac:dyDescent="0.25">
      <c r="E5" t="s">
        <v>126</v>
      </c>
      <c r="F5">
        <v>771.42857142857156</v>
      </c>
      <c r="G5">
        <v>61.997406971218425</v>
      </c>
      <c r="H5">
        <v>23.638888888888882</v>
      </c>
      <c r="I5">
        <v>1246.6666666666667</v>
      </c>
      <c r="J5">
        <v>3.3333333333333335</v>
      </c>
      <c r="K5">
        <v>69</v>
      </c>
      <c r="L5">
        <v>187.45714285714288</v>
      </c>
      <c r="M5">
        <v>24.3</v>
      </c>
      <c r="N5">
        <v>6.5333333333333341</v>
      </c>
      <c r="P5">
        <v>2.8866666666666667</v>
      </c>
      <c r="Q5">
        <v>8.0733333333333324</v>
      </c>
      <c r="R5">
        <v>71.643333333333331</v>
      </c>
      <c r="S5">
        <v>9.8166666666666664</v>
      </c>
      <c r="T5">
        <v>0.41333333333333333</v>
      </c>
      <c r="U5">
        <v>0.50666666666666671</v>
      </c>
      <c r="V5">
        <v>0.12666666666666668</v>
      </c>
    </row>
    <row r="6" spans="1:23" x14ac:dyDescent="0.25">
      <c r="D6" t="s">
        <v>127</v>
      </c>
      <c r="E6" t="s">
        <v>125</v>
      </c>
      <c r="F6">
        <v>846.82539682539698</v>
      </c>
      <c r="G6">
        <v>64.844870875179353</v>
      </c>
      <c r="H6">
        <v>20.166666666666668</v>
      </c>
      <c r="I6">
        <v>1306.0317460317463</v>
      </c>
      <c r="J6">
        <v>4</v>
      </c>
      <c r="K6">
        <v>72.63333333333334</v>
      </c>
      <c r="L6">
        <v>207.46507936507939</v>
      </c>
      <c r="M6">
        <v>24.5</v>
      </c>
      <c r="N6">
        <v>6.59</v>
      </c>
      <c r="P6">
        <v>2.7466666666666666</v>
      </c>
      <c r="Q6">
        <v>8.0833333333333339</v>
      </c>
      <c r="R6">
        <v>71.626666666666665</v>
      </c>
      <c r="S6">
        <v>9.8800000000000008</v>
      </c>
      <c r="T6">
        <v>0.42333333333333334</v>
      </c>
      <c r="U6">
        <v>0.53</v>
      </c>
      <c r="V6">
        <v>0.12</v>
      </c>
    </row>
    <row r="7" spans="1:23" x14ac:dyDescent="0.25">
      <c r="E7" t="s">
        <v>126</v>
      </c>
      <c r="F7">
        <v>797.61904761904771</v>
      </c>
      <c r="G7">
        <v>65.092383107088992</v>
      </c>
      <c r="H7">
        <v>19.922222222222221</v>
      </c>
      <c r="I7">
        <v>1230.4761904761906</v>
      </c>
      <c r="J7">
        <v>4</v>
      </c>
      <c r="K7">
        <v>72.166666666666671</v>
      </c>
      <c r="L7">
        <v>197.26190476190479</v>
      </c>
      <c r="M7">
        <v>24.733333333333334</v>
      </c>
      <c r="N7">
        <v>6.37</v>
      </c>
      <c r="P7">
        <v>3</v>
      </c>
      <c r="Q7">
        <v>8.44</v>
      </c>
      <c r="R7">
        <v>71.263333333333335</v>
      </c>
      <c r="S7">
        <v>9.9166666666666661</v>
      </c>
      <c r="T7">
        <v>0.43</v>
      </c>
      <c r="U7">
        <v>0.45999999999999996</v>
      </c>
      <c r="V7">
        <v>0.12</v>
      </c>
    </row>
    <row r="8" spans="1:23" x14ac:dyDescent="0.25">
      <c r="C8" t="s">
        <v>128</v>
      </c>
      <c r="D8" t="s">
        <v>124</v>
      </c>
      <c r="E8" t="s">
        <v>125</v>
      </c>
      <c r="F8">
        <v>916.66666666666663</v>
      </c>
      <c r="G8">
        <v>64.371304077186437</v>
      </c>
      <c r="H8">
        <v>19.099999999999998</v>
      </c>
      <c r="I8">
        <v>1424.7619047619046</v>
      </c>
      <c r="J8">
        <v>4.666666666666667</v>
      </c>
      <c r="K8">
        <v>75.666666666666671</v>
      </c>
      <c r="L8">
        <v>225.80952380952385</v>
      </c>
      <c r="M8">
        <v>24.633333333333336</v>
      </c>
      <c r="N8">
        <v>6.419999999999999</v>
      </c>
      <c r="P8">
        <v>2.813333333333333</v>
      </c>
      <c r="Q8">
        <v>8.1399999999999988</v>
      </c>
      <c r="R8">
        <v>71.546666666666667</v>
      </c>
      <c r="S8">
        <v>9.9</v>
      </c>
      <c r="T8">
        <v>0.44333333333333336</v>
      </c>
      <c r="U8">
        <v>0.57999999999999996</v>
      </c>
      <c r="V8">
        <v>0.15666666666666665</v>
      </c>
    </row>
    <row r="9" spans="1:23" x14ac:dyDescent="0.25">
      <c r="E9" t="s">
        <v>126</v>
      </c>
      <c r="F9">
        <v>869.84126984126988</v>
      </c>
      <c r="G9">
        <v>63.746475402064753</v>
      </c>
      <c r="H9">
        <v>18.638888888888886</v>
      </c>
      <c r="I9">
        <v>1365.3968253968253</v>
      </c>
      <c r="J9">
        <v>4.666666666666667</v>
      </c>
      <c r="K9">
        <v>72.5</v>
      </c>
      <c r="L9">
        <v>215.71190476190475</v>
      </c>
      <c r="M9">
        <v>24.8</v>
      </c>
      <c r="N9">
        <v>6.3466666666666667</v>
      </c>
      <c r="P9">
        <v>2.9466666666666668</v>
      </c>
      <c r="Q9">
        <v>8.2066666666666652</v>
      </c>
      <c r="R9">
        <v>71.616666666666674</v>
      </c>
      <c r="S9">
        <v>9.73</v>
      </c>
      <c r="T9">
        <v>0.47333333333333333</v>
      </c>
      <c r="U9">
        <v>0.53666666666666663</v>
      </c>
      <c r="V9">
        <v>0.14333333333333334</v>
      </c>
    </row>
    <row r="10" spans="1:23" x14ac:dyDescent="0.25">
      <c r="D10" t="s">
        <v>127</v>
      </c>
      <c r="E10" t="s">
        <v>125</v>
      </c>
      <c r="F10">
        <v>975.39682539682542</v>
      </c>
      <c r="G10">
        <v>64.648918856079987</v>
      </c>
      <c r="H10">
        <v>17.644444444444442</v>
      </c>
      <c r="I10">
        <v>1511.1111111111113</v>
      </c>
      <c r="J10">
        <v>5.333333333333333</v>
      </c>
      <c r="K10">
        <v>79.5</v>
      </c>
      <c r="L10">
        <v>244.79206349206353</v>
      </c>
      <c r="M10">
        <v>25.099999999999998</v>
      </c>
      <c r="N10">
        <v>6.2366666666666672</v>
      </c>
      <c r="P10">
        <v>3.0366666666666671</v>
      </c>
      <c r="Q10">
        <v>8.4766666666666666</v>
      </c>
      <c r="R10">
        <v>71.249999999999986</v>
      </c>
      <c r="S10">
        <v>9.8833333333333346</v>
      </c>
      <c r="T10">
        <v>0.44999999999999996</v>
      </c>
      <c r="U10">
        <v>0.54666666666666675</v>
      </c>
      <c r="V10">
        <v>0.12</v>
      </c>
    </row>
    <row r="11" spans="1:23" x14ac:dyDescent="0.25">
      <c r="E11" t="s">
        <v>126</v>
      </c>
      <c r="F11">
        <v>1125.3968253968253</v>
      </c>
      <c r="G11">
        <v>71.900891384155926</v>
      </c>
      <c r="H11">
        <v>15.373015873015872</v>
      </c>
      <c r="I11">
        <v>1565.0793650793651</v>
      </c>
      <c r="J11">
        <v>6.333333333333333</v>
      </c>
      <c r="K11">
        <v>83.5</v>
      </c>
      <c r="L11">
        <v>286.50793650793656</v>
      </c>
      <c r="M11">
        <v>25.466666666666669</v>
      </c>
      <c r="N11">
        <v>6.330000000000001</v>
      </c>
      <c r="P11">
        <v>2.9299999999999997</v>
      </c>
      <c r="Q11">
        <v>8.1766666666666676</v>
      </c>
      <c r="R11">
        <v>71.583333333333329</v>
      </c>
      <c r="S11">
        <v>9.8833333333333346</v>
      </c>
      <c r="T11">
        <v>0.43</v>
      </c>
      <c r="U11">
        <v>0.54666666666666675</v>
      </c>
      <c r="V11">
        <v>0.12</v>
      </c>
    </row>
    <row r="12" spans="1:23" x14ac:dyDescent="0.25">
      <c r="B12" t="s">
        <v>65</v>
      </c>
      <c r="C12" t="s">
        <v>123</v>
      </c>
      <c r="D12" t="s">
        <v>124</v>
      </c>
      <c r="E12" t="s">
        <v>125</v>
      </c>
      <c r="F12">
        <v>1510.3174603174602</v>
      </c>
      <c r="G12">
        <v>86.533120378276109</v>
      </c>
      <c r="H12">
        <v>33.166666666666664</v>
      </c>
      <c r="I12">
        <v>1748.5714285714284</v>
      </c>
      <c r="J12">
        <v>3.3333333333333335</v>
      </c>
      <c r="K12">
        <v>81.333333333333329</v>
      </c>
      <c r="L12">
        <v>511.98412698412699</v>
      </c>
      <c r="M12">
        <v>33.9</v>
      </c>
      <c r="N12">
        <v>3.7233333333333332</v>
      </c>
      <c r="O12">
        <v>0.3066666666666667</v>
      </c>
      <c r="P12">
        <v>1.7933333333333332</v>
      </c>
      <c r="Q12">
        <v>58.609999999999992</v>
      </c>
      <c r="R12">
        <v>21.703333333333333</v>
      </c>
      <c r="S12">
        <v>11.306666666666667</v>
      </c>
      <c r="T12">
        <v>0.73666666666666669</v>
      </c>
      <c r="U12">
        <v>1.25</v>
      </c>
      <c r="V12">
        <v>0.33</v>
      </c>
      <c r="W12">
        <v>0.24000000000000002</v>
      </c>
    </row>
    <row r="13" spans="1:23" x14ac:dyDescent="0.25">
      <c r="E13" t="s">
        <v>126</v>
      </c>
      <c r="F13">
        <v>1834.1269841269841</v>
      </c>
      <c r="G13">
        <v>103.17394518761007</v>
      </c>
      <c r="H13">
        <v>28.855555555555551</v>
      </c>
      <c r="I13">
        <v>1780.952380952381</v>
      </c>
      <c r="J13">
        <v>4</v>
      </c>
      <c r="K13">
        <v>87.166666666666671</v>
      </c>
      <c r="L13">
        <v>629.73095238095232</v>
      </c>
      <c r="M13">
        <v>34.333333333333329</v>
      </c>
      <c r="N13">
        <v>3.77</v>
      </c>
      <c r="O13">
        <v>0.27</v>
      </c>
      <c r="P13">
        <v>1.78</v>
      </c>
      <c r="Q13">
        <v>58.836666666666666</v>
      </c>
      <c r="R13">
        <v>21.650000000000002</v>
      </c>
      <c r="S13">
        <v>11.206666666666665</v>
      </c>
      <c r="T13">
        <v>0.61333333333333329</v>
      </c>
      <c r="U13">
        <v>1.2933333333333332</v>
      </c>
      <c r="V13">
        <v>0.31666666666666665</v>
      </c>
      <c r="W13">
        <v>0.26666666666666666</v>
      </c>
    </row>
    <row r="14" spans="1:23" x14ac:dyDescent="0.25">
      <c r="D14" t="s">
        <v>127</v>
      </c>
      <c r="E14" t="s">
        <v>125</v>
      </c>
      <c r="F14">
        <v>1896.0317460317458</v>
      </c>
      <c r="G14">
        <v>87.489352084117229</v>
      </c>
      <c r="H14">
        <v>31.166666666666657</v>
      </c>
      <c r="I14">
        <v>2169.5238095238092</v>
      </c>
      <c r="J14">
        <v>4.333333333333333</v>
      </c>
      <c r="K14">
        <v>99.833333333333329</v>
      </c>
      <c r="L14">
        <v>655.40238095238089</v>
      </c>
      <c r="M14">
        <v>34.56666666666667</v>
      </c>
      <c r="N14">
        <v>3.78</v>
      </c>
      <c r="O14">
        <v>0.34333333333333332</v>
      </c>
      <c r="P14">
        <v>1.8633333333333333</v>
      </c>
      <c r="Q14">
        <v>58.816666666666663</v>
      </c>
      <c r="R14">
        <v>21.75</v>
      </c>
      <c r="S14">
        <v>11.076666666666668</v>
      </c>
      <c r="T14">
        <v>0.56999999999999995</v>
      </c>
      <c r="U14">
        <v>1.2366666666666666</v>
      </c>
      <c r="V14">
        <v>0.34333333333333332</v>
      </c>
      <c r="W14">
        <v>0.22333333333333336</v>
      </c>
    </row>
    <row r="15" spans="1:23" x14ac:dyDescent="0.25">
      <c r="E15" t="s">
        <v>126</v>
      </c>
      <c r="F15">
        <v>1897.6190476190477</v>
      </c>
      <c r="G15">
        <v>103.13676354303523</v>
      </c>
      <c r="H15">
        <v>26.599999999999998</v>
      </c>
      <c r="I15">
        <v>1840.3174603174602</v>
      </c>
      <c r="J15">
        <v>4.333333333333333</v>
      </c>
      <c r="K15">
        <v>90.833333333333329</v>
      </c>
      <c r="L15">
        <v>653.48015873015868</v>
      </c>
      <c r="M15">
        <v>34.43333333333333</v>
      </c>
      <c r="N15">
        <v>3.77</v>
      </c>
      <c r="O15">
        <v>0.27</v>
      </c>
      <c r="P15">
        <v>1.78</v>
      </c>
      <c r="Q15">
        <v>58.77</v>
      </c>
      <c r="R15">
        <v>21.706666666666667</v>
      </c>
      <c r="S15">
        <v>11.183333333333332</v>
      </c>
      <c r="T15">
        <v>0.69</v>
      </c>
      <c r="U15">
        <v>1.2933333333333332</v>
      </c>
      <c r="V15">
        <v>0.31666666666666665</v>
      </c>
      <c r="W15">
        <v>0.22333333333333336</v>
      </c>
    </row>
    <row r="16" spans="1:23" x14ac:dyDescent="0.25">
      <c r="C16" t="s">
        <v>128</v>
      </c>
      <c r="D16" t="s">
        <v>124</v>
      </c>
      <c r="E16" t="s">
        <v>125</v>
      </c>
      <c r="F16">
        <v>1955.5555555555557</v>
      </c>
      <c r="G16">
        <v>82.777651601181006</v>
      </c>
      <c r="H16">
        <v>27.644444444444442</v>
      </c>
      <c r="I16">
        <v>2363.8095238095234</v>
      </c>
      <c r="J16">
        <v>5.333333333333333</v>
      </c>
      <c r="K16">
        <v>103.16666666666667</v>
      </c>
      <c r="L16">
        <v>676.60952380952381</v>
      </c>
      <c r="M16">
        <v>34.6</v>
      </c>
      <c r="N16">
        <v>3.7866666666666666</v>
      </c>
      <c r="O16">
        <v>0.35333333333333333</v>
      </c>
      <c r="P16">
        <v>1.8633333333333333</v>
      </c>
      <c r="Q16">
        <v>58.786666666666669</v>
      </c>
      <c r="R16">
        <v>21.716666666666669</v>
      </c>
      <c r="S16">
        <v>11.073333333333332</v>
      </c>
      <c r="T16">
        <v>0.59</v>
      </c>
      <c r="U16">
        <v>1.2933333333333332</v>
      </c>
      <c r="V16">
        <v>0.31666666666666665</v>
      </c>
      <c r="W16">
        <v>0.22333333333333336</v>
      </c>
    </row>
    <row r="17" spans="1:23" x14ac:dyDescent="0.25">
      <c r="E17" t="s">
        <v>126</v>
      </c>
      <c r="F17">
        <v>1962.6984126984128</v>
      </c>
      <c r="G17">
        <v>88.408074117792793</v>
      </c>
      <c r="H17">
        <v>28.322222222222219</v>
      </c>
      <c r="I17">
        <v>2223.4920634920632</v>
      </c>
      <c r="J17">
        <v>5</v>
      </c>
      <c r="K17">
        <v>102.83333333333333</v>
      </c>
      <c r="L17">
        <v>677.18968253968251</v>
      </c>
      <c r="M17">
        <v>34.5</v>
      </c>
      <c r="N17">
        <v>3.7300000000000004</v>
      </c>
      <c r="O17">
        <v>0.33666666666666667</v>
      </c>
      <c r="P17">
        <v>1.8633333333333333</v>
      </c>
      <c r="Q17">
        <v>58.733333333333327</v>
      </c>
      <c r="R17">
        <v>21.723333333333333</v>
      </c>
      <c r="S17">
        <v>11.21</v>
      </c>
      <c r="T17">
        <v>0.69666666666666666</v>
      </c>
      <c r="U17">
        <v>1.17</v>
      </c>
      <c r="V17">
        <v>0.31666666666666665</v>
      </c>
      <c r="W17">
        <v>0.21999999999999997</v>
      </c>
    </row>
    <row r="18" spans="1:23" x14ac:dyDescent="0.25">
      <c r="D18" t="s">
        <v>127</v>
      </c>
      <c r="E18" t="s">
        <v>125</v>
      </c>
      <c r="F18">
        <v>2011.9047619047622</v>
      </c>
      <c r="G18">
        <v>82.85623008024298</v>
      </c>
      <c r="H18">
        <v>23.777777777777771</v>
      </c>
      <c r="I18">
        <v>2428.5714285714284</v>
      </c>
      <c r="J18">
        <v>6.333333333333333</v>
      </c>
      <c r="K18">
        <v>111.66666666666667</v>
      </c>
      <c r="L18">
        <v>696.75793650793651</v>
      </c>
      <c r="M18">
        <v>34.633333333333333</v>
      </c>
      <c r="N18">
        <v>3.73</v>
      </c>
      <c r="O18">
        <v>0.35333333333333333</v>
      </c>
      <c r="P18">
        <v>1.7933333333333332</v>
      </c>
      <c r="Q18">
        <v>58.53</v>
      </c>
      <c r="R18">
        <v>21.75333333333333</v>
      </c>
      <c r="S18">
        <v>11.176666666666668</v>
      </c>
      <c r="T18">
        <v>0.73333333333333339</v>
      </c>
      <c r="U18">
        <v>1.3733333333333333</v>
      </c>
      <c r="V18">
        <v>0.34333333333333332</v>
      </c>
      <c r="W18">
        <v>0.21333333333333335</v>
      </c>
    </row>
    <row r="19" spans="1:23" x14ac:dyDescent="0.25">
      <c r="E19" t="s">
        <v>126</v>
      </c>
      <c r="F19">
        <v>2065.8730158730159</v>
      </c>
      <c r="G19">
        <v>79.698427783722238</v>
      </c>
      <c r="H19">
        <v>21.035714285714285</v>
      </c>
      <c r="I19">
        <v>2595.8730158730159</v>
      </c>
      <c r="J19">
        <v>7.666666666666667</v>
      </c>
      <c r="K19">
        <v>114.83333333333333</v>
      </c>
      <c r="L19">
        <v>721.0738095238097</v>
      </c>
      <c r="M19">
        <v>34.9</v>
      </c>
      <c r="N19">
        <v>3.7366666666666668</v>
      </c>
      <c r="O19">
        <v>0.28666666666666668</v>
      </c>
      <c r="P19">
        <v>1.82</v>
      </c>
      <c r="Q19">
        <v>58.79999999999999</v>
      </c>
      <c r="R19">
        <v>21.656666666666666</v>
      </c>
      <c r="S19">
        <v>11.209999999999999</v>
      </c>
      <c r="T19">
        <v>0.69666666666666666</v>
      </c>
      <c r="U19">
        <v>1.2166666666666666</v>
      </c>
      <c r="V19">
        <v>0.33</v>
      </c>
      <c r="W19">
        <v>0.25000000000000006</v>
      </c>
    </row>
    <row r="20" spans="1:23" x14ac:dyDescent="0.25">
      <c r="A20" t="s">
        <v>66</v>
      </c>
      <c r="B20" t="s">
        <v>138</v>
      </c>
      <c r="C20" t="s">
        <v>123</v>
      </c>
      <c r="D20" t="s">
        <v>124</v>
      </c>
      <c r="E20" t="s">
        <v>125</v>
      </c>
      <c r="F20">
        <v>545.2380952380953</v>
      </c>
      <c r="G20">
        <v>58.07132174903861</v>
      </c>
      <c r="H20">
        <v>22.611111111111104</v>
      </c>
      <c r="I20">
        <v>939.04761904761892</v>
      </c>
      <c r="J20">
        <v>2.6666666666666665</v>
      </c>
      <c r="K20">
        <v>67.333333333333329</v>
      </c>
      <c r="L20">
        <v>131.76587301587301</v>
      </c>
      <c r="M20">
        <v>24.166666666666668</v>
      </c>
      <c r="N20">
        <v>6.4266666666666667</v>
      </c>
      <c r="P20">
        <v>2.8733333333333331</v>
      </c>
      <c r="Q20">
        <v>8.19</v>
      </c>
      <c r="R20">
        <v>71.643333333333331</v>
      </c>
      <c r="S20">
        <v>9.8500000000000014</v>
      </c>
      <c r="T20">
        <v>0.41666666666666669</v>
      </c>
      <c r="U20">
        <v>0.47666666666666663</v>
      </c>
      <c r="V20">
        <v>0.12333333333333334</v>
      </c>
    </row>
    <row r="21" spans="1:23" x14ac:dyDescent="0.25">
      <c r="E21" t="s">
        <v>126</v>
      </c>
      <c r="F21">
        <v>747.61904761904771</v>
      </c>
      <c r="G21">
        <v>59.558296491041524</v>
      </c>
      <c r="H21">
        <v>25.888888888888886</v>
      </c>
      <c r="I21">
        <v>1257.4603174603174</v>
      </c>
      <c r="J21">
        <v>3</v>
      </c>
      <c r="K21">
        <v>68.666666666666671</v>
      </c>
      <c r="L21">
        <v>181.93253968253967</v>
      </c>
      <c r="M21">
        <v>24.333333333333332</v>
      </c>
      <c r="N21">
        <v>6.706666666666667</v>
      </c>
      <c r="P21">
        <v>2.91</v>
      </c>
      <c r="Q21">
        <v>8.173333333333332</v>
      </c>
      <c r="R21">
        <v>71.376666666666665</v>
      </c>
      <c r="S21">
        <v>9.7466666666666679</v>
      </c>
      <c r="T21">
        <v>0.47666666666666674</v>
      </c>
      <c r="U21">
        <v>0.48666666666666664</v>
      </c>
      <c r="V21">
        <v>0.12333333333333334</v>
      </c>
    </row>
    <row r="22" spans="1:23" x14ac:dyDescent="0.25">
      <c r="D22" t="s">
        <v>127</v>
      </c>
      <c r="E22" t="s">
        <v>125</v>
      </c>
      <c r="F22">
        <v>842.857142857143</v>
      </c>
      <c r="G22">
        <v>66.215170278637785</v>
      </c>
      <c r="H22">
        <v>21.888888888888886</v>
      </c>
      <c r="I22">
        <v>1273.6507936507935</v>
      </c>
      <c r="J22">
        <v>3.6666666666666665</v>
      </c>
      <c r="K22">
        <v>71</v>
      </c>
      <c r="L22">
        <v>207.06190476190477</v>
      </c>
      <c r="M22">
        <v>24.566666666666666</v>
      </c>
      <c r="N22">
        <v>6.4766666666666666</v>
      </c>
      <c r="P22">
        <v>2.9366666666666661</v>
      </c>
      <c r="Q22">
        <v>8.163333333333334</v>
      </c>
      <c r="R22">
        <v>71.39</v>
      </c>
      <c r="S22">
        <v>9.8800000000000008</v>
      </c>
      <c r="T22">
        <v>0.48666666666666664</v>
      </c>
      <c r="U22">
        <v>0.5033333333333333</v>
      </c>
      <c r="V22">
        <v>0.16333333333333336</v>
      </c>
    </row>
    <row r="23" spans="1:23" x14ac:dyDescent="0.25">
      <c r="E23" t="s">
        <v>126</v>
      </c>
      <c r="F23">
        <v>856.34920634920638</v>
      </c>
      <c r="G23">
        <v>66.450431074614087</v>
      </c>
      <c r="H23">
        <v>22.138888888888882</v>
      </c>
      <c r="I23">
        <v>1289.8412698412696</v>
      </c>
      <c r="J23">
        <v>3.6666666666666665</v>
      </c>
      <c r="K23">
        <v>70.666666666666671</v>
      </c>
      <c r="L23">
        <v>211.82777777777778</v>
      </c>
      <c r="M23">
        <v>24.733333333333334</v>
      </c>
      <c r="N23">
        <v>6.59</v>
      </c>
      <c r="P23">
        <v>2.7466666666666666</v>
      </c>
      <c r="Q23">
        <v>8.0833333333333339</v>
      </c>
      <c r="R23">
        <v>71.713333333333324</v>
      </c>
      <c r="S23">
        <v>9.8166666666666682</v>
      </c>
      <c r="T23">
        <v>0.41666666666666669</v>
      </c>
      <c r="U23">
        <v>0.48</v>
      </c>
      <c r="V23">
        <v>0.15333333333333335</v>
      </c>
    </row>
    <row r="24" spans="1:23" x14ac:dyDescent="0.25">
      <c r="C24" t="s">
        <v>128</v>
      </c>
      <c r="D24" t="s">
        <v>124</v>
      </c>
      <c r="E24" t="s">
        <v>125</v>
      </c>
      <c r="F24">
        <v>929.3650793650794</v>
      </c>
      <c r="G24">
        <v>66.513566210798047</v>
      </c>
      <c r="H24">
        <v>18.68333333333333</v>
      </c>
      <c r="I24">
        <v>1397.7777777777776</v>
      </c>
      <c r="J24">
        <v>4.666666666666667</v>
      </c>
      <c r="K24">
        <v>77.333333333333329</v>
      </c>
      <c r="L24">
        <v>230.17063492063494</v>
      </c>
      <c r="M24">
        <v>24.766666666666666</v>
      </c>
      <c r="N24">
        <v>6.4466666666666663</v>
      </c>
      <c r="P24">
        <v>2.89</v>
      </c>
      <c r="Q24">
        <v>8.15</v>
      </c>
      <c r="R24">
        <v>71.67</v>
      </c>
      <c r="S24">
        <v>9.81</v>
      </c>
      <c r="T24">
        <v>0.43333333333333335</v>
      </c>
      <c r="U24">
        <v>0.45333333333333331</v>
      </c>
      <c r="V24">
        <v>0.14666666666666667</v>
      </c>
    </row>
    <row r="25" spans="1:23" x14ac:dyDescent="0.25">
      <c r="E25" t="s">
        <v>126</v>
      </c>
      <c r="F25">
        <v>874.60317460317458</v>
      </c>
      <c r="G25">
        <v>62.812510486929092</v>
      </c>
      <c r="H25">
        <v>16.722222222222218</v>
      </c>
      <c r="I25">
        <v>1392.3809523809523</v>
      </c>
      <c r="J25">
        <v>5.333333333333333</v>
      </c>
      <c r="K25">
        <v>78.166666666666671</v>
      </c>
      <c r="L25">
        <v>217.77619047619046</v>
      </c>
      <c r="M25">
        <v>24.899999999999995</v>
      </c>
      <c r="N25">
        <v>6.5666666666666664</v>
      </c>
      <c r="P25">
        <v>2.8466666666666662</v>
      </c>
      <c r="Q25">
        <v>8.1100000000000012</v>
      </c>
      <c r="R25">
        <v>71.526666666666657</v>
      </c>
      <c r="S25">
        <v>9.8433333333333337</v>
      </c>
      <c r="T25">
        <v>0.45666666666666672</v>
      </c>
      <c r="U25">
        <v>0.51666666666666672</v>
      </c>
      <c r="V25">
        <v>0.13333333333333333</v>
      </c>
    </row>
    <row r="26" spans="1:23" x14ac:dyDescent="0.25">
      <c r="D26" t="s">
        <v>127</v>
      </c>
      <c r="E26" t="s">
        <v>125</v>
      </c>
      <c r="F26">
        <v>987.30158730158735</v>
      </c>
      <c r="G26">
        <v>66.330199070408923</v>
      </c>
      <c r="H26">
        <v>16.399999999999991</v>
      </c>
      <c r="I26">
        <v>1489.5238095238094</v>
      </c>
      <c r="J26">
        <v>5.666666666666667</v>
      </c>
      <c r="K26">
        <v>83</v>
      </c>
      <c r="L26">
        <v>246.80793650793655</v>
      </c>
      <c r="M26">
        <v>25</v>
      </c>
      <c r="N26">
        <v>6.586666666666666</v>
      </c>
      <c r="P26">
        <v>2.956666666666667</v>
      </c>
      <c r="Q26">
        <v>8.3733333333333331</v>
      </c>
      <c r="R26">
        <v>71.186666666666667</v>
      </c>
      <c r="S26">
        <v>9.826666666666668</v>
      </c>
      <c r="T26">
        <v>0.43333333333333335</v>
      </c>
      <c r="U26">
        <v>0.51333333333333331</v>
      </c>
      <c r="V26">
        <v>0.12333333333333334</v>
      </c>
    </row>
    <row r="27" spans="1:23" x14ac:dyDescent="0.25">
      <c r="E27" t="s">
        <v>126</v>
      </c>
      <c r="F27">
        <v>1142.8571428571429</v>
      </c>
      <c r="G27">
        <v>71.791290711848617</v>
      </c>
      <c r="H27">
        <v>14.817460317460316</v>
      </c>
      <c r="I27">
        <v>1592.063492063492</v>
      </c>
      <c r="J27">
        <v>6.666666666666667</v>
      </c>
      <c r="K27">
        <v>88.5</v>
      </c>
      <c r="L27">
        <v>289.89841269841276</v>
      </c>
      <c r="M27">
        <v>25.366666666666671</v>
      </c>
      <c r="N27">
        <v>6.3500000000000005</v>
      </c>
      <c r="P27">
        <v>3.0366666666666671</v>
      </c>
      <c r="Q27">
        <v>8.4</v>
      </c>
      <c r="R27">
        <v>71.323333333333338</v>
      </c>
      <c r="S27">
        <v>9.8500000000000014</v>
      </c>
      <c r="T27">
        <v>0.43999999999999995</v>
      </c>
      <c r="U27">
        <v>0.49666666666666665</v>
      </c>
      <c r="V27">
        <v>0.10333333333333335</v>
      </c>
    </row>
    <row r="28" spans="1:23" x14ac:dyDescent="0.25">
      <c r="B28" t="s">
        <v>65</v>
      </c>
      <c r="C28" t="s">
        <v>123</v>
      </c>
      <c r="D28" t="s">
        <v>124</v>
      </c>
      <c r="E28" t="s">
        <v>125</v>
      </c>
      <c r="F28">
        <v>1493.6507936507935</v>
      </c>
      <c r="G28">
        <v>89.648684494617683</v>
      </c>
      <c r="H28">
        <v>31.527777777777771</v>
      </c>
      <c r="I28">
        <v>1667.6190476190477</v>
      </c>
      <c r="J28">
        <v>3.3333333333333335</v>
      </c>
      <c r="K28">
        <v>86.333333333333329</v>
      </c>
      <c r="L28">
        <v>507.84126984126988</v>
      </c>
      <c r="M28">
        <v>34</v>
      </c>
      <c r="N28">
        <v>3.75</v>
      </c>
      <c r="O28">
        <v>0.24666666666666667</v>
      </c>
      <c r="P28">
        <v>1.7433333333333334</v>
      </c>
      <c r="Q28">
        <v>58.72</v>
      </c>
      <c r="R28">
        <v>21.756666666666664</v>
      </c>
      <c r="S28">
        <v>11.326666666666666</v>
      </c>
      <c r="T28">
        <v>0.71</v>
      </c>
      <c r="U28">
        <v>1.2533333333333332</v>
      </c>
      <c r="V28">
        <v>0.30333333333333329</v>
      </c>
      <c r="W28">
        <v>0.18666666666666668</v>
      </c>
    </row>
    <row r="29" spans="1:23" x14ac:dyDescent="0.25">
      <c r="E29" t="s">
        <v>126</v>
      </c>
      <c r="F29">
        <v>1777.7777777777781</v>
      </c>
      <c r="G29">
        <v>104.72035672341381</v>
      </c>
      <c r="H29">
        <v>32.138888888888886</v>
      </c>
      <c r="I29">
        <v>1700</v>
      </c>
      <c r="J29">
        <v>3.3333333333333335</v>
      </c>
      <c r="K29">
        <v>88.333333333333329</v>
      </c>
      <c r="L29">
        <v>612.17460317460325</v>
      </c>
      <c r="M29">
        <v>34.43333333333333</v>
      </c>
      <c r="N29">
        <v>3.7300000000000004</v>
      </c>
      <c r="O29">
        <v>0.33666666666666667</v>
      </c>
      <c r="P29">
        <v>1.8633333333333333</v>
      </c>
      <c r="Q29">
        <v>58.733333333333327</v>
      </c>
      <c r="R29">
        <v>21.723333333333333</v>
      </c>
      <c r="S29">
        <v>11.21</v>
      </c>
      <c r="T29">
        <v>0.69666666666666666</v>
      </c>
      <c r="U29">
        <v>1.1766666666666665</v>
      </c>
      <c r="V29">
        <v>0.31666666666666665</v>
      </c>
      <c r="W29">
        <v>0.21333333333333335</v>
      </c>
    </row>
    <row r="30" spans="1:23" x14ac:dyDescent="0.25">
      <c r="D30" t="s">
        <v>127</v>
      </c>
      <c r="E30" t="s">
        <v>125</v>
      </c>
      <c r="F30">
        <v>1848.4126984126985</v>
      </c>
      <c r="G30">
        <v>99.384291412155179</v>
      </c>
      <c r="H30">
        <v>26.749999999999993</v>
      </c>
      <c r="I30">
        <v>1861.9047619047622</v>
      </c>
      <c r="J30">
        <v>4.333333333333333</v>
      </c>
      <c r="K30">
        <v>97.666666666666671</v>
      </c>
      <c r="L30">
        <v>638.93412698412703</v>
      </c>
      <c r="M30">
        <v>34.56666666666667</v>
      </c>
      <c r="N30">
        <v>3.75</v>
      </c>
      <c r="O30">
        <v>0.24666666666666667</v>
      </c>
      <c r="P30">
        <v>1.7433333333333334</v>
      </c>
      <c r="Q30">
        <v>58.72</v>
      </c>
      <c r="R30">
        <v>21.756666666666664</v>
      </c>
      <c r="S30">
        <v>11.326666666666666</v>
      </c>
      <c r="T30">
        <v>0.71</v>
      </c>
      <c r="U30">
        <v>1.2533333333333332</v>
      </c>
      <c r="V30">
        <v>0.30333333333333329</v>
      </c>
      <c r="W30">
        <v>0.18666666666666668</v>
      </c>
    </row>
    <row r="31" spans="1:23" x14ac:dyDescent="0.25">
      <c r="E31" t="s">
        <v>126</v>
      </c>
      <c r="F31">
        <v>1919.8412698412701</v>
      </c>
      <c r="G31">
        <v>102.83490365378185</v>
      </c>
      <c r="H31">
        <v>28.833333333333329</v>
      </c>
      <c r="I31">
        <v>1867.3015873015872</v>
      </c>
      <c r="J31">
        <v>4</v>
      </c>
      <c r="K31">
        <v>87.666666666666671</v>
      </c>
      <c r="L31">
        <v>663.60555555555572</v>
      </c>
      <c r="M31">
        <v>34.56666666666667</v>
      </c>
      <c r="N31">
        <v>3.76</v>
      </c>
      <c r="O31">
        <v>0.3</v>
      </c>
      <c r="P31">
        <v>1.7566666666666668</v>
      </c>
      <c r="Q31">
        <v>58.613333333333337</v>
      </c>
      <c r="R31">
        <v>21.746666666666666</v>
      </c>
      <c r="S31">
        <v>11.313333333333333</v>
      </c>
      <c r="T31">
        <v>0.65</v>
      </c>
      <c r="U31">
        <v>1.3266666666666667</v>
      </c>
      <c r="V31">
        <v>0.32</v>
      </c>
      <c r="W31">
        <v>0.21333333333333335</v>
      </c>
    </row>
    <row r="32" spans="1:23" x14ac:dyDescent="0.25">
      <c r="C32" t="s">
        <v>128</v>
      </c>
      <c r="D32" t="s">
        <v>124</v>
      </c>
      <c r="E32" t="s">
        <v>125</v>
      </c>
      <c r="F32">
        <v>1948.4126984126985</v>
      </c>
      <c r="G32">
        <v>87.037037037037052</v>
      </c>
      <c r="H32">
        <v>26.111111111111104</v>
      </c>
      <c r="I32">
        <v>2239.6825396825393</v>
      </c>
      <c r="J32">
        <v>5.333333333333333</v>
      </c>
      <c r="K32">
        <v>101</v>
      </c>
      <c r="L32">
        <v>676.7285714285714</v>
      </c>
      <c r="M32">
        <v>34.733333333333334</v>
      </c>
      <c r="N32">
        <v>3.7866666666666666</v>
      </c>
      <c r="O32">
        <v>0.35333333333333333</v>
      </c>
      <c r="P32">
        <v>1.8633333333333333</v>
      </c>
      <c r="Q32">
        <v>58.786666666666669</v>
      </c>
      <c r="R32">
        <v>21.716666666666669</v>
      </c>
      <c r="S32">
        <v>11.073333333333332</v>
      </c>
      <c r="T32">
        <v>0.59</v>
      </c>
      <c r="U32">
        <v>1.2933333333333332</v>
      </c>
      <c r="V32">
        <v>0.31666666666666665</v>
      </c>
      <c r="W32">
        <v>0.22333333333333336</v>
      </c>
    </row>
    <row r="33" spans="1:23" x14ac:dyDescent="0.25">
      <c r="E33" t="s">
        <v>126</v>
      </c>
      <c r="F33">
        <v>1941.2698412698412</v>
      </c>
      <c r="G33">
        <v>91.530617389396028</v>
      </c>
      <c r="H33">
        <v>24.755555555555549</v>
      </c>
      <c r="I33">
        <v>2120.9523809523807</v>
      </c>
      <c r="J33">
        <v>5.333333333333333</v>
      </c>
      <c r="K33">
        <v>106.66666666666667</v>
      </c>
      <c r="L33">
        <v>672.31507936507933</v>
      </c>
      <c r="M33">
        <v>34.633333333333333</v>
      </c>
      <c r="N33">
        <v>3.75</v>
      </c>
      <c r="O33">
        <v>0.24666666666666667</v>
      </c>
      <c r="P33">
        <v>1.7433333333333334</v>
      </c>
      <c r="Q33">
        <v>58.72</v>
      </c>
      <c r="R33">
        <v>21.756666666666664</v>
      </c>
      <c r="S33">
        <v>11.326666666666666</v>
      </c>
      <c r="T33">
        <v>0.71</v>
      </c>
      <c r="U33">
        <v>1.25</v>
      </c>
      <c r="V33">
        <v>0.30333333333333329</v>
      </c>
      <c r="W33">
        <v>0.18999999999999997</v>
      </c>
    </row>
    <row r="34" spans="1:23" x14ac:dyDescent="0.25">
      <c r="D34" t="s">
        <v>127</v>
      </c>
      <c r="E34" t="s">
        <v>125</v>
      </c>
      <c r="F34">
        <v>2053.968253968254</v>
      </c>
      <c r="G34">
        <v>85.721410370886602</v>
      </c>
      <c r="H34">
        <v>21.464285714285715</v>
      </c>
      <c r="I34">
        <v>2396.1904761904761</v>
      </c>
      <c r="J34">
        <v>7</v>
      </c>
      <c r="K34">
        <v>113.33333333333333</v>
      </c>
      <c r="L34">
        <v>715.46984126984125</v>
      </c>
      <c r="M34">
        <v>34.833333333333336</v>
      </c>
      <c r="N34">
        <v>3.7300000000000004</v>
      </c>
      <c r="O34">
        <v>0.33666666666666667</v>
      </c>
      <c r="P34">
        <v>1.8633333333333333</v>
      </c>
      <c r="Q34">
        <v>58.733333333333327</v>
      </c>
      <c r="R34">
        <v>21.723333333333333</v>
      </c>
      <c r="S34">
        <v>11.21</v>
      </c>
      <c r="T34">
        <v>0.69666666666666666</v>
      </c>
      <c r="U34">
        <v>1.1833333333333333</v>
      </c>
      <c r="V34">
        <v>0.31</v>
      </c>
      <c r="W34">
        <v>0.21333333333333335</v>
      </c>
    </row>
    <row r="35" spans="1:23" x14ac:dyDescent="0.25">
      <c r="E35" t="s">
        <v>126</v>
      </c>
      <c r="F35">
        <v>2071.4285714285716</v>
      </c>
      <c r="G35">
        <v>76.763552979087891</v>
      </c>
      <c r="H35">
        <v>19.291666666666661</v>
      </c>
      <c r="I35">
        <v>2698.4126984126983</v>
      </c>
      <c r="J35">
        <v>8.6666666666666661</v>
      </c>
      <c r="K35">
        <v>116.5</v>
      </c>
      <c r="L35">
        <v>724.34285714285716</v>
      </c>
      <c r="M35">
        <v>34.966666666666669</v>
      </c>
      <c r="N35">
        <v>3.7300000000000004</v>
      </c>
      <c r="O35">
        <v>0.33666666666666667</v>
      </c>
      <c r="P35">
        <v>1.8633333333333333</v>
      </c>
      <c r="Q35">
        <v>58.733333333333327</v>
      </c>
      <c r="R35">
        <v>21.723333333333333</v>
      </c>
      <c r="S35">
        <v>11.21</v>
      </c>
      <c r="T35">
        <v>0.69666666666666666</v>
      </c>
      <c r="U35">
        <v>1.1766666666666665</v>
      </c>
      <c r="V35">
        <v>0.31666666666666665</v>
      </c>
      <c r="W35">
        <v>0.21333333333333335</v>
      </c>
    </row>
    <row r="37" spans="1:23" s="2" customFormat="1" ht="45" x14ac:dyDescent="0.25">
      <c r="A37" s="2" t="s">
        <v>62</v>
      </c>
      <c r="B37" s="2" t="s">
        <v>63</v>
      </c>
      <c r="C37" s="2" t="s">
        <v>83</v>
      </c>
      <c r="D37" s="2" t="s">
        <v>84</v>
      </c>
      <c r="E37" s="2" t="s">
        <v>85</v>
      </c>
      <c r="F37" s="2" t="s">
        <v>115</v>
      </c>
      <c r="G37" s="2" t="s">
        <v>86</v>
      </c>
      <c r="H37" s="2" t="s">
        <v>87</v>
      </c>
      <c r="I37" s="2" t="s">
        <v>88</v>
      </c>
      <c r="J37" s="2" t="s">
        <v>89</v>
      </c>
      <c r="K37" s="2" t="s">
        <v>116</v>
      </c>
      <c r="L37" s="2" t="s">
        <v>117</v>
      </c>
      <c r="M37" s="2" t="s">
        <v>118</v>
      </c>
      <c r="N37" s="2" t="s">
        <v>90</v>
      </c>
      <c r="O37" s="2" t="s">
        <v>91</v>
      </c>
      <c r="P37" s="2" t="s">
        <v>92</v>
      </c>
      <c r="Q37" s="2" t="s">
        <v>93</v>
      </c>
      <c r="R37" s="2" t="s">
        <v>94</v>
      </c>
      <c r="S37" s="2" t="s">
        <v>95</v>
      </c>
      <c r="T37" s="2" t="s">
        <v>96</v>
      </c>
      <c r="U37" s="2" t="s">
        <v>97</v>
      </c>
      <c r="V37" s="2" t="s">
        <v>98</v>
      </c>
      <c r="W37" s="2" t="s">
        <v>99</v>
      </c>
    </row>
    <row r="38" spans="1:23" x14ac:dyDescent="0.25">
      <c r="A38" t="s">
        <v>64</v>
      </c>
      <c r="B38" t="s">
        <v>138</v>
      </c>
      <c r="C38" t="s">
        <v>123</v>
      </c>
      <c r="D38" t="s">
        <v>124</v>
      </c>
      <c r="E38" t="s">
        <v>125</v>
      </c>
      <c r="F38">
        <v>25.084889887747401</v>
      </c>
      <c r="G38">
        <v>6.7862177005974837</v>
      </c>
      <c r="H38">
        <v>6.4319802837361379</v>
      </c>
      <c r="I38">
        <v>67.406327601760779</v>
      </c>
      <c r="J38">
        <v>0.57735026918962629</v>
      </c>
      <c r="K38">
        <v>2.179449471770337</v>
      </c>
      <c r="L38">
        <v>6.0454584629466988</v>
      </c>
      <c r="M38">
        <v>0</v>
      </c>
      <c r="N38">
        <v>2.6457513110950775E-2</v>
      </c>
      <c r="P38">
        <v>3.7859388971949889E-2</v>
      </c>
      <c r="Q38">
        <v>4.9328828623261038E-2</v>
      </c>
      <c r="R38">
        <v>0.1410673597878184</v>
      </c>
      <c r="S38">
        <v>0.16703293088503571</v>
      </c>
      <c r="T38">
        <v>8.9628864398324723E-2</v>
      </c>
      <c r="U38">
        <v>9.0737717258774261E-2</v>
      </c>
      <c r="V38">
        <v>2.5166114784235825E-2</v>
      </c>
    </row>
    <row r="39" spans="1:23" x14ac:dyDescent="0.25">
      <c r="E39" t="s">
        <v>126</v>
      </c>
      <c r="F39">
        <v>14.285714285708714</v>
      </c>
      <c r="G39">
        <v>3.8859128647013481</v>
      </c>
      <c r="H39">
        <v>4.6788036615895594</v>
      </c>
      <c r="I39">
        <v>58.375592078942525</v>
      </c>
      <c r="J39">
        <v>0.57735026918962473</v>
      </c>
      <c r="K39">
        <v>1.3228756555322954</v>
      </c>
      <c r="L39">
        <v>3.7063651812975795</v>
      </c>
      <c r="M39">
        <v>0.17320508075648078</v>
      </c>
      <c r="N39">
        <v>0.22188585654183784</v>
      </c>
      <c r="P39">
        <v>0.11060440015359337</v>
      </c>
      <c r="Q39">
        <v>4.6188021535167517E-2</v>
      </c>
      <c r="R39">
        <v>0.1115048578870457</v>
      </c>
      <c r="S39">
        <v>5.5075705472743083E-2</v>
      </c>
      <c r="T39">
        <v>1.1547005383791879E-2</v>
      </c>
      <c r="U39">
        <v>2.0816659994661514E-2</v>
      </c>
      <c r="V39">
        <v>3.7859388972001848E-2</v>
      </c>
    </row>
    <row r="40" spans="1:23" x14ac:dyDescent="0.25">
      <c r="D40" t="s">
        <v>127</v>
      </c>
      <c r="E40" t="s">
        <v>125</v>
      </c>
      <c r="F40">
        <v>13.951107802563349</v>
      </c>
      <c r="G40">
        <v>1.1534627976934104</v>
      </c>
      <c r="H40">
        <v>0.28867513459471794</v>
      </c>
      <c r="I40">
        <v>18.695151573753165</v>
      </c>
      <c r="J40">
        <v>0</v>
      </c>
      <c r="K40">
        <v>1.1846237095942067</v>
      </c>
      <c r="L40">
        <v>2.8283643235597555</v>
      </c>
      <c r="M40">
        <v>9.9999999999954528E-2</v>
      </c>
      <c r="N40">
        <v>0.15588457268118824</v>
      </c>
      <c r="P40">
        <v>0.26558112382723165</v>
      </c>
      <c r="Q40">
        <v>2.8867513459714299E-2</v>
      </c>
      <c r="R40">
        <v>7.3711147948554323E-2</v>
      </c>
      <c r="S40">
        <v>2.0000000000331964E-2</v>
      </c>
      <c r="T40">
        <v>5.7735026918959396E-3</v>
      </c>
      <c r="U40">
        <v>2.6457513110645498E-2</v>
      </c>
      <c r="V40">
        <v>3.4641016151377643E-2</v>
      </c>
    </row>
    <row r="41" spans="1:23" x14ac:dyDescent="0.25">
      <c r="E41" t="s">
        <v>126</v>
      </c>
      <c r="F41">
        <v>23.449661432844447</v>
      </c>
      <c r="G41">
        <v>6.0557573384157948</v>
      </c>
      <c r="H41">
        <v>5.9176133827876871</v>
      </c>
      <c r="I41">
        <v>85.671947215423842</v>
      </c>
      <c r="J41">
        <v>1</v>
      </c>
      <c r="K41">
        <v>2.4664414311580622</v>
      </c>
      <c r="L41">
        <v>5.2244606096828949</v>
      </c>
      <c r="M41">
        <v>0.20816659994651862</v>
      </c>
      <c r="N41">
        <v>0.14106735979665816</v>
      </c>
      <c r="P41">
        <v>0.19078784028339027</v>
      </c>
      <c r="Q41">
        <v>0.48867166891483682</v>
      </c>
      <c r="R41">
        <v>0.57448527686489992</v>
      </c>
      <c r="S41">
        <v>6.3508529611017911E-2</v>
      </c>
      <c r="T41">
        <v>4.5825756949557692E-2</v>
      </c>
      <c r="U41">
        <v>6.9282032302755286E-2</v>
      </c>
      <c r="V41">
        <v>3.4641016151377595E-2</v>
      </c>
    </row>
    <row r="42" spans="1:23" x14ac:dyDescent="0.25">
      <c r="C42" t="s">
        <v>128</v>
      </c>
      <c r="D42" t="s">
        <v>124</v>
      </c>
      <c r="E42" t="s">
        <v>125</v>
      </c>
      <c r="F42">
        <v>18.595832561679345</v>
      </c>
      <c r="G42">
        <v>1.2627356302190933</v>
      </c>
      <c r="H42">
        <v>3.0049958402633337</v>
      </c>
      <c r="I42">
        <v>56.08545472128025</v>
      </c>
      <c r="J42">
        <v>0.57735026918962784</v>
      </c>
      <c r="K42">
        <v>1.8929694486002513</v>
      </c>
      <c r="L42">
        <v>4.8921914736615584</v>
      </c>
      <c r="M42">
        <v>5.7735026917951765E-2</v>
      </c>
      <c r="N42">
        <v>7.5498344352784214E-2</v>
      </c>
      <c r="P42">
        <v>7.5055534994654616E-2</v>
      </c>
      <c r="Q42">
        <v>7.8102496759180226E-2</v>
      </c>
      <c r="R42">
        <v>0.19553345834834671</v>
      </c>
      <c r="S42">
        <v>3.4641016151542296E-2</v>
      </c>
      <c r="T42">
        <v>5.8594652770823243E-2</v>
      </c>
      <c r="U42">
        <v>0.13856406460551016</v>
      </c>
      <c r="V42">
        <v>9.8149545762236418E-2</v>
      </c>
    </row>
    <row r="43" spans="1:23" x14ac:dyDescent="0.25">
      <c r="E43" t="s">
        <v>126</v>
      </c>
      <c r="F43">
        <v>13.538668340664058</v>
      </c>
      <c r="G43">
        <v>1.6891293782326369</v>
      </c>
      <c r="H43">
        <v>3.4423156504070014</v>
      </c>
      <c r="I43">
        <v>52.045099345047717</v>
      </c>
      <c r="J43">
        <v>1.1547005383792526</v>
      </c>
      <c r="K43">
        <v>1.8027756377319946</v>
      </c>
      <c r="L43">
        <v>2.5303341089553153</v>
      </c>
      <c r="M43">
        <v>9.9999999999386094E-2</v>
      </c>
      <c r="N43">
        <v>0.30989245446338004</v>
      </c>
      <c r="P43">
        <v>4.5092497528228921E-2</v>
      </c>
      <c r="Q43">
        <v>0.11590225767150936</v>
      </c>
      <c r="R43">
        <v>7.6376261578469204E-2</v>
      </c>
      <c r="S43">
        <v>0.26851443164196231</v>
      </c>
      <c r="T43">
        <v>6.8068592855540372E-2</v>
      </c>
      <c r="U43">
        <v>9.0737717258775483E-2</v>
      </c>
      <c r="V43">
        <v>3.7859388972001758E-2</v>
      </c>
    </row>
    <row r="44" spans="1:23" x14ac:dyDescent="0.25">
      <c r="D44" t="s">
        <v>127</v>
      </c>
      <c r="E44" t="s">
        <v>125</v>
      </c>
      <c r="F44">
        <v>28.604478239594599</v>
      </c>
      <c r="G44">
        <v>2.3135744495848871</v>
      </c>
      <c r="H44">
        <v>2.333650772057803</v>
      </c>
      <c r="I44">
        <v>98.925443573645595</v>
      </c>
      <c r="J44">
        <v>0.57735026918962784</v>
      </c>
      <c r="K44">
        <v>3.1224989991991992</v>
      </c>
      <c r="L44">
        <v>6.853481716632694</v>
      </c>
      <c r="M44">
        <v>0.45825756949574775</v>
      </c>
      <c r="N44">
        <v>0.25540817005985655</v>
      </c>
      <c r="P44">
        <v>0.16502525059314846</v>
      </c>
      <c r="Q44">
        <v>0.46758243479982164</v>
      </c>
      <c r="R44">
        <v>0.56347138348013615</v>
      </c>
      <c r="S44">
        <v>5.7735026919920876E-3</v>
      </c>
      <c r="T44">
        <v>3.0000000000001123E-2</v>
      </c>
      <c r="U44">
        <v>8.0829037686546937E-2</v>
      </c>
      <c r="V44">
        <v>3.4641016151377643E-2</v>
      </c>
    </row>
    <row r="45" spans="1:23" x14ac:dyDescent="0.25">
      <c r="E45" t="s">
        <v>126</v>
      </c>
      <c r="F45">
        <v>46.97983678396723</v>
      </c>
      <c r="G45">
        <v>1.0284377947913323</v>
      </c>
      <c r="H45">
        <v>1.8248618953947575</v>
      </c>
      <c r="I45">
        <v>56.859083745555218</v>
      </c>
      <c r="J45">
        <v>0.57735026918962784</v>
      </c>
      <c r="K45">
        <v>2.5</v>
      </c>
      <c r="L45">
        <v>8.729143375298424</v>
      </c>
      <c r="M45">
        <v>0.30550504633006437</v>
      </c>
      <c r="N45">
        <v>0.29444863728668574</v>
      </c>
      <c r="P45">
        <v>5.1961524227091237E-2</v>
      </c>
      <c r="Q45">
        <v>0.13279056191362418</v>
      </c>
      <c r="R45">
        <v>2.8867513446668921E-2</v>
      </c>
      <c r="S45">
        <v>5.7735026919920876E-3</v>
      </c>
      <c r="T45">
        <v>1.7320508075686216E-2</v>
      </c>
      <c r="U45">
        <v>8.0829037686546937E-2</v>
      </c>
      <c r="V45">
        <v>3.4641016151377595E-2</v>
      </c>
    </row>
    <row r="46" spans="1:23" x14ac:dyDescent="0.25">
      <c r="B46" t="s">
        <v>65</v>
      </c>
      <c r="C46" t="s">
        <v>123</v>
      </c>
      <c r="D46" t="s">
        <v>124</v>
      </c>
      <c r="E46" t="s">
        <v>125</v>
      </c>
      <c r="F46">
        <v>19.391732893459345</v>
      </c>
      <c r="G46">
        <v>4.9713522362024998</v>
      </c>
      <c r="H46">
        <v>6.6478902250597134</v>
      </c>
      <c r="I46">
        <v>85.671947215421127</v>
      </c>
      <c r="J46">
        <v>0.57735026918962473</v>
      </c>
      <c r="K46">
        <v>3.8188130791299462</v>
      </c>
      <c r="L46">
        <v>5.4282233249564902</v>
      </c>
      <c r="M46">
        <v>0.17320508075680896</v>
      </c>
      <c r="N46">
        <v>5.6862407030811142E-2</v>
      </c>
      <c r="O46">
        <v>0.10214368964029703</v>
      </c>
      <c r="P46">
        <v>6.1101009266081772E-2</v>
      </c>
      <c r="Q46">
        <v>0.26514147167185254</v>
      </c>
      <c r="R46">
        <v>9.0737717258871226E-2</v>
      </c>
      <c r="S46">
        <v>0.19553345834747457</v>
      </c>
      <c r="T46">
        <v>0.12662279942148347</v>
      </c>
      <c r="U46">
        <v>0.11135528725660029</v>
      </c>
      <c r="V46">
        <v>3.9999999999999876E-2</v>
      </c>
      <c r="W46">
        <v>6.5574385243019881E-2</v>
      </c>
    </row>
    <row r="47" spans="1:23" x14ac:dyDescent="0.25">
      <c r="E47" t="s">
        <v>126</v>
      </c>
      <c r="F47">
        <v>72.856105397739626</v>
      </c>
      <c r="G47">
        <v>4.3140982540441923</v>
      </c>
      <c r="H47">
        <v>8.1524592972055121</v>
      </c>
      <c r="I47">
        <v>129.52380952381009</v>
      </c>
      <c r="J47">
        <v>1</v>
      </c>
      <c r="K47">
        <v>2.0816659994662783</v>
      </c>
      <c r="L47">
        <v>25.54848210054061</v>
      </c>
      <c r="M47">
        <v>5.7735026920905437E-2</v>
      </c>
      <c r="N47">
        <v>3.6055512754597875E-2</v>
      </c>
      <c r="O47">
        <v>7.2111025509279669E-2</v>
      </c>
      <c r="P47">
        <v>6.9282032302757687E-2</v>
      </c>
      <c r="Q47">
        <v>0.15502687939207799</v>
      </c>
      <c r="R47">
        <v>8.6602540378076298E-2</v>
      </c>
      <c r="S47">
        <v>0.22810816147911889</v>
      </c>
      <c r="T47">
        <v>3.7859388972002674E-2</v>
      </c>
      <c r="U47">
        <v>0.18876793513023651</v>
      </c>
      <c r="V47">
        <v>2.3094010767584959E-2</v>
      </c>
      <c r="W47">
        <v>4.1633319989322529E-2</v>
      </c>
    </row>
    <row r="48" spans="1:23" x14ac:dyDescent="0.25">
      <c r="D48" t="s">
        <v>127</v>
      </c>
      <c r="E48" t="s">
        <v>125</v>
      </c>
      <c r="F48">
        <v>17.224233662097532</v>
      </c>
      <c r="G48">
        <v>3.208248925879706</v>
      </c>
      <c r="H48">
        <v>2.8431203515387238</v>
      </c>
      <c r="I48">
        <v>97.14285714286116</v>
      </c>
      <c r="J48">
        <v>0.57735026918962473</v>
      </c>
      <c r="K48">
        <v>2.2546248764115817</v>
      </c>
      <c r="L48">
        <v>7.4015316028490012</v>
      </c>
      <c r="M48">
        <v>0.11547005383787265</v>
      </c>
      <c r="N48">
        <v>3.6055512754696414E-2</v>
      </c>
      <c r="O48">
        <v>8.3864970836061009E-2</v>
      </c>
      <c r="P48">
        <v>0.12503332889007479</v>
      </c>
      <c r="Q48">
        <v>0.11547005384181087</v>
      </c>
      <c r="R48">
        <v>0.13228756555338422</v>
      </c>
      <c r="S48">
        <v>1.1547005382753479E-2</v>
      </c>
      <c r="T48">
        <v>0</v>
      </c>
      <c r="U48">
        <v>0.1006644591369444</v>
      </c>
      <c r="V48">
        <v>6.1101009266077908E-2</v>
      </c>
      <c r="W48">
        <v>5.5075705472860885E-2</v>
      </c>
    </row>
    <row r="49" spans="1:23" x14ac:dyDescent="0.25">
      <c r="E49" t="s">
        <v>126</v>
      </c>
      <c r="F49">
        <v>78.931354544050379</v>
      </c>
      <c r="G49">
        <v>2.2612411061816227</v>
      </c>
      <c r="H49">
        <v>4.2240383520986233</v>
      </c>
      <c r="I49">
        <v>81.490276444196851</v>
      </c>
      <c r="J49">
        <v>0.57735026918962473</v>
      </c>
      <c r="K49">
        <v>3.6855573979160789</v>
      </c>
      <c r="L49">
        <v>29.590178122909155</v>
      </c>
      <c r="M49">
        <v>0.15275252316512519</v>
      </c>
      <c r="N49">
        <v>3.6055512754597875E-2</v>
      </c>
      <c r="O49">
        <v>7.2111025509279669E-2</v>
      </c>
      <c r="P49">
        <v>6.9282032302757687E-2</v>
      </c>
      <c r="Q49">
        <v>0.15716233645771616</v>
      </c>
      <c r="R49">
        <v>9.2915732431329667E-2</v>
      </c>
      <c r="S49">
        <v>0.18770544300410175</v>
      </c>
      <c r="T49">
        <v>0.15874507866387544</v>
      </c>
      <c r="U49">
        <v>0.18876793513023651</v>
      </c>
      <c r="V49">
        <v>2.3094010767584959E-2</v>
      </c>
      <c r="W49">
        <v>5.507570547286101E-2</v>
      </c>
    </row>
    <row r="50" spans="1:23" x14ac:dyDescent="0.25">
      <c r="C50" t="s">
        <v>128</v>
      </c>
      <c r="D50" t="s">
        <v>124</v>
      </c>
      <c r="E50" t="s">
        <v>125</v>
      </c>
      <c r="F50">
        <v>27.800444266863252</v>
      </c>
      <c r="G50">
        <v>2.0972322786828976</v>
      </c>
      <c r="H50">
        <v>3.7388847614307346</v>
      </c>
      <c r="I50">
        <v>85.67194721542657</v>
      </c>
      <c r="J50">
        <v>0.57735026918962784</v>
      </c>
      <c r="K50">
        <v>2.2546248764115817</v>
      </c>
      <c r="L50">
        <v>9.0668417350038322</v>
      </c>
      <c r="M50">
        <v>0.19999999999990906</v>
      </c>
      <c r="N50">
        <v>2.5166114784230035E-2</v>
      </c>
      <c r="O50">
        <v>7.7674534651540117E-2</v>
      </c>
      <c r="P50">
        <v>0.12503332889007479</v>
      </c>
      <c r="Q50">
        <v>0.14843629385271292</v>
      </c>
      <c r="R50">
        <v>0.10408329997298624</v>
      </c>
      <c r="S50">
        <v>5.773502696914872E-3</v>
      </c>
      <c r="T50">
        <v>3.4641016151377241E-2</v>
      </c>
      <c r="U50">
        <v>0.18876793513023651</v>
      </c>
      <c r="V50">
        <v>2.3094010767584959E-2</v>
      </c>
      <c r="W50">
        <v>5.5075705472860885E-2</v>
      </c>
    </row>
    <row r="51" spans="1:23" x14ac:dyDescent="0.25">
      <c r="E51" t="s">
        <v>126</v>
      </c>
      <c r="F51">
        <v>33.361665963462862</v>
      </c>
      <c r="G51">
        <v>4.2232951992817691</v>
      </c>
      <c r="H51">
        <v>6.4299933759541839</v>
      </c>
      <c r="I51">
        <v>113.71816749111862</v>
      </c>
      <c r="J51">
        <v>1</v>
      </c>
      <c r="K51">
        <v>1.0408329997333576</v>
      </c>
      <c r="L51">
        <v>16.735429634886394</v>
      </c>
      <c r="M51">
        <v>0.26457513110590902</v>
      </c>
      <c r="N51">
        <v>6.5574385242997774E-2</v>
      </c>
      <c r="O51">
        <v>0.13051181300301257</v>
      </c>
      <c r="P51">
        <v>0.12503332889007479</v>
      </c>
      <c r="Q51">
        <v>0.17559422921656037</v>
      </c>
      <c r="R51">
        <v>0.10785793124837648</v>
      </c>
      <c r="S51">
        <v>0.22538855339165093</v>
      </c>
      <c r="T51">
        <v>0.16258331197676293</v>
      </c>
      <c r="U51">
        <v>8.7177978870816311E-2</v>
      </c>
      <c r="V51">
        <v>4.6188021535169918E-2</v>
      </c>
      <c r="W51">
        <v>7.0000000000000104E-2</v>
      </c>
    </row>
    <row r="52" spans="1:23" x14ac:dyDescent="0.25">
      <c r="D52" t="s">
        <v>127</v>
      </c>
      <c r="E52" t="s">
        <v>125</v>
      </c>
      <c r="F52">
        <v>35.951592548903484</v>
      </c>
      <c r="G52">
        <v>0.75332792294558037</v>
      </c>
      <c r="H52">
        <v>1.5752718754175035</v>
      </c>
      <c r="I52">
        <v>64.761904761912234</v>
      </c>
      <c r="J52">
        <v>0.57735026918962784</v>
      </c>
      <c r="K52">
        <v>4.6457866215886545</v>
      </c>
      <c r="L52">
        <v>10.296719292739743</v>
      </c>
      <c r="M52">
        <v>0.20816659994651862</v>
      </c>
      <c r="N52">
        <v>6.0827625302998928E-2</v>
      </c>
      <c r="O52">
        <v>2.5166114784235548E-2</v>
      </c>
      <c r="P52">
        <v>6.1101009266081772E-2</v>
      </c>
      <c r="Q52">
        <v>0.14106735979426563</v>
      </c>
      <c r="R52">
        <v>1.5275252323285242E-2</v>
      </c>
      <c r="S52">
        <v>0.15885003409929369</v>
      </c>
      <c r="T52">
        <v>0.13051181300301223</v>
      </c>
      <c r="U52">
        <v>0.11676186592091352</v>
      </c>
      <c r="V52">
        <v>2.3094010767585563E-2</v>
      </c>
      <c r="W52">
        <v>4.0414518843273808E-2</v>
      </c>
    </row>
    <row r="53" spans="1:23" x14ac:dyDescent="0.25">
      <c r="E53" t="s">
        <v>126</v>
      </c>
      <c r="F53">
        <v>66.168775705062757</v>
      </c>
      <c r="G53">
        <v>5.0294148229664657</v>
      </c>
      <c r="H53">
        <v>2.4561849253985271</v>
      </c>
      <c r="I53">
        <v>98.925443573655016</v>
      </c>
      <c r="J53">
        <v>0.57735026918962162</v>
      </c>
      <c r="K53">
        <v>1.7559422921417778</v>
      </c>
      <c r="L53">
        <v>27.102413791635637</v>
      </c>
      <c r="M53">
        <v>0.20000000000161436</v>
      </c>
      <c r="N53">
        <v>7.5055534994642778E-2</v>
      </c>
      <c r="O53">
        <v>9.5043849529221777E-2</v>
      </c>
      <c r="P53">
        <v>6.9282032302764099E-2</v>
      </c>
      <c r="Q53">
        <v>0.21794494717836904</v>
      </c>
      <c r="R53">
        <v>9.8149545762851981E-2</v>
      </c>
      <c r="S53">
        <v>0.22538855339184008</v>
      </c>
      <c r="T53">
        <v>0.16258331197676293</v>
      </c>
      <c r="U53">
        <v>7.5718777944002405E-2</v>
      </c>
      <c r="V53">
        <v>3.9999999999999876E-2</v>
      </c>
      <c r="W53">
        <v>6.9999999999999715E-2</v>
      </c>
    </row>
    <row r="54" spans="1:23" x14ac:dyDescent="0.25">
      <c r="A54" t="s">
        <v>66</v>
      </c>
      <c r="B54" t="s">
        <v>138</v>
      </c>
      <c r="C54" t="s">
        <v>123</v>
      </c>
      <c r="D54" t="s">
        <v>124</v>
      </c>
      <c r="E54" t="s">
        <v>125</v>
      </c>
      <c r="F54">
        <v>14.285714285714826</v>
      </c>
      <c r="G54">
        <v>0.85960640506608099</v>
      </c>
      <c r="H54">
        <v>5.9868683460213621</v>
      </c>
      <c r="I54">
        <v>28.042727360640125</v>
      </c>
      <c r="J54">
        <v>0.57735026918962629</v>
      </c>
      <c r="K54">
        <v>1.1547005383791202</v>
      </c>
      <c r="L54">
        <v>3.4714451738234393</v>
      </c>
      <c r="M54">
        <v>5.7735026919920877E-2</v>
      </c>
      <c r="N54">
        <v>8.736894948048668E-2</v>
      </c>
      <c r="P54">
        <v>9.2915732431798057E-2</v>
      </c>
      <c r="Q54">
        <v>7.937253933200189E-2</v>
      </c>
      <c r="R54">
        <v>0.21825062046133978</v>
      </c>
      <c r="S54">
        <v>6.0827625302823707E-2</v>
      </c>
      <c r="T54">
        <v>5.7735026918911327E-3</v>
      </c>
      <c r="U54">
        <v>2.5166114784237754E-2</v>
      </c>
      <c r="V54">
        <v>2.5166114784235825E-2</v>
      </c>
    </row>
    <row r="55" spans="1:23" x14ac:dyDescent="0.25">
      <c r="E55" t="s">
        <v>126</v>
      </c>
      <c r="F55">
        <v>12.371791482626485</v>
      </c>
      <c r="G55">
        <v>2.7499567088220211</v>
      </c>
      <c r="H55">
        <v>1.5030832509409546</v>
      </c>
      <c r="I55">
        <v>73.00690075999043</v>
      </c>
      <c r="J55">
        <v>0</v>
      </c>
      <c r="K55">
        <v>2.0816659994660598</v>
      </c>
      <c r="L55">
        <v>4.1165574177407178</v>
      </c>
      <c r="M55">
        <v>0.15275252316549734</v>
      </c>
      <c r="N55">
        <v>0.13650396819621183</v>
      </c>
      <c r="P55">
        <v>3.6055512754622508E-2</v>
      </c>
      <c r="Q55">
        <v>6.658328118493867E-2</v>
      </c>
      <c r="R55">
        <v>0.3356088993666409</v>
      </c>
      <c r="S55">
        <v>0.29687258770949471</v>
      </c>
      <c r="T55">
        <v>6.6583281184793591E-2</v>
      </c>
      <c r="U55">
        <v>2.0816659994662846E-2</v>
      </c>
      <c r="V55">
        <v>4.0414518843273899E-2</v>
      </c>
    </row>
    <row r="56" spans="1:23" x14ac:dyDescent="0.25">
      <c r="D56" t="s">
        <v>127</v>
      </c>
      <c r="E56" t="s">
        <v>125</v>
      </c>
      <c r="F56">
        <v>14.285714285704639</v>
      </c>
      <c r="G56">
        <v>2.2641799498929518</v>
      </c>
      <c r="H56">
        <v>4.167777629669116</v>
      </c>
      <c r="I56">
        <v>37.390303147518779</v>
      </c>
      <c r="J56">
        <v>0.57735026918962473</v>
      </c>
      <c r="K56">
        <v>1</v>
      </c>
      <c r="L56">
        <v>3.5478171884595273</v>
      </c>
      <c r="M56">
        <v>5.7735026918936325E-2</v>
      </c>
      <c r="N56">
        <v>3.2145502536734663E-2</v>
      </c>
      <c r="P56">
        <v>3.2145502536707032E-2</v>
      </c>
      <c r="Q56">
        <v>0.14571661996260984</v>
      </c>
      <c r="R56">
        <v>0.25942243542264054</v>
      </c>
      <c r="S56">
        <v>9.9999999999954528E-2</v>
      </c>
      <c r="T56">
        <v>0.11547005383792529</v>
      </c>
      <c r="U56">
        <v>9.5043849529221999E-2</v>
      </c>
      <c r="V56">
        <v>5.507570547286101E-2</v>
      </c>
    </row>
    <row r="57" spans="1:23" x14ac:dyDescent="0.25">
      <c r="E57" t="s">
        <v>126</v>
      </c>
      <c r="F57">
        <v>42.347052609378366</v>
      </c>
      <c r="G57">
        <v>4.5845357958248503</v>
      </c>
      <c r="H57">
        <v>3.9390612718900013</v>
      </c>
      <c r="I57">
        <v>24.731360893416106</v>
      </c>
      <c r="J57">
        <v>0.57735026918962473</v>
      </c>
      <c r="K57">
        <v>0.57735026918936316</v>
      </c>
      <c r="L57">
        <v>11.370667880887776</v>
      </c>
      <c r="M57">
        <v>0.20816659994651862</v>
      </c>
      <c r="N57">
        <v>0.15588457268118824</v>
      </c>
      <c r="P57">
        <v>0.26558112382723165</v>
      </c>
      <c r="Q57">
        <v>2.8867513459714299E-2</v>
      </c>
      <c r="R57">
        <v>0.11503622617731744</v>
      </c>
      <c r="S57">
        <v>0.12741009902410488</v>
      </c>
      <c r="T57">
        <v>1.5275252316518625E-2</v>
      </c>
      <c r="U57">
        <v>7.2111025509280433E-2</v>
      </c>
      <c r="V57">
        <v>5.033222956847172E-2</v>
      </c>
    </row>
    <row r="58" spans="1:23" x14ac:dyDescent="0.25">
      <c r="C58" t="s">
        <v>128</v>
      </c>
      <c r="D58" t="s">
        <v>124</v>
      </c>
      <c r="E58" t="s">
        <v>125</v>
      </c>
      <c r="F58">
        <v>24.43619733069724</v>
      </c>
      <c r="G58">
        <v>1.4055223523663047</v>
      </c>
      <c r="H58">
        <v>2.3023538679649933</v>
      </c>
      <c r="I58">
        <v>52.045099345047717</v>
      </c>
      <c r="J58">
        <v>0.57735026918962784</v>
      </c>
      <c r="K58">
        <v>1.527525231652145</v>
      </c>
      <c r="L58">
        <v>5.9618973135005078</v>
      </c>
      <c r="M58">
        <v>5.7735026919920877E-2</v>
      </c>
      <c r="N58">
        <v>0.10115993936995012</v>
      </c>
      <c r="P58">
        <v>1.0000000000077164E-2</v>
      </c>
      <c r="Q58">
        <v>6.2449979983882763E-2</v>
      </c>
      <c r="R58">
        <v>0.17691806013368272</v>
      </c>
      <c r="S58">
        <v>0.12165525060588103</v>
      </c>
      <c r="T58">
        <v>4.9328828623162568E-2</v>
      </c>
      <c r="U58">
        <v>4.725815626252642E-2</v>
      </c>
      <c r="V58">
        <v>4.7258156262526121E-2</v>
      </c>
    </row>
    <row r="59" spans="1:23" x14ac:dyDescent="0.25">
      <c r="E59" t="s">
        <v>126</v>
      </c>
      <c r="F59">
        <v>26.226526415652589</v>
      </c>
      <c r="G59">
        <v>1.0869982278449242</v>
      </c>
      <c r="H59">
        <v>4.1510819651605892</v>
      </c>
      <c r="I59">
        <v>32.380952380956117</v>
      </c>
      <c r="J59">
        <v>1.1547005383792526</v>
      </c>
      <c r="K59">
        <v>0.76376261582637028</v>
      </c>
      <c r="L59">
        <v>6.5304050774968276</v>
      </c>
      <c r="M59">
        <v>3.3717478808715228E-7</v>
      </c>
      <c r="N59">
        <v>0.17953644012661485</v>
      </c>
      <c r="P59">
        <v>6.8068592855561175E-2</v>
      </c>
      <c r="Q59">
        <v>9.5393920141564781E-2</v>
      </c>
      <c r="R59">
        <v>9.4516312535642188E-2</v>
      </c>
      <c r="S59">
        <v>5.5075705472485061E-2</v>
      </c>
      <c r="T59">
        <v>8.1445278152470726E-2</v>
      </c>
      <c r="U59">
        <v>1.5275252316518625E-2</v>
      </c>
      <c r="V59">
        <v>3.5118845842842458E-2</v>
      </c>
    </row>
    <row r="60" spans="1:23" x14ac:dyDescent="0.25">
      <c r="D60" t="s">
        <v>127</v>
      </c>
      <c r="E60" t="s">
        <v>125</v>
      </c>
      <c r="F60">
        <v>13.538668340672658</v>
      </c>
      <c r="G60">
        <v>1.8763041965229927</v>
      </c>
      <c r="H60">
        <v>2.4305920632179192</v>
      </c>
      <c r="I60">
        <v>58.375592078942525</v>
      </c>
      <c r="J60">
        <v>0.57735026918962784</v>
      </c>
      <c r="K60">
        <v>3.2787192621510002</v>
      </c>
      <c r="L60">
        <v>1.5459722618177731</v>
      </c>
      <c r="M60">
        <v>0.19999999999990906</v>
      </c>
      <c r="N60">
        <v>0.31754264805430638</v>
      </c>
      <c r="P60">
        <v>0.23459184413217007</v>
      </c>
      <c r="Q60">
        <v>0.54418134232381055</v>
      </c>
      <c r="R60">
        <v>0.51432804058598636</v>
      </c>
      <c r="S60">
        <v>5.033222956789539E-2</v>
      </c>
      <c r="T60">
        <v>4.1633319989322362E-2</v>
      </c>
      <c r="U60">
        <v>1.5275252316520443E-2</v>
      </c>
      <c r="V60">
        <v>4.041451884327385E-2</v>
      </c>
    </row>
    <row r="61" spans="1:23" x14ac:dyDescent="0.25">
      <c r="E61" t="s">
        <v>126</v>
      </c>
      <c r="F61">
        <v>4.7619047619259938</v>
      </c>
      <c r="G61">
        <v>0.89927072967058996</v>
      </c>
      <c r="H61">
        <v>1.1684469733599256</v>
      </c>
      <c r="I61">
        <v>18.695151573753165</v>
      </c>
      <c r="J61">
        <v>0.57735026918962162</v>
      </c>
      <c r="K61">
        <v>0.8660254037844386</v>
      </c>
      <c r="L61">
        <v>1.2594975542518869</v>
      </c>
      <c r="M61">
        <v>0.20816659994651862</v>
      </c>
      <c r="N61">
        <v>0.14106735979660778</v>
      </c>
      <c r="P61">
        <v>0.16502525059314846</v>
      </c>
      <c r="Q61">
        <v>0.51961524227067302</v>
      </c>
      <c r="R61">
        <v>0.63216559011988427</v>
      </c>
      <c r="S61">
        <v>5.1961524226834838E-2</v>
      </c>
      <c r="T61">
        <v>3.4641016151378039E-2</v>
      </c>
      <c r="U61">
        <v>5.7735026918959396E-3</v>
      </c>
      <c r="V61">
        <v>5.7735026918959396E-3</v>
      </c>
    </row>
    <row r="62" spans="1:23" x14ac:dyDescent="0.25">
      <c r="B62" t="s">
        <v>65</v>
      </c>
      <c r="C62" t="s">
        <v>123</v>
      </c>
      <c r="D62" t="s">
        <v>124</v>
      </c>
      <c r="E62" t="s">
        <v>125</v>
      </c>
      <c r="F62">
        <v>10.997147984599218</v>
      </c>
      <c r="G62">
        <v>3.6045306079422428</v>
      </c>
      <c r="H62">
        <v>5.5279173628384424</v>
      </c>
      <c r="I62">
        <v>56.085454721276093</v>
      </c>
      <c r="J62">
        <v>0.57735026918962473</v>
      </c>
      <c r="K62">
        <v>1.527525231652145</v>
      </c>
      <c r="L62">
        <v>4.793782190990167</v>
      </c>
      <c r="M62">
        <v>0.19999999999990906</v>
      </c>
      <c r="N62">
        <v>9.9999999999883463E-3</v>
      </c>
      <c r="O62">
        <v>7.3711147958320025E-2</v>
      </c>
      <c r="P62">
        <v>5.773502691761332E-3</v>
      </c>
      <c r="Q62">
        <v>7.2111025506535323E-2</v>
      </c>
      <c r="R62">
        <v>1.154700538890696E-2</v>
      </c>
      <c r="S62">
        <v>0.21939310229213679</v>
      </c>
      <c r="T62">
        <v>0.13856406460551057</v>
      </c>
      <c r="U62">
        <v>0.21361959960016069</v>
      </c>
      <c r="V62">
        <v>2.3094010767585563E-2</v>
      </c>
      <c r="W62">
        <v>2.8867513459481259E-2</v>
      </c>
    </row>
    <row r="63" spans="1:23" x14ac:dyDescent="0.25">
      <c r="E63" t="s">
        <v>126</v>
      </c>
      <c r="F63">
        <v>58.7247959799464</v>
      </c>
      <c r="G63">
        <v>6.211342261735779</v>
      </c>
      <c r="H63">
        <v>5.6913270599837906</v>
      </c>
      <c r="I63">
        <v>70.572649562089467</v>
      </c>
      <c r="J63">
        <v>0.57735026918962473</v>
      </c>
      <c r="K63">
        <v>1.527525231652145</v>
      </c>
      <c r="L63">
        <v>21.496243453570877</v>
      </c>
      <c r="M63">
        <v>0.11547005383787265</v>
      </c>
      <c r="N63">
        <v>6.5574385242997774E-2</v>
      </c>
      <c r="O63">
        <v>0.13051181300301257</v>
      </c>
      <c r="P63">
        <v>0.12503332889007479</v>
      </c>
      <c r="Q63">
        <v>0.17559422921656037</v>
      </c>
      <c r="R63">
        <v>0.10785793124837648</v>
      </c>
      <c r="S63">
        <v>0.22538855339165093</v>
      </c>
      <c r="T63">
        <v>0.16258331197676293</v>
      </c>
      <c r="U63">
        <v>8.0829037686548644E-2</v>
      </c>
      <c r="V63">
        <v>4.6188021535169918E-2</v>
      </c>
      <c r="W63">
        <v>7.5055534994651382E-2</v>
      </c>
    </row>
    <row r="64" spans="1:23" x14ac:dyDescent="0.25">
      <c r="D64" t="s">
        <v>127</v>
      </c>
      <c r="E64" t="s">
        <v>125</v>
      </c>
      <c r="F64">
        <v>8.3616299625967763</v>
      </c>
      <c r="G64">
        <v>4.1303110130397576</v>
      </c>
      <c r="H64">
        <v>2.4109126902482343</v>
      </c>
      <c r="I64">
        <v>74.194082680232626</v>
      </c>
      <c r="J64">
        <v>0.57735026918962473</v>
      </c>
      <c r="K64">
        <v>2.5166114784237039</v>
      </c>
      <c r="L64">
        <v>3.4440756696887411</v>
      </c>
      <c r="M64">
        <v>0.11547005383787265</v>
      </c>
      <c r="N64">
        <v>9.9999999999883463E-3</v>
      </c>
      <c r="O64">
        <v>7.3711147958320025E-2</v>
      </c>
      <c r="P64">
        <v>5.773502691761332E-3</v>
      </c>
      <c r="Q64">
        <v>7.2111025506535323E-2</v>
      </c>
      <c r="R64">
        <v>1.154700538890696E-2</v>
      </c>
      <c r="S64">
        <v>0.21939310229213679</v>
      </c>
      <c r="T64">
        <v>0.13856406460551057</v>
      </c>
      <c r="U64">
        <v>0.21361959960016069</v>
      </c>
      <c r="V64">
        <v>2.3094010767585563E-2</v>
      </c>
      <c r="W64">
        <v>2.8867513459481259E-2</v>
      </c>
    </row>
    <row r="65" spans="3:23" x14ac:dyDescent="0.25">
      <c r="E65" t="s">
        <v>126</v>
      </c>
      <c r="F65">
        <v>37.671251702546627</v>
      </c>
      <c r="G65">
        <v>1.5828854402978976</v>
      </c>
      <c r="H65">
        <v>0.80363756341610881</v>
      </c>
      <c r="I65">
        <v>52.045099345043248</v>
      </c>
      <c r="J65">
        <v>0</v>
      </c>
      <c r="K65">
        <v>2.5166114784237039</v>
      </c>
      <c r="L65">
        <v>11.830754805125395</v>
      </c>
      <c r="M65">
        <v>0.15275252316512519</v>
      </c>
      <c r="N65">
        <v>9.9999999999883463E-3</v>
      </c>
      <c r="O65">
        <v>6.999999999999991E-2</v>
      </c>
      <c r="P65">
        <v>2.0816659994644181E-2</v>
      </c>
      <c r="Q65">
        <v>0.21385353243136668</v>
      </c>
      <c r="R65">
        <v>5.7735026944534798E-3</v>
      </c>
      <c r="S65">
        <v>0.21385353243136668</v>
      </c>
      <c r="T65">
        <v>3.4641016151378844E-2</v>
      </c>
      <c r="U65">
        <v>0.18610033136277015</v>
      </c>
      <c r="V65">
        <v>1.7320508075689422E-2</v>
      </c>
      <c r="W65">
        <v>4.0414518843273808E-2</v>
      </c>
    </row>
    <row r="66" spans="3:23" x14ac:dyDescent="0.25">
      <c r="C66" t="s">
        <v>128</v>
      </c>
      <c r="D66" t="s">
        <v>124</v>
      </c>
      <c r="E66" t="s">
        <v>125</v>
      </c>
      <c r="F66">
        <v>26.118226463338178</v>
      </c>
      <c r="G66">
        <v>3.0188249369394788</v>
      </c>
      <c r="H66">
        <v>2.4570382652773461</v>
      </c>
      <c r="I66">
        <v>46.737878934411555</v>
      </c>
      <c r="J66">
        <v>0.57735026918962784</v>
      </c>
      <c r="K66">
        <v>1.7320508075688772</v>
      </c>
      <c r="L66">
        <v>6.8044853154578897</v>
      </c>
      <c r="M66">
        <v>0.11547005383688809</v>
      </c>
      <c r="N66">
        <v>2.5166114784230035E-2</v>
      </c>
      <c r="O66">
        <v>7.7674534651540117E-2</v>
      </c>
      <c r="P66">
        <v>0.12503332889007479</v>
      </c>
      <c r="Q66">
        <v>0.14843629385271292</v>
      </c>
      <c r="R66">
        <v>0.10408329997298624</v>
      </c>
      <c r="S66">
        <v>5.773502696914872E-3</v>
      </c>
      <c r="T66">
        <v>3.4641016151377241E-2</v>
      </c>
      <c r="U66">
        <v>0.18876793513023651</v>
      </c>
      <c r="V66">
        <v>2.3094010767584959E-2</v>
      </c>
      <c r="W66">
        <v>5.5075705472860885E-2</v>
      </c>
    </row>
    <row r="67" spans="3:23" x14ac:dyDescent="0.25">
      <c r="E67" t="s">
        <v>126</v>
      </c>
      <c r="F67">
        <v>10.73630893530162</v>
      </c>
      <c r="G67">
        <v>0.65339188168171902</v>
      </c>
      <c r="H67">
        <v>2.6769247142805424</v>
      </c>
      <c r="I67">
        <v>16.190476190517604</v>
      </c>
      <c r="J67">
        <v>0.57735026918962784</v>
      </c>
      <c r="K67">
        <v>4.72581562625248</v>
      </c>
      <c r="L67">
        <v>2.6909990361404303</v>
      </c>
      <c r="M67">
        <v>0.20816659994597247</v>
      </c>
      <c r="N67">
        <v>9.9999999999883463E-3</v>
      </c>
      <c r="O67">
        <v>7.3711147958320025E-2</v>
      </c>
      <c r="P67">
        <v>5.773502691761332E-3</v>
      </c>
      <c r="Q67">
        <v>7.2111025506535323E-2</v>
      </c>
      <c r="R67">
        <v>1.154700538890696E-2</v>
      </c>
      <c r="S67">
        <v>0.21939310229213679</v>
      </c>
      <c r="T67">
        <v>0.13856406460551057</v>
      </c>
      <c r="U67">
        <v>0.21656407827707702</v>
      </c>
      <c r="V67">
        <v>2.3094010767585563E-2</v>
      </c>
      <c r="W67">
        <v>2.6457513110646022E-2</v>
      </c>
    </row>
    <row r="68" spans="3:23" x14ac:dyDescent="0.25">
      <c r="D68" t="s">
        <v>127</v>
      </c>
      <c r="E68" t="s">
        <v>125</v>
      </c>
      <c r="F68">
        <v>29.09571869814468</v>
      </c>
      <c r="G68">
        <v>0.99258620138342457</v>
      </c>
      <c r="H68">
        <v>3.3864601348455206</v>
      </c>
      <c r="I68">
        <v>32.380952380948926</v>
      </c>
      <c r="J68">
        <v>1</v>
      </c>
      <c r="K68">
        <v>3.7859388972000221</v>
      </c>
      <c r="L68">
        <v>10.852502489268625</v>
      </c>
      <c r="M68">
        <v>0.11547005383787265</v>
      </c>
      <c r="N68">
        <v>6.5574385242997774E-2</v>
      </c>
      <c r="O68">
        <v>0.13051181300301257</v>
      </c>
      <c r="P68">
        <v>0.12503332889007479</v>
      </c>
      <c r="Q68">
        <v>0.17559422921656037</v>
      </c>
      <c r="R68">
        <v>0.10785793124837648</v>
      </c>
      <c r="S68">
        <v>0.22538855339165093</v>
      </c>
      <c r="T68">
        <v>0.16258331197676293</v>
      </c>
      <c r="U68">
        <v>7.5718777944002405E-2</v>
      </c>
      <c r="V68">
        <v>5.2915026221292044E-2</v>
      </c>
      <c r="W68">
        <v>7.5055534994651382E-2</v>
      </c>
    </row>
    <row r="69" spans="3:23" x14ac:dyDescent="0.25">
      <c r="E69" t="s">
        <v>126</v>
      </c>
      <c r="F69">
        <v>43.317631901573684</v>
      </c>
      <c r="G69">
        <v>1.4947753955864884</v>
      </c>
      <c r="H69">
        <v>1.3723318669645606</v>
      </c>
      <c r="I69">
        <v>9.3475757868205385</v>
      </c>
      <c r="J69">
        <v>0.57735026918962162</v>
      </c>
      <c r="K69">
        <v>3.1224989991991992</v>
      </c>
      <c r="L69">
        <v>17.566671991378726</v>
      </c>
      <c r="M69">
        <v>0.11547005383590353</v>
      </c>
      <c r="N69">
        <v>6.5574385242997774E-2</v>
      </c>
      <c r="O69">
        <v>0.13051181300301257</v>
      </c>
      <c r="P69">
        <v>0.12503332889007479</v>
      </c>
      <c r="Q69">
        <v>0.17559422921656037</v>
      </c>
      <c r="R69">
        <v>0.10785793124837648</v>
      </c>
      <c r="S69">
        <v>0.22538855339165093</v>
      </c>
      <c r="T69">
        <v>0.16258331197676293</v>
      </c>
      <c r="U69">
        <v>8.0829037686548644E-2</v>
      </c>
      <c r="V69">
        <v>4.6188021535169918E-2</v>
      </c>
      <c r="W69">
        <v>7.5055534994651382E-2</v>
      </c>
    </row>
  </sheetData>
  <mergeCells count="1">
    <mergeCell ref="A1:T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H20"/>
  <sheetViews>
    <sheetView workbookViewId="0">
      <pane xSplit="1" ySplit="4" topLeftCell="B5" activePane="bottomRight" state="frozen"/>
      <selection pane="topRight" activeCell="E1" sqref="E1"/>
      <selection pane="bottomLeft" activeCell="A5" sqref="A5"/>
      <selection pane="bottomRight" activeCell="K9" sqref="K9"/>
    </sheetView>
  </sheetViews>
  <sheetFormatPr defaultRowHeight="15" x14ac:dyDescent="0.25"/>
  <cols>
    <col min="1" max="1" width="2.85546875" style="6" customWidth="1"/>
    <col min="2" max="2" width="6.85546875" style="6" customWidth="1"/>
    <col min="3" max="3" width="5.42578125" style="6" customWidth="1"/>
    <col min="4" max="4" width="6.85546875" style="6" bestFit="1" customWidth="1"/>
    <col min="5" max="5" width="6" customWidth="1"/>
    <col min="6" max="6" width="2" bestFit="1" customWidth="1"/>
    <col min="7" max="7" width="6" style="5" customWidth="1"/>
    <col min="8" max="8" width="6" customWidth="1"/>
    <col min="9" max="9" width="2" bestFit="1" customWidth="1"/>
    <col min="10" max="10" width="6" style="5" customWidth="1"/>
    <col min="11" max="11" width="6" customWidth="1"/>
    <col min="12" max="12" width="2" bestFit="1" customWidth="1"/>
    <col min="13" max="13" width="6" style="5" customWidth="1"/>
    <col min="14" max="14" width="6" customWidth="1"/>
    <col min="15" max="15" width="2" bestFit="1" customWidth="1"/>
    <col min="16" max="16" width="6" style="5" customWidth="1"/>
    <col min="17" max="17" width="6" customWidth="1"/>
    <col min="18" max="18" width="2" bestFit="1" customWidth="1"/>
    <col min="19" max="19" width="6" style="5" customWidth="1"/>
    <col min="20" max="20" width="6" customWidth="1"/>
    <col min="21" max="21" width="2" bestFit="1" customWidth="1"/>
    <col min="22" max="22" width="6" style="5" customWidth="1"/>
    <col min="23" max="23" width="6" customWidth="1"/>
    <col min="24" max="24" width="2" bestFit="1" customWidth="1"/>
    <col min="25" max="25" width="6" style="5" customWidth="1"/>
    <col min="26" max="26" width="6" customWidth="1"/>
    <col min="27" max="27" width="2" bestFit="1" customWidth="1"/>
    <col min="28" max="28" width="6" style="5" customWidth="1"/>
    <col min="29" max="29" width="6" customWidth="1"/>
    <col min="30" max="30" width="2" bestFit="1" customWidth="1"/>
    <col min="31" max="31" width="6" style="5" customWidth="1"/>
    <col min="32" max="32" width="6" customWidth="1"/>
    <col min="33" max="33" width="2" bestFit="1" customWidth="1"/>
    <col min="34" max="34" width="6" style="5" customWidth="1"/>
  </cols>
  <sheetData>
    <row r="1" spans="1:34" s="2" customFormat="1" ht="60" customHeight="1" x14ac:dyDescent="0.25">
      <c r="A1" s="129" t="s">
        <v>129</v>
      </c>
      <c r="B1" s="129"/>
      <c r="C1" s="129"/>
      <c r="D1" s="129"/>
      <c r="E1" s="129"/>
      <c r="F1" s="129"/>
      <c r="G1" s="129"/>
      <c r="H1" s="129"/>
      <c r="I1" s="129"/>
      <c r="J1" s="129"/>
      <c r="K1" s="129"/>
      <c r="L1" s="129"/>
      <c r="M1" s="129"/>
      <c r="N1" s="129"/>
      <c r="O1" s="129"/>
      <c r="P1" s="129"/>
      <c r="Q1" s="129"/>
      <c r="R1" s="129"/>
      <c r="S1" s="129"/>
      <c r="T1" s="129"/>
      <c r="U1" s="129"/>
      <c r="V1" s="129"/>
      <c r="W1" s="129"/>
      <c r="X1" s="129"/>
      <c r="Y1" s="129"/>
      <c r="Z1" s="129"/>
      <c r="AA1" s="129"/>
      <c r="AB1" s="129"/>
      <c r="AC1" s="129"/>
      <c r="AD1" s="129"/>
      <c r="AE1" s="129"/>
      <c r="AF1" s="129"/>
      <c r="AG1" s="129"/>
      <c r="AH1" s="129"/>
    </row>
    <row r="2" spans="1:34" ht="15.75" thickBot="1" x14ac:dyDescent="0.3"/>
    <row r="3" spans="1:34" s="2" customFormat="1" ht="43.5" customHeight="1" x14ac:dyDescent="0.25">
      <c r="A3" s="130"/>
      <c r="B3" s="130"/>
      <c r="C3" s="130"/>
      <c r="D3" s="130"/>
      <c r="E3" s="132" t="s">
        <v>9</v>
      </c>
      <c r="F3" s="132"/>
      <c r="G3" s="132"/>
      <c r="H3" s="132" t="s">
        <v>10</v>
      </c>
      <c r="I3" s="132"/>
      <c r="J3" s="132"/>
      <c r="K3" s="132" t="s">
        <v>11</v>
      </c>
      <c r="L3" s="132"/>
      <c r="M3" s="132"/>
      <c r="N3" s="132" t="s">
        <v>12</v>
      </c>
      <c r="O3" s="132"/>
      <c r="P3" s="132"/>
      <c r="Q3" s="132" t="s">
        <v>13</v>
      </c>
      <c r="R3" s="132"/>
      <c r="S3" s="132"/>
      <c r="T3" s="132" t="s">
        <v>14</v>
      </c>
      <c r="U3" s="132"/>
      <c r="V3" s="132"/>
      <c r="W3" s="132" t="s">
        <v>15</v>
      </c>
      <c r="X3" s="132"/>
      <c r="Y3" s="132"/>
      <c r="Z3" s="132" t="s">
        <v>16</v>
      </c>
      <c r="AA3" s="132"/>
      <c r="AB3" s="132"/>
      <c r="AC3" s="132" t="s">
        <v>17</v>
      </c>
      <c r="AD3" s="132"/>
      <c r="AE3" s="132"/>
      <c r="AF3" s="132" t="s">
        <v>18</v>
      </c>
      <c r="AG3" s="132"/>
      <c r="AH3" s="132"/>
    </row>
    <row r="4" spans="1:34" s="2" customFormat="1" ht="15" customHeight="1" thickBot="1" x14ac:dyDescent="0.3">
      <c r="A4" s="131"/>
      <c r="B4" s="131"/>
      <c r="C4" s="131"/>
      <c r="D4" s="131"/>
      <c r="E4" s="133" t="s">
        <v>27</v>
      </c>
      <c r="F4" s="133"/>
      <c r="G4" s="133"/>
      <c r="H4" s="133"/>
      <c r="I4" s="133"/>
      <c r="J4" s="133"/>
      <c r="K4" s="133"/>
      <c r="L4" s="133"/>
      <c r="M4" s="133"/>
      <c r="N4" s="133"/>
      <c r="O4" s="133"/>
      <c r="P4" s="133"/>
      <c r="Q4" s="133"/>
      <c r="R4" s="133"/>
      <c r="S4" s="133"/>
      <c r="T4" s="133"/>
      <c r="U4" s="133"/>
      <c r="V4" s="133"/>
      <c r="W4" s="133"/>
      <c r="X4" s="133"/>
      <c r="Y4" s="133"/>
      <c r="Z4" s="133"/>
      <c r="AA4" s="133"/>
      <c r="AB4" s="133"/>
      <c r="AC4" s="133"/>
      <c r="AD4" s="133"/>
      <c r="AE4" s="133"/>
      <c r="AF4" s="133"/>
      <c r="AG4" s="133"/>
      <c r="AH4" s="133"/>
    </row>
    <row r="5" spans="1:34" x14ac:dyDescent="0.25">
      <c r="A5" s="134" t="s">
        <v>138</v>
      </c>
      <c r="B5" s="137" t="s">
        <v>45</v>
      </c>
      <c r="C5" s="137" t="s">
        <v>46</v>
      </c>
      <c r="D5" s="7" t="s">
        <v>47</v>
      </c>
      <c r="E5" s="9">
        <v>6.4233333333333329</v>
      </c>
      <c r="F5" s="8" t="s">
        <v>31</v>
      </c>
      <c r="G5" s="10">
        <v>2.3617319445235391E-2</v>
      </c>
      <c r="H5" s="139"/>
      <c r="I5" s="139"/>
      <c r="J5" s="139"/>
      <c r="K5" s="9">
        <v>2.8850000000000002</v>
      </c>
      <c r="L5" s="8" t="s">
        <v>31</v>
      </c>
      <c r="M5" s="10">
        <v>2.6425997300633094E-2</v>
      </c>
      <c r="N5" s="9">
        <v>8.1883333333333344</v>
      </c>
      <c r="O5" s="8" t="s">
        <v>31</v>
      </c>
      <c r="P5" s="10">
        <v>2.4140790744645362E-2</v>
      </c>
      <c r="Q5" s="11">
        <v>71.606666666666669</v>
      </c>
      <c r="R5" s="8" t="s">
        <v>31</v>
      </c>
      <c r="S5" s="12">
        <v>6.9073230060858068E-2</v>
      </c>
      <c r="T5" s="9">
        <v>9.8450000000000006</v>
      </c>
      <c r="U5" s="8" t="s">
        <v>31</v>
      </c>
      <c r="V5" s="10">
        <v>4.5952874411369887E-2</v>
      </c>
      <c r="W5" s="9">
        <v>0.43166666666666664</v>
      </c>
      <c r="X5" s="8" t="s">
        <v>31</v>
      </c>
      <c r="Y5" s="10">
        <v>2.4140790744666671E-2</v>
      </c>
      <c r="Z5" s="9">
        <v>0.48000000000000004</v>
      </c>
      <c r="AA5" s="8" t="s">
        <v>31</v>
      </c>
      <c r="AB5" s="10">
        <v>2.4358434541926537E-2</v>
      </c>
      <c r="AC5" s="9">
        <v>0.13999999999999999</v>
      </c>
      <c r="AD5" s="8" t="s">
        <v>31</v>
      </c>
      <c r="AE5" s="10">
        <v>1.1832159566199246E-2</v>
      </c>
      <c r="AF5" s="139"/>
      <c r="AG5" s="139"/>
      <c r="AH5" s="139"/>
    </row>
    <row r="6" spans="1:34" x14ac:dyDescent="0.25">
      <c r="A6" s="135"/>
      <c r="B6" s="138"/>
      <c r="C6" s="138"/>
      <c r="D6" s="13" t="s">
        <v>48</v>
      </c>
      <c r="E6" s="15">
        <v>6.62</v>
      </c>
      <c r="F6" s="14" t="s">
        <v>31</v>
      </c>
      <c r="G6" s="16">
        <v>7.763160868271303E-2</v>
      </c>
      <c r="H6" s="140"/>
      <c r="I6" s="140"/>
      <c r="J6" s="140"/>
      <c r="K6" s="15">
        <v>2.8983333333333334</v>
      </c>
      <c r="L6" s="14" t="s">
        <v>31</v>
      </c>
      <c r="M6" s="16">
        <v>3.0486791311066318E-2</v>
      </c>
      <c r="N6" s="15">
        <v>8.1233333333333331</v>
      </c>
      <c r="O6" s="14" t="s">
        <v>31</v>
      </c>
      <c r="P6" s="16">
        <v>3.0623157540993172E-2</v>
      </c>
      <c r="Q6" s="17">
        <v>71.510000000000005</v>
      </c>
      <c r="R6" s="14" t="s">
        <v>31</v>
      </c>
      <c r="S6" s="18">
        <v>0.10905656024916388</v>
      </c>
      <c r="T6" s="15">
        <v>9.7816666666666663</v>
      </c>
      <c r="U6" s="14" t="s">
        <v>31</v>
      </c>
      <c r="V6" s="16">
        <v>7.951589638418044E-2</v>
      </c>
      <c r="W6" s="15">
        <v>0.44500000000000001</v>
      </c>
      <c r="X6" s="14" t="s">
        <v>31</v>
      </c>
      <c r="Y6" s="16">
        <v>2.2472205054244233E-2</v>
      </c>
      <c r="Z6" s="15">
        <v>0.49666666666666676</v>
      </c>
      <c r="AA6" s="14" t="s">
        <v>31</v>
      </c>
      <c r="AB6" s="16">
        <v>8.8191710368802252E-3</v>
      </c>
      <c r="AC6" s="15">
        <v>0.125</v>
      </c>
      <c r="AD6" s="14" t="s">
        <v>31</v>
      </c>
      <c r="AE6" s="16">
        <v>1.4317821063276375E-2</v>
      </c>
      <c r="AF6" s="140"/>
      <c r="AG6" s="140"/>
      <c r="AH6" s="140"/>
    </row>
    <row r="7" spans="1:34" ht="15" customHeight="1" x14ac:dyDescent="0.25">
      <c r="A7" s="135"/>
      <c r="B7" s="138"/>
      <c r="C7" s="138" t="s">
        <v>49</v>
      </c>
      <c r="D7" s="13" t="s">
        <v>47</v>
      </c>
      <c r="E7" s="15">
        <v>6.5333333333333341</v>
      </c>
      <c r="F7" s="14" t="s">
        <v>31</v>
      </c>
      <c r="G7" s="16">
        <v>4.8281581489310346E-2</v>
      </c>
      <c r="H7" s="140"/>
      <c r="I7" s="140"/>
      <c r="J7" s="140"/>
      <c r="K7" s="15">
        <v>2.8416666666666668</v>
      </c>
      <c r="L7" s="14" t="s">
        <v>31</v>
      </c>
      <c r="M7" s="16">
        <v>8.1093224816323625E-2</v>
      </c>
      <c r="N7" s="15">
        <v>8.1233333333333331</v>
      </c>
      <c r="O7" s="14" t="s">
        <v>31</v>
      </c>
      <c r="P7" s="16">
        <v>4.232152066164125E-2</v>
      </c>
      <c r="Q7" s="17">
        <v>71.50833333333334</v>
      </c>
      <c r="R7" s="14" t="s">
        <v>31</v>
      </c>
      <c r="S7" s="18">
        <v>8.7461102462381854E-2</v>
      </c>
      <c r="T7" s="15">
        <v>9.8800000000000008</v>
      </c>
      <c r="U7" s="14" t="s">
        <v>31</v>
      </c>
      <c r="V7" s="16">
        <v>2.6331223544180632E-2</v>
      </c>
      <c r="W7" s="15">
        <v>0.45500000000000002</v>
      </c>
      <c r="X7" s="14" t="s">
        <v>31</v>
      </c>
      <c r="Y7" s="16">
        <v>3.3040379335998384E-2</v>
      </c>
      <c r="Z7" s="15">
        <v>0.51666666666666672</v>
      </c>
      <c r="AA7" s="14" t="s">
        <v>31</v>
      </c>
      <c r="AB7" s="16">
        <v>2.6161889160464611E-2</v>
      </c>
      <c r="AC7" s="15">
        <v>0.14166666666666664</v>
      </c>
      <c r="AD7" s="14" t="s">
        <v>31</v>
      </c>
      <c r="AE7" s="16">
        <v>1.9393584277051852E-2</v>
      </c>
      <c r="AF7" s="140"/>
      <c r="AG7" s="140"/>
      <c r="AH7" s="140"/>
    </row>
    <row r="8" spans="1:34" x14ac:dyDescent="0.25">
      <c r="A8" s="135"/>
      <c r="B8" s="138"/>
      <c r="C8" s="138"/>
      <c r="D8" s="13" t="s">
        <v>48</v>
      </c>
      <c r="E8" s="15">
        <v>6.4799999999999995</v>
      </c>
      <c r="F8" s="14" t="s">
        <v>31</v>
      </c>
      <c r="G8" s="16">
        <v>7.325753658613296E-2</v>
      </c>
      <c r="H8" s="140"/>
      <c r="I8" s="140"/>
      <c r="J8" s="140"/>
      <c r="K8" s="15">
        <v>2.8733333333333331</v>
      </c>
      <c r="L8" s="14" t="s">
        <v>31</v>
      </c>
      <c r="M8" s="16">
        <v>0.10167486305758291</v>
      </c>
      <c r="N8" s="15">
        <v>8.2616666666666667</v>
      </c>
      <c r="O8" s="14" t="s">
        <v>31</v>
      </c>
      <c r="P8" s="16">
        <v>0.1494527052652852</v>
      </c>
      <c r="Q8" s="17">
        <v>71.48833333333333</v>
      </c>
      <c r="R8" s="14" t="s">
        <v>31</v>
      </c>
      <c r="S8" s="18">
        <v>0.18168501436459594</v>
      </c>
      <c r="T8" s="15">
        <v>9.8666666666666671</v>
      </c>
      <c r="U8" s="14" t="s">
        <v>31</v>
      </c>
      <c r="V8" s="16">
        <v>4.3024540800731668E-2</v>
      </c>
      <c r="W8" s="15">
        <v>0.42333333333333334</v>
      </c>
      <c r="X8" s="14" t="s">
        <v>31</v>
      </c>
      <c r="Y8" s="16">
        <v>1.2823589374447724E-2</v>
      </c>
      <c r="Z8" s="15">
        <v>0.47</v>
      </c>
      <c r="AA8" s="14" t="s">
        <v>31</v>
      </c>
      <c r="AB8" s="16">
        <v>2.6204325342711509E-2</v>
      </c>
      <c r="AC8" s="15">
        <v>0.13666666666666669</v>
      </c>
      <c r="AD8" s="14" t="s">
        <v>31</v>
      </c>
      <c r="AE8" s="16">
        <v>1.7448336437736529E-2</v>
      </c>
      <c r="AF8" s="140"/>
      <c r="AG8" s="140"/>
      <c r="AH8" s="140"/>
    </row>
    <row r="9" spans="1:34" ht="15" customHeight="1" x14ac:dyDescent="0.25">
      <c r="A9" s="135"/>
      <c r="B9" s="138" t="s">
        <v>50</v>
      </c>
      <c r="C9" s="138" t="s">
        <v>46</v>
      </c>
      <c r="D9" s="13" t="s">
        <v>47</v>
      </c>
      <c r="E9" s="15">
        <v>6.4333333333333327</v>
      </c>
      <c r="F9" s="14" t="s">
        <v>31</v>
      </c>
      <c r="G9" s="16">
        <v>3.3132729706125436E-2</v>
      </c>
      <c r="H9" s="140"/>
      <c r="I9" s="140"/>
      <c r="J9" s="140"/>
      <c r="K9" s="15">
        <v>2.8516666666666666</v>
      </c>
      <c r="L9" s="14" t="s">
        <v>31</v>
      </c>
      <c r="M9" s="16">
        <v>2.6002136664345334E-2</v>
      </c>
      <c r="N9" s="15">
        <v>8.1449999999999996</v>
      </c>
      <c r="O9" s="14" t="s">
        <v>31</v>
      </c>
      <c r="P9" s="16">
        <v>2.5916532689937422E-2</v>
      </c>
      <c r="Q9" s="17">
        <v>71.608333333333334</v>
      </c>
      <c r="R9" s="14" t="s">
        <v>31</v>
      </c>
      <c r="S9" s="18">
        <v>7.3458226980626484E-2</v>
      </c>
      <c r="T9" s="15">
        <v>9.8550000000000004</v>
      </c>
      <c r="U9" s="14" t="s">
        <v>31</v>
      </c>
      <c r="V9" s="16">
        <v>3.8362307890230429E-2</v>
      </c>
      <c r="W9" s="15">
        <v>0.4383333333333333</v>
      </c>
      <c r="X9" s="14" t="s">
        <v>31</v>
      </c>
      <c r="Y9" s="16">
        <v>1.9902540318037686E-2</v>
      </c>
      <c r="Z9" s="15">
        <v>0.51666666666666661</v>
      </c>
      <c r="AA9" s="14" t="s">
        <v>31</v>
      </c>
      <c r="AB9" s="16">
        <v>4.7234638890449078E-2</v>
      </c>
      <c r="AC9" s="15">
        <v>0.15166666666666664</v>
      </c>
      <c r="AD9" s="14" t="s">
        <v>31</v>
      </c>
      <c r="AE9" s="16">
        <v>2.8215441005079337E-2</v>
      </c>
      <c r="AF9" s="140"/>
      <c r="AG9" s="140"/>
      <c r="AH9" s="140"/>
    </row>
    <row r="10" spans="1:34" x14ac:dyDescent="0.25">
      <c r="A10" s="135"/>
      <c r="B10" s="138"/>
      <c r="C10" s="138"/>
      <c r="D10" s="13" t="s">
        <v>48</v>
      </c>
      <c r="E10" s="15">
        <v>6.4566666666666661</v>
      </c>
      <c r="F10" s="14" t="s">
        <v>31</v>
      </c>
      <c r="G10" s="16">
        <v>0.10474307190030502</v>
      </c>
      <c r="H10" s="140"/>
      <c r="I10" s="140"/>
      <c r="J10" s="140"/>
      <c r="K10" s="15">
        <v>2.8966666666666669</v>
      </c>
      <c r="L10" s="14" t="s">
        <v>31</v>
      </c>
      <c r="M10" s="16">
        <v>3.0731814857632839E-2</v>
      </c>
      <c r="N10" s="15">
        <v>8.1583333333333332</v>
      </c>
      <c r="O10" s="14" t="s">
        <v>31</v>
      </c>
      <c r="P10" s="16">
        <v>4.4378423185642592E-2</v>
      </c>
      <c r="Q10" s="17">
        <v>71.571666666666673</v>
      </c>
      <c r="R10" s="14" t="s">
        <v>31</v>
      </c>
      <c r="S10" s="18">
        <v>3.7275252439526285E-2</v>
      </c>
      <c r="T10" s="15">
        <v>9.7866666666666671</v>
      </c>
      <c r="U10" s="14" t="s">
        <v>31</v>
      </c>
      <c r="V10" s="16">
        <v>7.5173872529646538E-2</v>
      </c>
      <c r="W10" s="15">
        <v>0.46500000000000002</v>
      </c>
      <c r="X10" s="14" t="s">
        <v>31</v>
      </c>
      <c r="Y10" s="16">
        <v>2.7658633371878679E-2</v>
      </c>
      <c r="Z10" s="15">
        <v>0.52666666666666673</v>
      </c>
      <c r="AA10" s="14" t="s">
        <v>31</v>
      </c>
      <c r="AB10" s="16">
        <v>2.4175285819291403E-2</v>
      </c>
      <c r="AC10" s="15">
        <v>0.13833333333333334</v>
      </c>
      <c r="AD10" s="14" t="s">
        <v>31</v>
      </c>
      <c r="AE10" s="16">
        <v>1.3519533193782175E-2</v>
      </c>
      <c r="AF10" s="140"/>
      <c r="AG10" s="140"/>
      <c r="AH10" s="140"/>
    </row>
    <row r="11" spans="1:34" ht="15" customHeight="1" x14ac:dyDescent="0.25">
      <c r="A11" s="135"/>
      <c r="B11" s="138"/>
      <c r="C11" s="138" t="s">
        <v>49</v>
      </c>
      <c r="D11" s="13" t="s">
        <v>47</v>
      </c>
      <c r="E11" s="15">
        <v>6.4116666666666662</v>
      </c>
      <c r="F11" s="14" t="s">
        <v>31</v>
      </c>
      <c r="G11" s="16">
        <v>0.13113394339800857</v>
      </c>
      <c r="H11" s="140"/>
      <c r="I11" s="140"/>
      <c r="J11" s="140"/>
      <c r="K11" s="15">
        <v>2.9966666666666666</v>
      </c>
      <c r="L11" s="14" t="s">
        <v>31</v>
      </c>
      <c r="M11" s="16">
        <v>7.6186904678194792E-2</v>
      </c>
      <c r="N11" s="15">
        <v>8.4250000000000007</v>
      </c>
      <c r="O11" s="14" t="s">
        <v>31</v>
      </c>
      <c r="P11" s="16">
        <v>0.18668601090244116</v>
      </c>
      <c r="Q11" s="17">
        <v>71.21833333333332</v>
      </c>
      <c r="R11" s="14" t="s">
        <v>31</v>
      </c>
      <c r="S11" s="18">
        <v>0.19749120936905934</v>
      </c>
      <c r="T11" s="15">
        <v>9.8550000000000022</v>
      </c>
      <c r="U11" s="14" t="s">
        <v>31</v>
      </c>
      <c r="V11" s="16">
        <v>1.8211717839429438E-2</v>
      </c>
      <c r="W11" s="15">
        <v>0.44166666666666665</v>
      </c>
      <c r="X11" s="14" t="s">
        <v>31</v>
      </c>
      <c r="Y11" s="16">
        <v>1.3763881881374968E-2</v>
      </c>
      <c r="Z11" s="15">
        <v>0.52999999999999992</v>
      </c>
      <c r="AA11" s="14" t="s">
        <v>31</v>
      </c>
      <c r="AB11" s="16">
        <v>2.2509257354845918E-2</v>
      </c>
      <c r="AC11" s="15">
        <v>0.12166666666666666</v>
      </c>
      <c r="AD11" s="14" t="s">
        <v>31</v>
      </c>
      <c r="AE11" s="16">
        <v>1.3763881881375102E-2</v>
      </c>
      <c r="AF11" s="140"/>
      <c r="AG11" s="140"/>
      <c r="AH11" s="140"/>
    </row>
    <row r="12" spans="1:34" ht="15.75" thickBot="1" x14ac:dyDescent="0.3">
      <c r="A12" s="136"/>
      <c r="B12" s="142"/>
      <c r="C12" s="142"/>
      <c r="D12" s="19" t="s">
        <v>48</v>
      </c>
      <c r="E12" s="21">
        <v>6.34</v>
      </c>
      <c r="F12" s="20" t="s">
        <v>31</v>
      </c>
      <c r="G12" s="22">
        <v>8.4419586984700118E-2</v>
      </c>
      <c r="H12" s="141"/>
      <c r="I12" s="141"/>
      <c r="J12" s="141"/>
      <c r="K12" s="21">
        <v>2.9833333333333329</v>
      </c>
      <c r="L12" s="20" t="s">
        <v>31</v>
      </c>
      <c r="M12" s="22">
        <v>5.0640344039557868E-2</v>
      </c>
      <c r="N12" s="21">
        <v>8.288333333333334</v>
      </c>
      <c r="O12" s="20" t="s">
        <v>31</v>
      </c>
      <c r="P12" s="22">
        <v>0.14720544977833655</v>
      </c>
      <c r="Q12" s="23">
        <v>71.453333333333333</v>
      </c>
      <c r="R12" s="20" t="s">
        <v>31</v>
      </c>
      <c r="S12" s="24">
        <v>0.17342946052351757</v>
      </c>
      <c r="T12" s="21">
        <v>9.8666666666666671</v>
      </c>
      <c r="U12" s="20" t="s">
        <v>31</v>
      </c>
      <c r="V12" s="22">
        <v>1.5420044675032133E-2</v>
      </c>
      <c r="W12" s="21">
        <v>0.435</v>
      </c>
      <c r="X12" s="20" t="s">
        <v>31</v>
      </c>
      <c r="Y12" s="22">
        <v>1.0246950765959576E-2</v>
      </c>
      <c r="Z12" s="21">
        <v>0.52166666666666661</v>
      </c>
      <c r="AA12" s="20" t="s">
        <v>31</v>
      </c>
      <c r="AB12" s="22">
        <v>2.3722937798210803E-2</v>
      </c>
      <c r="AC12" s="21">
        <v>0.11166666666666665</v>
      </c>
      <c r="AD12" s="20" t="s">
        <v>31</v>
      </c>
      <c r="AE12" s="22">
        <v>9.8036274465685466E-3</v>
      </c>
      <c r="AF12" s="141"/>
      <c r="AG12" s="141"/>
      <c r="AH12" s="141"/>
    </row>
    <row r="13" spans="1:34" x14ac:dyDescent="0.25">
      <c r="A13" s="134" t="s">
        <v>44</v>
      </c>
      <c r="B13" s="137" t="s">
        <v>45</v>
      </c>
      <c r="C13" s="137" t="s">
        <v>46</v>
      </c>
      <c r="D13" s="7" t="s">
        <v>47</v>
      </c>
      <c r="E13" s="9">
        <v>3.7366666666666668</v>
      </c>
      <c r="F13" s="8" t="s">
        <v>31</v>
      </c>
      <c r="G13" s="10">
        <v>1.6055459438390689E-2</v>
      </c>
      <c r="H13" s="9">
        <v>0.27666666666666667</v>
      </c>
      <c r="I13" s="8" t="s">
        <v>31</v>
      </c>
      <c r="J13" s="10">
        <v>3.5182066138556685E-2</v>
      </c>
      <c r="K13" s="9">
        <v>1.7683333333333335</v>
      </c>
      <c r="L13" s="8" t="s">
        <v>31</v>
      </c>
      <c r="M13" s="10">
        <v>1.9393584277047023E-2</v>
      </c>
      <c r="N13" s="9">
        <v>58.664999999999999</v>
      </c>
      <c r="O13" s="8" t="s">
        <v>31</v>
      </c>
      <c r="P13" s="10">
        <v>7.5088836275862547E-2</v>
      </c>
      <c r="Q13" s="11">
        <v>21.73</v>
      </c>
      <c r="R13" s="8" t="s">
        <v>31</v>
      </c>
      <c r="S13" s="12">
        <v>2.6457513110476324E-2</v>
      </c>
      <c r="T13" s="9">
        <v>11.316666666666668</v>
      </c>
      <c r="U13" s="8" t="s">
        <v>31</v>
      </c>
      <c r="V13" s="10">
        <v>7.6011695006599558E-2</v>
      </c>
      <c r="W13" s="9">
        <v>0.72333333333333327</v>
      </c>
      <c r="X13" s="8" t="s">
        <v>31</v>
      </c>
      <c r="Y13" s="10">
        <v>4.883077353928001E-2</v>
      </c>
      <c r="Z13" s="9">
        <v>1.2516666666666667</v>
      </c>
      <c r="AA13" s="8" t="s">
        <v>31</v>
      </c>
      <c r="AB13" s="10">
        <v>6.2204858688404772E-2</v>
      </c>
      <c r="AC13" s="9">
        <v>0.31666666666666671</v>
      </c>
      <c r="AD13" s="8" t="s">
        <v>31</v>
      </c>
      <c r="AE13" s="10">
        <v>1.3333333333333294E-2</v>
      </c>
      <c r="AF13" s="9">
        <v>0.21333333333333335</v>
      </c>
      <c r="AG13" s="8" t="s">
        <v>31</v>
      </c>
      <c r="AH13" s="10">
        <v>2.2010098692292243E-2</v>
      </c>
    </row>
    <row r="14" spans="1:34" x14ac:dyDescent="0.25">
      <c r="A14" s="135"/>
      <c r="B14" s="138"/>
      <c r="C14" s="138"/>
      <c r="D14" s="13" t="s">
        <v>48</v>
      </c>
      <c r="E14" s="15">
        <v>3.75</v>
      </c>
      <c r="F14" s="14" t="s">
        <v>31</v>
      </c>
      <c r="G14" s="16">
        <v>2.1291625896892524E-2</v>
      </c>
      <c r="H14" s="15">
        <v>0.30333333333333329</v>
      </c>
      <c r="I14" s="14" t="s">
        <v>31</v>
      </c>
      <c r="J14" s="16">
        <v>4.1284917881042778E-2</v>
      </c>
      <c r="K14" s="15">
        <v>1.8216666666666665</v>
      </c>
      <c r="L14" s="14" t="s">
        <v>31</v>
      </c>
      <c r="M14" s="16">
        <v>4.1345428337901953E-2</v>
      </c>
      <c r="N14" s="15">
        <v>58.784999999999997</v>
      </c>
      <c r="O14" s="14" t="s">
        <v>31</v>
      </c>
      <c r="P14" s="16">
        <v>6.4743081999258503E-2</v>
      </c>
      <c r="Q14" s="17">
        <v>21.686666666666667</v>
      </c>
      <c r="R14" s="14" t="s">
        <v>31</v>
      </c>
      <c r="S14" s="18">
        <v>3.9299420408458526E-2</v>
      </c>
      <c r="T14" s="15">
        <v>11.208333333333334</v>
      </c>
      <c r="U14" s="14" t="s">
        <v>31</v>
      </c>
      <c r="V14" s="16">
        <v>8.2801637128210287E-2</v>
      </c>
      <c r="W14" s="15">
        <v>0.65499999999999992</v>
      </c>
      <c r="X14" s="14" t="s">
        <v>31</v>
      </c>
      <c r="Y14" s="16">
        <v>4.6957427527495717E-2</v>
      </c>
      <c r="Z14" s="15">
        <v>1.2349999999999999</v>
      </c>
      <c r="AA14" s="14" t="s">
        <v>31</v>
      </c>
      <c r="AB14" s="16">
        <v>5.9090326337452571E-2</v>
      </c>
      <c r="AC14" s="15">
        <v>0.31666666666666665</v>
      </c>
      <c r="AD14" s="14" t="s">
        <v>31</v>
      </c>
      <c r="AE14" s="16">
        <v>1.3333333333333294E-2</v>
      </c>
      <c r="AF14" s="15">
        <v>0.24</v>
      </c>
      <c r="AG14" s="14" t="s">
        <v>31</v>
      </c>
      <c r="AH14" s="16">
        <v>2.5166114784235846E-2</v>
      </c>
    </row>
    <row r="15" spans="1:34" ht="15" customHeight="1" x14ac:dyDescent="0.25">
      <c r="A15" s="135"/>
      <c r="B15" s="138"/>
      <c r="C15" s="138" t="s">
        <v>49</v>
      </c>
      <c r="D15" s="13" t="s">
        <v>47</v>
      </c>
      <c r="E15" s="15">
        <v>3.7649999999999992</v>
      </c>
      <c r="F15" s="14" t="s">
        <v>31</v>
      </c>
      <c r="G15" s="16">
        <v>1.1761519176285689E-2</v>
      </c>
      <c r="H15" s="15">
        <v>0.29499999999999998</v>
      </c>
      <c r="I15" s="14" t="s">
        <v>31</v>
      </c>
      <c r="J15" s="16">
        <v>3.6032392833856244E-2</v>
      </c>
      <c r="K15" s="15">
        <v>1.8033333333333335</v>
      </c>
      <c r="L15" s="14" t="s">
        <v>31</v>
      </c>
      <c r="M15" s="16">
        <v>4.2005290672061754E-2</v>
      </c>
      <c r="N15" s="15">
        <v>58.768333333333338</v>
      </c>
      <c r="O15" s="14" t="s">
        <v>31</v>
      </c>
      <c r="P15" s="16">
        <v>4.1264728009894419E-2</v>
      </c>
      <c r="Q15" s="17">
        <v>21.75333333333333</v>
      </c>
      <c r="R15" s="14" t="s">
        <v>31</v>
      </c>
      <c r="S15" s="18">
        <v>3.4318767137027341E-2</v>
      </c>
      <c r="T15" s="15">
        <v>11.201666666666668</v>
      </c>
      <c r="U15" s="14" t="s">
        <v>31</v>
      </c>
      <c r="V15" s="16">
        <v>7.9641558107378274E-2</v>
      </c>
      <c r="W15" s="15">
        <v>0.64</v>
      </c>
      <c r="X15" s="14" t="s">
        <v>31</v>
      </c>
      <c r="Y15" s="16">
        <v>4.7539457296018883E-2</v>
      </c>
      <c r="Z15" s="15">
        <v>1.2449999999999999</v>
      </c>
      <c r="AA15" s="14" t="s">
        <v>31</v>
      </c>
      <c r="AB15" s="16">
        <v>6.1087369125430627E-2</v>
      </c>
      <c r="AC15" s="15">
        <v>0.32333333333333336</v>
      </c>
      <c r="AD15" s="14" t="s">
        <v>31</v>
      </c>
      <c r="AE15" s="16">
        <v>1.909042808436839E-2</v>
      </c>
      <c r="AF15" s="15">
        <v>0.20499999999999999</v>
      </c>
      <c r="AG15" s="14" t="s">
        <v>31</v>
      </c>
      <c r="AH15" s="16">
        <v>1.802775637731998E-2</v>
      </c>
    </row>
    <row r="16" spans="1:34" x14ac:dyDescent="0.25">
      <c r="A16" s="135"/>
      <c r="B16" s="138"/>
      <c r="C16" s="138"/>
      <c r="D16" s="13" t="s">
        <v>48</v>
      </c>
      <c r="E16" s="15">
        <v>3.7650000000000001</v>
      </c>
      <c r="F16" s="14" t="s">
        <v>31</v>
      </c>
      <c r="G16" s="16">
        <v>9.9163165204264134E-3</v>
      </c>
      <c r="H16" s="15">
        <v>0.28499999999999998</v>
      </c>
      <c r="I16" s="14" t="s">
        <v>31</v>
      </c>
      <c r="J16" s="16">
        <v>2.6801741236966901E-2</v>
      </c>
      <c r="K16" s="15">
        <v>1.7683333333333333</v>
      </c>
      <c r="L16" s="14" t="s">
        <v>31</v>
      </c>
      <c r="M16" s="16">
        <v>1.9393584277053129E-2</v>
      </c>
      <c r="N16" s="15">
        <v>58.691666666666663</v>
      </c>
      <c r="O16" s="14" t="s">
        <v>31</v>
      </c>
      <c r="P16" s="16">
        <v>7.6959585353862478E-2</v>
      </c>
      <c r="Q16" s="17">
        <v>21.72666666666667</v>
      </c>
      <c r="R16" s="14" t="s">
        <v>31</v>
      </c>
      <c r="S16" s="18">
        <v>2.56471787487298E-2</v>
      </c>
      <c r="T16" s="15">
        <v>11.248333333333333</v>
      </c>
      <c r="U16" s="14" t="s">
        <v>31</v>
      </c>
      <c r="V16" s="16">
        <v>7.9011250956941906E-2</v>
      </c>
      <c r="W16" s="15">
        <v>0.66999999999999993</v>
      </c>
      <c r="X16" s="14" t="s">
        <v>31</v>
      </c>
      <c r="Y16" s="16">
        <v>4.2895221179054664E-2</v>
      </c>
      <c r="Z16" s="15">
        <v>1.3099999999999998</v>
      </c>
      <c r="AA16" s="14" t="s">
        <v>31</v>
      </c>
      <c r="AB16" s="16">
        <v>6.8847657912234211E-2</v>
      </c>
      <c r="AC16" s="15">
        <v>0.31833333333333336</v>
      </c>
      <c r="AD16" s="14" t="s">
        <v>31</v>
      </c>
      <c r="AE16" s="16">
        <v>7.4907350180812458E-3</v>
      </c>
      <c r="AF16" s="15">
        <v>0.21833333333333335</v>
      </c>
      <c r="AG16" s="14" t="s">
        <v>31</v>
      </c>
      <c r="AH16" s="16">
        <v>1.7779513804126127E-2</v>
      </c>
    </row>
    <row r="17" spans="1:34" ht="15" customHeight="1" x14ac:dyDescent="0.25">
      <c r="A17" s="135"/>
      <c r="B17" s="138" t="s">
        <v>50</v>
      </c>
      <c r="C17" s="138" t="s">
        <v>46</v>
      </c>
      <c r="D17" s="13" t="s">
        <v>47</v>
      </c>
      <c r="E17" s="15">
        <v>3.7866666666666666</v>
      </c>
      <c r="F17" s="14" t="s">
        <v>31</v>
      </c>
      <c r="G17" s="16">
        <v>9.1893658346989242E-3</v>
      </c>
      <c r="H17" s="15">
        <v>0.35333333333333333</v>
      </c>
      <c r="I17" s="14" t="s">
        <v>31</v>
      </c>
      <c r="J17" s="16">
        <v>2.8362729848243472E-2</v>
      </c>
      <c r="K17" s="15">
        <v>1.8633333333333333</v>
      </c>
      <c r="L17" s="14" t="s">
        <v>31</v>
      </c>
      <c r="M17" s="16">
        <v>4.5655716448704226E-2</v>
      </c>
      <c r="N17" s="15">
        <v>58.786666666666669</v>
      </c>
      <c r="O17" s="14" t="s">
        <v>31</v>
      </c>
      <c r="P17" s="16">
        <v>5.4201270995945537E-2</v>
      </c>
      <c r="Q17" s="17">
        <v>21.716666666666669</v>
      </c>
      <c r="R17" s="14" t="s">
        <v>31</v>
      </c>
      <c r="S17" s="18">
        <v>3.8005847503187612E-2</v>
      </c>
      <c r="T17" s="15">
        <v>11.073333333333332</v>
      </c>
      <c r="U17" s="14" t="s">
        <v>31</v>
      </c>
      <c r="V17" s="16">
        <v>2.1081851077126854E-3</v>
      </c>
      <c r="W17" s="15">
        <v>0.59</v>
      </c>
      <c r="X17" s="14" t="s">
        <v>31</v>
      </c>
      <c r="Y17" s="16">
        <v>1.2649110640673991E-2</v>
      </c>
      <c r="Z17" s="15">
        <v>1.2933333333333332</v>
      </c>
      <c r="AA17" s="14" t="s">
        <v>31</v>
      </c>
      <c r="AB17" s="16">
        <v>6.8928304136334967E-2</v>
      </c>
      <c r="AC17" s="15">
        <v>0.31666666666666671</v>
      </c>
      <c r="AD17" s="14" t="s">
        <v>31</v>
      </c>
      <c r="AE17" s="16">
        <v>8.4327404271156529E-3</v>
      </c>
      <c r="AF17" s="15">
        <v>0.22333333333333336</v>
      </c>
      <c r="AG17" s="14" t="s">
        <v>31</v>
      </c>
      <c r="AH17" s="16">
        <v>2.0110804171997759E-2</v>
      </c>
    </row>
    <row r="18" spans="1:34" x14ac:dyDescent="0.25">
      <c r="A18" s="135"/>
      <c r="B18" s="138"/>
      <c r="C18" s="138"/>
      <c r="D18" s="13" t="s">
        <v>48</v>
      </c>
      <c r="E18" s="15">
        <v>3.7399999999999998</v>
      </c>
      <c r="F18" s="14" t="s">
        <v>31</v>
      </c>
      <c r="G18" s="16">
        <v>1.7701224063148498E-2</v>
      </c>
      <c r="H18" s="15">
        <v>0.29166666666666669</v>
      </c>
      <c r="I18" s="14" t="s">
        <v>31</v>
      </c>
      <c r="J18" s="16">
        <v>4.3620841094341355E-2</v>
      </c>
      <c r="K18" s="15">
        <v>1.8033333333333335</v>
      </c>
      <c r="L18" s="14" t="s">
        <v>31</v>
      </c>
      <c r="M18" s="16">
        <v>4.2005290672061754E-2</v>
      </c>
      <c r="N18" s="15">
        <v>58.726666666666667</v>
      </c>
      <c r="O18" s="14" t="s">
        <v>31</v>
      </c>
      <c r="P18" s="16">
        <v>4.910306620891669E-2</v>
      </c>
      <c r="Q18" s="17">
        <v>21.74</v>
      </c>
      <c r="R18" s="14" t="s">
        <v>31</v>
      </c>
      <c r="S18" s="18">
        <v>2.8982753492140804E-2</v>
      </c>
      <c r="T18" s="15">
        <v>11.268333333333333</v>
      </c>
      <c r="U18" s="14" t="s">
        <v>31</v>
      </c>
      <c r="V18" s="16">
        <v>8.5300123746151174E-2</v>
      </c>
      <c r="W18" s="15">
        <v>0.70333333333333325</v>
      </c>
      <c r="X18" s="14" t="s">
        <v>31</v>
      </c>
      <c r="Y18" s="16">
        <v>5.5236863697273E-2</v>
      </c>
      <c r="Z18" s="15">
        <v>1.21</v>
      </c>
      <c r="AA18" s="14" t="s">
        <v>31</v>
      </c>
      <c r="AB18" s="16">
        <v>6.2875538433745104E-2</v>
      </c>
      <c r="AC18" s="15">
        <v>0.31</v>
      </c>
      <c r="AD18" s="14" t="s">
        <v>31</v>
      </c>
      <c r="AE18" s="16">
        <v>1.3662601021279391E-2</v>
      </c>
      <c r="AF18" s="15">
        <v>0.20499999999999996</v>
      </c>
      <c r="AG18" s="14" t="s">
        <v>31</v>
      </c>
      <c r="AH18" s="16">
        <v>2.0453198608856693E-2</v>
      </c>
    </row>
    <row r="19" spans="1:34" ht="15" customHeight="1" x14ac:dyDescent="0.25">
      <c r="A19" s="135"/>
      <c r="B19" s="138"/>
      <c r="C19" s="138" t="s">
        <v>49</v>
      </c>
      <c r="D19" s="13" t="s">
        <v>47</v>
      </c>
      <c r="E19" s="15">
        <v>3.73</v>
      </c>
      <c r="F19" s="14" t="s">
        <v>31</v>
      </c>
      <c r="G19" s="16">
        <v>2.3094010767599142E-2</v>
      </c>
      <c r="H19" s="15">
        <v>0.34499999999999997</v>
      </c>
      <c r="I19" s="14" t="s">
        <v>31</v>
      </c>
      <c r="J19" s="16">
        <v>3.4520525295346667E-2</v>
      </c>
      <c r="K19" s="15">
        <v>1.8283333333333334</v>
      </c>
      <c r="L19" s="14" t="s">
        <v>31</v>
      </c>
      <c r="M19" s="16">
        <v>3.9193253387682224E-2</v>
      </c>
      <c r="N19" s="15">
        <v>58.631666666666668</v>
      </c>
      <c r="O19" s="14" t="s">
        <v>31</v>
      </c>
      <c r="P19" s="16">
        <v>7.3820352508350881E-2</v>
      </c>
      <c r="Q19" s="17">
        <v>21.73833333333333</v>
      </c>
      <c r="R19" s="14" t="s">
        <v>31</v>
      </c>
      <c r="S19" s="18">
        <v>2.8915585954891333E-2</v>
      </c>
      <c r="T19" s="15">
        <v>11.193333333333333</v>
      </c>
      <c r="U19" s="14" t="s">
        <v>31</v>
      </c>
      <c r="V19" s="16">
        <v>7.1585225042936199E-2</v>
      </c>
      <c r="W19" s="15">
        <v>0.71499999999999997</v>
      </c>
      <c r="X19" s="14" t="s">
        <v>31</v>
      </c>
      <c r="Y19" s="16">
        <v>5.4451813560247961E-2</v>
      </c>
      <c r="Z19" s="15">
        <v>1.2783333333333333</v>
      </c>
      <c r="AA19" s="14" t="s">
        <v>31</v>
      </c>
      <c r="AB19" s="16">
        <v>5.5642709415619752E-2</v>
      </c>
      <c r="AC19" s="15">
        <v>0.32666666666666666</v>
      </c>
      <c r="AD19" s="14" t="s">
        <v>31</v>
      </c>
      <c r="AE19" s="16">
        <v>1.6666666666666639E-2</v>
      </c>
      <c r="AF19" s="15">
        <v>0.21333333333333329</v>
      </c>
      <c r="AG19" s="14" t="s">
        <v>31</v>
      </c>
      <c r="AH19" s="16">
        <v>2.2010098692292288E-2</v>
      </c>
    </row>
    <row r="20" spans="1:34" ht="15.75" thickBot="1" x14ac:dyDescent="0.3">
      <c r="A20" s="136"/>
      <c r="B20" s="142"/>
      <c r="C20" s="142"/>
      <c r="D20" s="19" t="s">
        <v>48</v>
      </c>
      <c r="E20" s="21">
        <v>3.7333333333333329</v>
      </c>
      <c r="F20" s="20" t="s">
        <v>31</v>
      </c>
      <c r="G20" s="22">
        <v>2.5776819905589311E-2</v>
      </c>
      <c r="H20" s="21">
        <v>0.3116666666666667</v>
      </c>
      <c r="I20" s="20" t="s">
        <v>31</v>
      </c>
      <c r="J20" s="22">
        <v>4.3159909381019053E-2</v>
      </c>
      <c r="K20" s="21">
        <v>1.8416666666666668</v>
      </c>
      <c r="L20" s="20" t="s">
        <v>31</v>
      </c>
      <c r="M20" s="22">
        <v>3.8159023980062878E-2</v>
      </c>
      <c r="N20" s="21">
        <v>58.766666666666659</v>
      </c>
      <c r="O20" s="20" t="s">
        <v>31</v>
      </c>
      <c r="P20" s="22">
        <v>7.3786478738204445E-2</v>
      </c>
      <c r="Q20" s="23">
        <v>21.689999999999998</v>
      </c>
      <c r="R20" s="20" t="s">
        <v>31</v>
      </c>
      <c r="S20" s="24">
        <v>4.0496913462603527E-2</v>
      </c>
      <c r="T20" s="21">
        <v>11.209999999999999</v>
      </c>
      <c r="U20" s="20" t="s">
        <v>31</v>
      </c>
      <c r="V20" s="22">
        <v>8.2300263264112231E-2</v>
      </c>
      <c r="W20" s="21">
        <v>0.69666666666666666</v>
      </c>
      <c r="X20" s="20" t="s">
        <v>31</v>
      </c>
      <c r="Y20" s="22">
        <v>5.9367031629048606E-2</v>
      </c>
      <c r="Z20" s="21">
        <v>1.1966666666666665</v>
      </c>
      <c r="AA20" s="20" t="s">
        <v>31</v>
      </c>
      <c r="AB20" s="22">
        <v>2.9962940072325972E-2</v>
      </c>
      <c r="AC20" s="21">
        <v>0.32333333333333331</v>
      </c>
      <c r="AD20" s="20" t="s">
        <v>31</v>
      </c>
      <c r="AE20" s="22">
        <v>1.6055459438389652E-2</v>
      </c>
      <c r="AF20" s="21">
        <v>0.23166666666666666</v>
      </c>
      <c r="AG20" s="20" t="s">
        <v>31</v>
      </c>
      <c r="AH20" s="22">
        <v>2.7738861628488744E-2</v>
      </c>
    </row>
  </sheetData>
  <mergeCells count="29">
    <mergeCell ref="B17:B20"/>
    <mergeCell ref="C17:C18"/>
    <mergeCell ref="C19:C20"/>
    <mergeCell ref="A13:A20"/>
    <mergeCell ref="B13:B16"/>
    <mergeCell ref="C13:C14"/>
    <mergeCell ref="C15:C16"/>
    <mergeCell ref="A5:A12"/>
    <mergeCell ref="B5:B8"/>
    <mergeCell ref="H5:J12"/>
    <mergeCell ref="AF5:AH12"/>
    <mergeCell ref="C7:C8"/>
    <mergeCell ref="B9:B12"/>
    <mergeCell ref="C9:C10"/>
    <mergeCell ref="C11:C12"/>
    <mergeCell ref="C5:C6"/>
    <mergeCell ref="A1:AH1"/>
    <mergeCell ref="A3:D4"/>
    <mergeCell ref="E3:G3"/>
    <mergeCell ref="H3:J3"/>
    <mergeCell ref="K3:M3"/>
    <mergeCell ref="E4:AH4"/>
    <mergeCell ref="AF3:AH3"/>
    <mergeCell ref="N3:P3"/>
    <mergeCell ref="Q3:S3"/>
    <mergeCell ref="T3:V3"/>
    <mergeCell ref="W3:Y3"/>
    <mergeCell ref="Z3:AB3"/>
    <mergeCell ref="AC3:AE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H41"/>
  <sheetViews>
    <sheetView zoomScale="80" zoomScaleNormal="80" workbookViewId="0">
      <pane xSplit="2" ySplit="4" topLeftCell="C26" activePane="bottomRight" state="frozen"/>
      <selection pane="topRight" activeCell="C1" sqref="C1"/>
      <selection pane="bottomLeft" activeCell="A3" sqref="A3"/>
      <selection pane="bottomRight" activeCell="B4" sqref="B4"/>
    </sheetView>
  </sheetViews>
  <sheetFormatPr defaultRowHeight="15" x14ac:dyDescent="0.25"/>
  <cols>
    <col min="1" max="1" width="9.85546875" style="33" bestFit="1" customWidth="1"/>
    <col min="2" max="2" width="16" style="33" bestFit="1" customWidth="1"/>
    <col min="3" max="20" width="7.85546875" style="33" customWidth="1"/>
    <col min="21" max="16384" width="9.140625" style="33"/>
  </cols>
  <sheetData>
    <row r="1" spans="1:34" ht="15" customHeight="1" x14ac:dyDescent="0.25">
      <c r="A1" s="129" t="s">
        <v>82</v>
      </c>
      <c r="B1" s="129"/>
      <c r="C1" s="129"/>
      <c r="D1" s="129"/>
      <c r="E1" s="129"/>
      <c r="F1" s="129"/>
      <c r="G1" s="129"/>
      <c r="H1" s="129"/>
      <c r="I1" s="129"/>
      <c r="J1" s="129"/>
      <c r="K1" s="129"/>
      <c r="L1" s="129"/>
      <c r="M1" s="129"/>
      <c r="N1" s="129"/>
      <c r="O1" s="129"/>
      <c r="P1" s="129"/>
      <c r="Q1" s="129"/>
      <c r="R1" s="129"/>
      <c r="S1" s="129"/>
      <c r="T1" s="129"/>
      <c r="U1" s="63"/>
      <c r="V1" s="63"/>
      <c r="W1" s="63"/>
      <c r="X1" s="63"/>
      <c r="Y1" s="63"/>
      <c r="Z1" s="63"/>
      <c r="AA1" s="63"/>
      <c r="AB1" s="63"/>
      <c r="AC1" s="63"/>
      <c r="AD1" s="63"/>
      <c r="AE1" s="63"/>
      <c r="AF1" s="63"/>
      <c r="AG1" s="63"/>
      <c r="AH1" s="63"/>
    </row>
    <row r="3" spans="1:34" ht="15.75" thickBot="1" x14ac:dyDescent="0.3">
      <c r="A3" s="58" t="s">
        <v>61</v>
      </c>
      <c r="B3" s="117">
        <v>0.7</v>
      </c>
      <c r="C3" s="33">
        <v>1</v>
      </c>
      <c r="D3" s="33">
        <v>2</v>
      </c>
      <c r="E3" s="33">
        <v>3</v>
      </c>
      <c r="F3" s="33">
        <v>4</v>
      </c>
      <c r="G3" s="33">
        <v>5</v>
      </c>
      <c r="H3" s="33">
        <v>6</v>
      </c>
      <c r="I3" s="33">
        <v>7</v>
      </c>
      <c r="J3" s="33">
        <v>8</v>
      </c>
      <c r="K3" s="33">
        <v>9</v>
      </c>
      <c r="L3" s="33">
        <v>10</v>
      </c>
      <c r="M3" s="33">
        <v>11</v>
      </c>
      <c r="N3" s="33">
        <v>12</v>
      </c>
      <c r="O3" s="33">
        <v>13</v>
      </c>
      <c r="P3" s="33">
        <v>14</v>
      </c>
      <c r="Q3" s="33">
        <v>15</v>
      </c>
      <c r="R3" s="33">
        <v>16</v>
      </c>
      <c r="S3" s="33">
        <v>17</v>
      </c>
      <c r="T3" s="33">
        <v>18</v>
      </c>
    </row>
    <row r="4" spans="1:34" s="55" customFormat="1" ht="45.75" thickBot="1" x14ac:dyDescent="0.3">
      <c r="B4" s="56"/>
      <c r="C4" s="57" t="s">
        <v>25</v>
      </c>
      <c r="D4" s="57" t="s">
        <v>60</v>
      </c>
      <c r="E4" s="57" t="s">
        <v>59</v>
      </c>
      <c r="F4" s="57" t="s">
        <v>80</v>
      </c>
      <c r="G4" s="57" t="s">
        <v>58</v>
      </c>
      <c r="H4" s="57" t="s">
        <v>57</v>
      </c>
      <c r="I4" s="57" t="s">
        <v>69</v>
      </c>
      <c r="J4" s="57" t="s">
        <v>81</v>
      </c>
      <c r="K4" s="56" t="s">
        <v>70</v>
      </c>
      <c r="L4" s="56" t="s">
        <v>71</v>
      </c>
      <c r="M4" s="56" t="s">
        <v>72</v>
      </c>
      <c r="N4" s="56" t="s">
        <v>73</v>
      </c>
      <c r="O4" s="56" t="s">
        <v>74</v>
      </c>
      <c r="P4" s="56" t="s">
        <v>75</v>
      </c>
      <c r="Q4" s="56" t="s">
        <v>76</v>
      </c>
      <c r="R4" s="56" t="s">
        <v>77</v>
      </c>
      <c r="S4" s="56" t="s">
        <v>78</v>
      </c>
      <c r="T4" s="56" t="s">
        <v>79</v>
      </c>
    </row>
    <row r="5" spans="1:34" x14ac:dyDescent="0.25">
      <c r="A5" s="33">
        <v>1</v>
      </c>
      <c r="B5" s="41" t="s">
        <v>25</v>
      </c>
      <c r="C5" s="54">
        <v>1</v>
      </c>
      <c r="D5" s="53"/>
      <c r="E5" s="53"/>
      <c r="F5" s="53"/>
      <c r="G5" s="53"/>
      <c r="H5" s="53"/>
      <c r="I5" s="53"/>
      <c r="J5" s="52"/>
      <c r="K5" s="50"/>
      <c r="L5" s="50"/>
      <c r="M5" s="50"/>
      <c r="N5" s="50"/>
      <c r="O5" s="50"/>
      <c r="P5" s="50"/>
      <c r="Q5" s="50"/>
      <c r="R5" s="50"/>
      <c r="S5" s="50"/>
      <c r="T5" s="50"/>
    </row>
    <row r="6" spans="1:34" x14ac:dyDescent="0.25">
      <c r="A6" s="33">
        <v>2</v>
      </c>
      <c r="B6" s="41" t="s">
        <v>60</v>
      </c>
      <c r="C6" s="51">
        <v>0.6904961363322385</v>
      </c>
      <c r="D6" s="50">
        <v>1</v>
      </c>
      <c r="E6" s="50"/>
      <c r="F6" s="50"/>
      <c r="G6" s="50"/>
      <c r="H6" s="50"/>
      <c r="I6" s="50"/>
      <c r="J6" s="49"/>
      <c r="K6" s="50"/>
      <c r="L6" s="50"/>
      <c r="M6" s="50"/>
      <c r="N6" s="50"/>
      <c r="O6" s="50"/>
      <c r="P6" s="50"/>
      <c r="Q6" s="50"/>
      <c r="R6" s="50"/>
      <c r="S6" s="50"/>
      <c r="T6" s="50"/>
    </row>
    <row r="7" spans="1:34" x14ac:dyDescent="0.25">
      <c r="A7" s="33">
        <v>3</v>
      </c>
      <c r="B7" s="41" t="s">
        <v>59</v>
      </c>
      <c r="C7" s="51">
        <v>0.96342388351790309</v>
      </c>
      <c r="D7" s="50">
        <v>0.64982204844815317</v>
      </c>
      <c r="E7" s="50">
        <v>1</v>
      </c>
      <c r="F7" s="50"/>
      <c r="G7" s="50"/>
      <c r="H7" s="50"/>
      <c r="I7" s="50"/>
      <c r="J7" s="49"/>
      <c r="K7" s="50"/>
      <c r="L7" s="50"/>
      <c r="M7" s="50"/>
      <c r="N7" s="50"/>
      <c r="O7" s="50"/>
      <c r="P7" s="50"/>
      <c r="Q7" s="50"/>
      <c r="R7" s="50"/>
      <c r="S7" s="50"/>
      <c r="T7" s="50"/>
    </row>
    <row r="8" spans="1:34" x14ac:dyDescent="0.25">
      <c r="A8" s="33">
        <v>4</v>
      </c>
      <c r="B8" s="41" t="s">
        <v>80</v>
      </c>
      <c r="C8" s="51">
        <v>0.90996735917728067</v>
      </c>
      <c r="D8" s="50">
        <v>0.45381285958858764</v>
      </c>
      <c r="E8" s="50">
        <v>0.92739107711721891</v>
      </c>
      <c r="F8" s="50">
        <v>1</v>
      </c>
      <c r="G8" s="50"/>
      <c r="H8" s="50"/>
      <c r="I8" s="50"/>
      <c r="J8" s="49"/>
      <c r="K8" s="50"/>
      <c r="L8" s="50"/>
      <c r="M8" s="50"/>
      <c r="N8" s="50"/>
      <c r="O8" s="50"/>
      <c r="P8" s="50"/>
      <c r="Q8" s="50"/>
      <c r="R8" s="50"/>
      <c r="S8" s="50"/>
      <c r="T8" s="50"/>
    </row>
    <row r="9" spans="1:34" x14ac:dyDescent="0.25">
      <c r="A9" s="33">
        <v>5</v>
      </c>
      <c r="B9" s="41" t="s">
        <v>58</v>
      </c>
      <c r="C9" s="51">
        <v>0.58537969856600292</v>
      </c>
      <c r="D9" s="50">
        <v>7.8421567925084978E-2</v>
      </c>
      <c r="E9" s="50">
        <v>0.57596526758284206</v>
      </c>
      <c r="F9" s="50">
        <v>0.83630021421657985</v>
      </c>
      <c r="G9" s="50">
        <v>1</v>
      </c>
      <c r="H9" s="50"/>
      <c r="I9" s="50"/>
      <c r="J9" s="49"/>
      <c r="K9" s="50"/>
      <c r="L9" s="50"/>
      <c r="M9" s="50"/>
      <c r="N9" s="50"/>
      <c r="O9" s="50"/>
      <c r="P9" s="50"/>
      <c r="Q9" s="50"/>
      <c r="R9" s="50"/>
      <c r="S9" s="50"/>
      <c r="T9" s="50"/>
    </row>
    <row r="10" spans="1:34" x14ac:dyDescent="0.25">
      <c r="A10" s="33">
        <v>6</v>
      </c>
      <c r="B10" s="41" t="s">
        <v>57</v>
      </c>
      <c r="C10" s="51">
        <v>0.16130037099696082</v>
      </c>
      <c r="D10" s="50">
        <v>-0.54341654458776723</v>
      </c>
      <c r="E10" s="50">
        <v>0.24928722554975322</v>
      </c>
      <c r="F10" s="50">
        <v>0.42020901167229385</v>
      </c>
      <c r="G10" s="50">
        <v>0.52903505024850439</v>
      </c>
      <c r="H10" s="50">
        <v>1</v>
      </c>
      <c r="I10" s="50"/>
      <c r="J10" s="49"/>
      <c r="K10" s="50"/>
      <c r="L10" s="50"/>
      <c r="M10" s="50"/>
      <c r="N10" s="50"/>
      <c r="O10" s="50"/>
      <c r="P10" s="50"/>
      <c r="Q10" s="50"/>
      <c r="R10" s="50"/>
      <c r="S10" s="50"/>
      <c r="T10" s="50"/>
    </row>
    <row r="11" spans="1:34" x14ac:dyDescent="0.25">
      <c r="A11" s="33">
        <v>7</v>
      </c>
      <c r="B11" s="41" t="s">
        <v>69</v>
      </c>
      <c r="C11" s="51">
        <v>0.83182094308327126</v>
      </c>
      <c r="D11" s="50">
        <v>0.28944612550520737</v>
      </c>
      <c r="E11" s="50">
        <v>0.84997445758573786</v>
      </c>
      <c r="F11" s="50">
        <v>0.96781280637191713</v>
      </c>
      <c r="G11" s="50">
        <v>0.87265919569109407</v>
      </c>
      <c r="H11" s="50">
        <v>0.55379832518433891</v>
      </c>
      <c r="I11" s="50">
        <v>1</v>
      </c>
      <c r="J11" s="49"/>
      <c r="K11" s="50"/>
      <c r="L11" s="50"/>
      <c r="M11" s="50"/>
      <c r="N11" s="50"/>
      <c r="O11" s="50"/>
      <c r="P11" s="50"/>
      <c r="Q11" s="50"/>
      <c r="R11" s="50"/>
      <c r="S11" s="50"/>
      <c r="T11" s="50"/>
    </row>
    <row r="12" spans="1:34" ht="15.75" thickBot="1" x14ac:dyDescent="0.3">
      <c r="A12" s="33">
        <v>8</v>
      </c>
      <c r="B12" s="41" t="s">
        <v>81</v>
      </c>
      <c r="C12" s="48">
        <v>0.89587621353376645</v>
      </c>
      <c r="D12" s="47">
        <v>0.40696941459736524</v>
      </c>
      <c r="E12" s="47">
        <v>0.91277043334656149</v>
      </c>
      <c r="F12" s="47">
        <v>0.99633790921781706</v>
      </c>
      <c r="G12" s="47">
        <v>0.84357646557497612</v>
      </c>
      <c r="H12" s="47">
        <v>0.46219300438257016</v>
      </c>
      <c r="I12" s="47">
        <v>0.98294521494494058</v>
      </c>
      <c r="J12" s="46">
        <v>1</v>
      </c>
      <c r="K12" s="50"/>
      <c r="L12" s="50"/>
      <c r="M12" s="50"/>
      <c r="N12" s="50"/>
      <c r="O12" s="50"/>
      <c r="P12" s="50"/>
      <c r="Q12" s="50"/>
      <c r="R12" s="50"/>
      <c r="S12" s="50"/>
      <c r="T12" s="50"/>
    </row>
    <row r="13" spans="1:34" x14ac:dyDescent="0.25">
      <c r="A13" s="33">
        <v>9</v>
      </c>
      <c r="B13" s="41" t="s">
        <v>70</v>
      </c>
      <c r="C13" s="54">
        <v>-0.80173629022319404</v>
      </c>
      <c r="D13" s="53">
        <v>-0.25112435306238534</v>
      </c>
      <c r="E13" s="53">
        <v>-0.82313265693279225</v>
      </c>
      <c r="F13" s="53">
        <v>-0.94970892013494324</v>
      </c>
      <c r="G13" s="53">
        <v>-0.87080132207045691</v>
      </c>
      <c r="H13" s="53">
        <v>-0.57359629061970485</v>
      </c>
      <c r="I13" s="53">
        <v>-0.99335471514075224</v>
      </c>
      <c r="J13" s="52">
        <v>-0.9680560886691032</v>
      </c>
      <c r="K13" s="54">
        <v>1</v>
      </c>
      <c r="L13" s="53"/>
      <c r="M13" s="53"/>
      <c r="N13" s="53"/>
      <c r="O13" s="53"/>
      <c r="P13" s="53"/>
      <c r="Q13" s="53"/>
      <c r="R13" s="53"/>
      <c r="S13" s="53"/>
      <c r="T13" s="52"/>
    </row>
    <row r="14" spans="1:34" x14ac:dyDescent="0.25">
      <c r="A14" s="33">
        <v>10</v>
      </c>
      <c r="B14" s="41" t="s">
        <v>71</v>
      </c>
      <c r="C14" s="51">
        <v>0.13999088476793914</v>
      </c>
      <c r="D14" s="50">
        <v>0.15293409301857747</v>
      </c>
      <c r="E14" s="50">
        <v>0.23932435559505211</v>
      </c>
      <c r="F14" s="50">
        <v>0.21103638690563367</v>
      </c>
      <c r="G14" s="50">
        <v>-0.18819052066724104</v>
      </c>
      <c r="H14" s="50">
        <v>-4.2421698108638745E-2</v>
      </c>
      <c r="I14" s="50">
        <v>7.0988709118253557E-2</v>
      </c>
      <c r="J14" s="49">
        <v>0.20198374859766624</v>
      </c>
      <c r="K14" s="51">
        <v>1.4852319355316423E-2</v>
      </c>
      <c r="L14" s="50">
        <v>1</v>
      </c>
      <c r="M14" s="50"/>
      <c r="N14" s="50"/>
      <c r="O14" s="50"/>
      <c r="P14" s="50"/>
      <c r="Q14" s="50"/>
      <c r="R14" s="50"/>
      <c r="S14" s="50"/>
      <c r="T14" s="49"/>
    </row>
    <row r="15" spans="1:34" x14ac:dyDescent="0.25">
      <c r="A15" s="33">
        <v>11</v>
      </c>
      <c r="B15" s="41" t="s">
        <v>72</v>
      </c>
      <c r="C15" s="51">
        <v>-0.75725309323279755</v>
      </c>
      <c r="D15" s="50">
        <v>-0.19954424512159408</v>
      </c>
      <c r="E15" s="50">
        <v>-0.77833482991962022</v>
      </c>
      <c r="F15" s="50">
        <v>-0.91656388806910605</v>
      </c>
      <c r="G15" s="50">
        <v>-0.86178127251571757</v>
      </c>
      <c r="H15" s="50">
        <v>-0.58135624149405218</v>
      </c>
      <c r="I15" s="50">
        <v>-0.97134988836572667</v>
      </c>
      <c r="J15" s="49">
        <v>-0.93875404630176118</v>
      </c>
      <c r="K15" s="51">
        <v>0.96079230911772662</v>
      </c>
      <c r="L15" s="50">
        <v>0.76720024049597724</v>
      </c>
      <c r="M15" s="50">
        <v>1</v>
      </c>
      <c r="N15" s="50"/>
      <c r="O15" s="50"/>
      <c r="P15" s="50"/>
      <c r="Q15" s="50"/>
      <c r="R15" s="50"/>
      <c r="S15" s="50"/>
      <c r="T15" s="49"/>
    </row>
    <row r="16" spans="1:34" x14ac:dyDescent="0.25">
      <c r="A16" s="33">
        <v>12</v>
      </c>
      <c r="B16" s="41" t="s">
        <v>73</v>
      </c>
      <c r="C16" s="51">
        <v>0.80080578230693322</v>
      </c>
      <c r="D16" s="50">
        <v>0.23692250794895237</v>
      </c>
      <c r="E16" s="50">
        <v>0.82309765724656625</v>
      </c>
      <c r="F16" s="50">
        <v>0.95160370440112596</v>
      </c>
      <c r="G16" s="50">
        <v>0.87387567191722249</v>
      </c>
      <c r="H16" s="50">
        <v>0.58865458606662557</v>
      </c>
      <c r="I16" s="50">
        <v>0.99731339716626177</v>
      </c>
      <c r="J16" s="49">
        <v>0.9711273210393917</v>
      </c>
      <c r="K16" s="51">
        <v>-0.99493043892316535</v>
      </c>
      <c r="L16" s="50">
        <v>-0.47657336864419636</v>
      </c>
      <c r="M16" s="50">
        <v>-0.97584401081694772</v>
      </c>
      <c r="N16" s="50">
        <v>1</v>
      </c>
      <c r="O16" s="50"/>
      <c r="P16" s="50"/>
      <c r="Q16" s="50"/>
      <c r="R16" s="50"/>
      <c r="S16" s="50"/>
      <c r="T16" s="49"/>
    </row>
    <row r="17" spans="1:20" x14ac:dyDescent="0.25">
      <c r="A17" s="33">
        <v>13</v>
      </c>
      <c r="B17" s="41" t="s">
        <v>74</v>
      </c>
      <c r="C17" s="51">
        <v>-0.80075784119209903</v>
      </c>
      <c r="D17" s="50">
        <v>-0.23711655456328157</v>
      </c>
      <c r="E17" s="50">
        <v>-0.82307498006960889</v>
      </c>
      <c r="F17" s="50">
        <v>-0.95158172919943174</v>
      </c>
      <c r="G17" s="50">
        <v>-0.87393534963764652</v>
      </c>
      <c r="H17" s="50">
        <v>-0.58851586128934652</v>
      </c>
      <c r="I17" s="50">
        <v>-0.99728822567394915</v>
      </c>
      <c r="J17" s="49">
        <v>-0.9710858156361778</v>
      </c>
      <c r="K17" s="51">
        <v>0.99478520768974299</v>
      </c>
      <c r="L17" s="50">
        <v>0.57683374805083176</v>
      </c>
      <c r="M17" s="50">
        <v>0.97582536765853123</v>
      </c>
      <c r="N17" s="50">
        <v>-0.99998307922915597</v>
      </c>
      <c r="O17" s="50">
        <v>1</v>
      </c>
      <c r="P17" s="50"/>
      <c r="Q17" s="50"/>
      <c r="R17" s="50"/>
      <c r="S17" s="50"/>
      <c r="T17" s="49"/>
    </row>
    <row r="18" spans="1:20" x14ac:dyDescent="0.25">
      <c r="A18" s="33">
        <v>14</v>
      </c>
      <c r="B18" s="41" t="s">
        <v>75</v>
      </c>
      <c r="C18" s="51">
        <v>0.77092055761441314</v>
      </c>
      <c r="D18" s="50">
        <v>0.21989138570415157</v>
      </c>
      <c r="E18" s="50">
        <v>0.78388010304340838</v>
      </c>
      <c r="F18" s="50">
        <v>0.92140355795104401</v>
      </c>
      <c r="G18" s="50">
        <v>0.86964870645768177</v>
      </c>
      <c r="H18" s="50">
        <v>0.57524389487477356</v>
      </c>
      <c r="I18" s="50">
        <v>0.97403266543751887</v>
      </c>
      <c r="J18" s="49">
        <v>0.94140715050481272</v>
      </c>
      <c r="K18" s="51">
        <v>-0.97388966747186134</v>
      </c>
      <c r="L18" s="50">
        <v>-0.79441157330441037</v>
      </c>
      <c r="M18" s="50">
        <v>-0.96683400457375057</v>
      </c>
      <c r="N18" s="50">
        <v>0.97713413147112582</v>
      </c>
      <c r="O18" s="50">
        <v>-0.97734698428553946</v>
      </c>
      <c r="P18" s="50">
        <v>1</v>
      </c>
      <c r="Q18" s="50"/>
      <c r="R18" s="50"/>
      <c r="S18" s="50"/>
      <c r="T18" s="49"/>
    </row>
    <row r="19" spans="1:20" x14ac:dyDescent="0.25">
      <c r="A19" s="33">
        <v>15</v>
      </c>
      <c r="B19" s="41" t="s">
        <v>76</v>
      </c>
      <c r="C19" s="51">
        <v>0.63986907689097261</v>
      </c>
      <c r="D19" s="50">
        <v>0.21843973400855324</v>
      </c>
      <c r="E19" s="50">
        <v>0.63081334029680247</v>
      </c>
      <c r="F19" s="50">
        <v>0.741207509680753</v>
      </c>
      <c r="G19" s="50">
        <v>0.70128078453877407</v>
      </c>
      <c r="H19" s="50">
        <v>0.41579285998691701</v>
      </c>
      <c r="I19" s="50">
        <v>0.79190682571689208</v>
      </c>
      <c r="J19" s="49">
        <v>0.75905701939146919</v>
      </c>
      <c r="K19" s="51">
        <v>-0.80565625506933614</v>
      </c>
      <c r="L19" s="50">
        <v>-7.5521693516730326E-2</v>
      </c>
      <c r="M19" s="50">
        <v>-0.77584623825368315</v>
      </c>
      <c r="N19" s="50">
        <v>0.79338717297007544</v>
      </c>
      <c r="O19" s="50">
        <v>-0.79478594550864656</v>
      </c>
      <c r="P19" s="50">
        <v>0.7844998179466327</v>
      </c>
      <c r="Q19" s="50">
        <v>1</v>
      </c>
      <c r="R19" s="50"/>
      <c r="S19" s="50"/>
      <c r="T19" s="49"/>
    </row>
    <row r="20" spans="1:20" x14ac:dyDescent="0.25">
      <c r="A20" s="33">
        <v>16</v>
      </c>
      <c r="B20" s="41" t="s">
        <v>77</v>
      </c>
      <c r="C20" s="51">
        <v>0.7610812303180533</v>
      </c>
      <c r="D20" s="50">
        <v>0.24361424299339074</v>
      </c>
      <c r="E20" s="50">
        <v>0.79224237012519538</v>
      </c>
      <c r="F20" s="50">
        <v>0.91953097726518251</v>
      </c>
      <c r="G20" s="50">
        <v>0.84853660833685474</v>
      </c>
      <c r="H20" s="50">
        <v>0.54237981729298235</v>
      </c>
      <c r="I20" s="50">
        <v>0.95827493565707489</v>
      </c>
      <c r="J20" s="49">
        <v>0.93577861918480187</v>
      </c>
      <c r="K20" s="51">
        <v>-0.95851368595433906</v>
      </c>
      <c r="L20" s="50">
        <v>0.27989933465335853</v>
      </c>
      <c r="M20" s="50">
        <v>-0.94957684386372188</v>
      </c>
      <c r="N20" s="50">
        <v>0.9598895116527365</v>
      </c>
      <c r="O20" s="50">
        <v>-0.96044906918531558</v>
      </c>
      <c r="P20" s="50">
        <v>0.9178971392974079</v>
      </c>
      <c r="Q20" s="50">
        <v>0.76652463262452708</v>
      </c>
      <c r="R20" s="50">
        <v>1</v>
      </c>
      <c r="S20" s="50"/>
      <c r="T20" s="49"/>
    </row>
    <row r="21" spans="1:20" x14ac:dyDescent="0.25">
      <c r="A21" s="33">
        <v>17</v>
      </c>
      <c r="B21" s="41" t="s">
        <v>78</v>
      </c>
      <c r="C21" s="51">
        <v>0.73526545421846834</v>
      </c>
      <c r="D21" s="50">
        <v>0.21259606954261601</v>
      </c>
      <c r="E21" s="50">
        <v>0.77072319870106198</v>
      </c>
      <c r="F21" s="50">
        <v>0.88383825074876365</v>
      </c>
      <c r="G21" s="50">
        <v>0.79888568133266713</v>
      </c>
      <c r="H21" s="50">
        <v>0.55644166113638838</v>
      </c>
      <c r="I21" s="50">
        <v>0.92739317192831894</v>
      </c>
      <c r="J21" s="49">
        <v>0.90388198650737883</v>
      </c>
      <c r="K21" s="51">
        <v>-0.93011044571785362</v>
      </c>
      <c r="L21" s="50">
        <v>0.34342741172575858</v>
      </c>
      <c r="M21" s="50">
        <v>-0.92607396171207335</v>
      </c>
      <c r="N21" s="50">
        <v>0.93167216335529035</v>
      </c>
      <c r="O21" s="50">
        <v>-0.93196996085596329</v>
      </c>
      <c r="P21" s="50">
        <v>0.8805746532490939</v>
      </c>
      <c r="Q21" s="50">
        <v>0.80146314971077914</v>
      </c>
      <c r="R21" s="50">
        <v>0.9361367457954366</v>
      </c>
      <c r="S21" s="50">
        <v>1</v>
      </c>
      <c r="T21" s="49"/>
    </row>
    <row r="22" spans="1:20" ht="15.75" thickBot="1" x14ac:dyDescent="0.3">
      <c r="A22" s="33">
        <v>18</v>
      </c>
      <c r="B22" s="37" t="s">
        <v>79</v>
      </c>
      <c r="C22" s="48">
        <v>-1.2520634279076093E-2</v>
      </c>
      <c r="D22" s="47">
        <v>-1.1072071635095385E-2</v>
      </c>
      <c r="E22" s="47">
        <v>7.2666277424422859E-2</v>
      </c>
      <c r="F22" s="47">
        <v>3.6395895205243355E-2</v>
      </c>
      <c r="G22" s="47">
        <v>-5.3665536422873028E-2</v>
      </c>
      <c r="H22" s="47">
        <v>5.5109552951664684E-2</v>
      </c>
      <c r="I22" s="47">
        <v>3.7980498449895879E-2</v>
      </c>
      <c r="J22" s="46">
        <v>3.6504803869414085E-2</v>
      </c>
      <c r="K22" s="48">
        <v>0.35836523358600741</v>
      </c>
      <c r="L22" s="47">
        <v>-0.47022723945556361</v>
      </c>
      <c r="M22" s="47">
        <v>-0.35113605455889235</v>
      </c>
      <c r="N22" s="47">
        <v>0.50894937974056975</v>
      </c>
      <c r="O22" s="47">
        <v>-0.89566664929571216</v>
      </c>
      <c r="P22" s="47">
        <v>0.23813725440168351</v>
      </c>
      <c r="Q22" s="47">
        <v>-0.43607729754183944</v>
      </c>
      <c r="R22" s="47">
        <v>6.3799517564427893E-2</v>
      </c>
      <c r="S22" s="47">
        <v>-0.10137468450734445</v>
      </c>
      <c r="T22" s="46">
        <v>1</v>
      </c>
    </row>
    <row r="23" spans="1:20" ht="15.75" thickBot="1" x14ac:dyDescent="0.3"/>
    <row r="24" spans="1:20" x14ac:dyDescent="0.25">
      <c r="A24" s="33">
        <v>1</v>
      </c>
      <c r="B24" s="41" t="s">
        <v>25</v>
      </c>
      <c r="C24" s="44">
        <f t="shared" ref="C24:T24" si="0">+IF(IMABS(C5)&gt;$B$3,C5,"")</f>
        <v>1</v>
      </c>
      <c r="D24" s="43" t="str">
        <f t="shared" si="0"/>
        <v/>
      </c>
      <c r="E24" s="43" t="str">
        <f t="shared" si="0"/>
        <v/>
      </c>
      <c r="F24" s="43" t="str">
        <f t="shared" si="0"/>
        <v/>
      </c>
      <c r="G24" s="43" t="str">
        <f t="shared" si="0"/>
        <v/>
      </c>
      <c r="H24" s="43" t="str">
        <f t="shared" si="0"/>
        <v/>
      </c>
      <c r="I24" s="43" t="str">
        <f t="shared" si="0"/>
        <v/>
      </c>
      <c r="J24" s="42" t="str">
        <f t="shared" si="0"/>
        <v/>
      </c>
      <c r="K24" s="45" t="str">
        <f t="shared" si="0"/>
        <v/>
      </c>
      <c r="L24" s="45" t="str">
        <f t="shared" si="0"/>
        <v/>
      </c>
      <c r="M24" s="45" t="str">
        <f t="shared" si="0"/>
        <v/>
      </c>
      <c r="N24" s="45" t="str">
        <f t="shared" si="0"/>
        <v/>
      </c>
      <c r="O24" s="45" t="str">
        <f t="shared" si="0"/>
        <v/>
      </c>
      <c r="P24" s="45" t="str">
        <f t="shared" si="0"/>
        <v/>
      </c>
      <c r="Q24" s="45" t="str">
        <f t="shared" si="0"/>
        <v/>
      </c>
      <c r="R24" s="45" t="str">
        <f t="shared" si="0"/>
        <v/>
      </c>
      <c r="S24" s="45" t="str">
        <f t="shared" si="0"/>
        <v/>
      </c>
      <c r="T24" s="45" t="str">
        <f t="shared" si="0"/>
        <v/>
      </c>
    </row>
    <row r="25" spans="1:20" x14ac:dyDescent="0.25">
      <c r="A25" s="33">
        <v>2</v>
      </c>
      <c r="B25" s="41" t="s">
        <v>60</v>
      </c>
      <c r="C25" s="40" t="str">
        <f t="shared" ref="C25:T25" si="1">+IF(IMABS(C6)&gt;$B$3,C6,"")</f>
        <v/>
      </c>
      <c r="D25" s="39">
        <f t="shared" si="1"/>
        <v>1</v>
      </c>
      <c r="E25" s="39" t="str">
        <f t="shared" si="1"/>
        <v/>
      </c>
      <c r="F25" s="39" t="str">
        <f t="shared" si="1"/>
        <v/>
      </c>
      <c r="G25" s="39" t="str">
        <f t="shared" si="1"/>
        <v/>
      </c>
      <c r="H25" s="39" t="str">
        <f t="shared" si="1"/>
        <v/>
      </c>
      <c r="I25" s="39" t="str">
        <f t="shared" si="1"/>
        <v/>
      </c>
      <c r="J25" s="38" t="str">
        <f t="shared" si="1"/>
        <v/>
      </c>
      <c r="K25" s="45" t="str">
        <f t="shared" si="1"/>
        <v/>
      </c>
      <c r="L25" s="45" t="str">
        <f t="shared" si="1"/>
        <v/>
      </c>
      <c r="M25" s="45" t="str">
        <f t="shared" si="1"/>
        <v/>
      </c>
      <c r="N25" s="45" t="str">
        <f t="shared" si="1"/>
        <v/>
      </c>
      <c r="O25" s="45" t="str">
        <f t="shared" si="1"/>
        <v/>
      </c>
      <c r="P25" s="45" t="str">
        <f t="shared" si="1"/>
        <v/>
      </c>
      <c r="Q25" s="45" t="str">
        <f t="shared" si="1"/>
        <v/>
      </c>
      <c r="R25" s="45" t="str">
        <f t="shared" si="1"/>
        <v/>
      </c>
      <c r="S25" s="45" t="str">
        <f t="shared" si="1"/>
        <v/>
      </c>
      <c r="T25" s="45" t="str">
        <f t="shared" si="1"/>
        <v/>
      </c>
    </row>
    <row r="26" spans="1:20" x14ac:dyDescent="0.25">
      <c r="A26" s="33">
        <v>3</v>
      </c>
      <c r="B26" s="41" t="s">
        <v>59</v>
      </c>
      <c r="C26" s="40">
        <f t="shared" ref="C26:T26" si="2">+IF(IMABS(C7)&gt;$B$3,C7,"")</f>
        <v>0.96342388351790309</v>
      </c>
      <c r="D26" s="39" t="str">
        <f t="shared" si="2"/>
        <v/>
      </c>
      <c r="E26" s="39">
        <f t="shared" si="2"/>
        <v>1</v>
      </c>
      <c r="F26" s="39" t="str">
        <f t="shared" si="2"/>
        <v/>
      </c>
      <c r="G26" s="39" t="str">
        <f t="shared" si="2"/>
        <v/>
      </c>
      <c r="H26" s="39" t="str">
        <f t="shared" si="2"/>
        <v/>
      </c>
      <c r="I26" s="39" t="str">
        <f t="shared" si="2"/>
        <v/>
      </c>
      <c r="J26" s="38" t="str">
        <f t="shared" si="2"/>
        <v/>
      </c>
      <c r="K26" s="45" t="str">
        <f t="shared" si="2"/>
        <v/>
      </c>
      <c r="L26" s="45" t="str">
        <f t="shared" si="2"/>
        <v/>
      </c>
      <c r="M26" s="45" t="str">
        <f t="shared" si="2"/>
        <v/>
      </c>
      <c r="N26" s="45" t="str">
        <f t="shared" si="2"/>
        <v/>
      </c>
      <c r="O26" s="45" t="str">
        <f t="shared" si="2"/>
        <v/>
      </c>
      <c r="P26" s="45" t="str">
        <f t="shared" si="2"/>
        <v/>
      </c>
      <c r="Q26" s="45" t="str">
        <f t="shared" si="2"/>
        <v/>
      </c>
      <c r="R26" s="45" t="str">
        <f t="shared" si="2"/>
        <v/>
      </c>
      <c r="S26" s="45" t="str">
        <f t="shared" si="2"/>
        <v/>
      </c>
      <c r="T26" s="45" t="str">
        <f t="shared" si="2"/>
        <v/>
      </c>
    </row>
    <row r="27" spans="1:20" x14ac:dyDescent="0.25">
      <c r="A27" s="33">
        <v>4</v>
      </c>
      <c r="B27" s="41" t="s">
        <v>80</v>
      </c>
      <c r="C27" s="40">
        <f t="shared" ref="C27:T27" si="3">+IF(IMABS(C8)&gt;$B$3,C8,"")</f>
        <v>0.90996735917728067</v>
      </c>
      <c r="D27" s="39" t="str">
        <f t="shared" si="3"/>
        <v/>
      </c>
      <c r="E27" s="39">
        <f t="shared" si="3"/>
        <v>0.92739107711721891</v>
      </c>
      <c r="F27" s="39">
        <f t="shared" si="3"/>
        <v>1</v>
      </c>
      <c r="G27" s="39" t="str">
        <f t="shared" si="3"/>
        <v/>
      </c>
      <c r="H27" s="39" t="str">
        <f t="shared" si="3"/>
        <v/>
      </c>
      <c r="I27" s="39" t="str">
        <f t="shared" si="3"/>
        <v/>
      </c>
      <c r="J27" s="38" t="str">
        <f t="shared" si="3"/>
        <v/>
      </c>
      <c r="K27" s="45" t="str">
        <f t="shared" si="3"/>
        <v/>
      </c>
      <c r="L27" s="45" t="str">
        <f t="shared" si="3"/>
        <v/>
      </c>
      <c r="M27" s="45" t="str">
        <f t="shared" si="3"/>
        <v/>
      </c>
      <c r="N27" s="45" t="str">
        <f t="shared" si="3"/>
        <v/>
      </c>
      <c r="O27" s="45" t="str">
        <f t="shared" si="3"/>
        <v/>
      </c>
      <c r="P27" s="45" t="str">
        <f t="shared" si="3"/>
        <v/>
      </c>
      <c r="Q27" s="45" t="str">
        <f t="shared" si="3"/>
        <v/>
      </c>
      <c r="R27" s="45" t="str">
        <f t="shared" si="3"/>
        <v/>
      </c>
      <c r="S27" s="45" t="str">
        <f t="shared" si="3"/>
        <v/>
      </c>
      <c r="T27" s="45" t="str">
        <f t="shared" si="3"/>
        <v/>
      </c>
    </row>
    <row r="28" spans="1:20" x14ac:dyDescent="0.25">
      <c r="A28" s="33">
        <v>5</v>
      </c>
      <c r="B28" s="41" t="s">
        <v>58</v>
      </c>
      <c r="C28" s="40" t="str">
        <f t="shared" ref="C28:T28" si="4">+IF(IMABS(C9)&gt;$B$3,C9,"")</f>
        <v/>
      </c>
      <c r="D28" s="39" t="str">
        <f t="shared" si="4"/>
        <v/>
      </c>
      <c r="E28" s="39" t="str">
        <f t="shared" si="4"/>
        <v/>
      </c>
      <c r="F28" s="39">
        <f t="shared" si="4"/>
        <v>0.83630021421657985</v>
      </c>
      <c r="G28" s="39">
        <f t="shared" si="4"/>
        <v>1</v>
      </c>
      <c r="H28" s="39" t="str">
        <f t="shared" si="4"/>
        <v/>
      </c>
      <c r="I28" s="39" t="str">
        <f t="shared" si="4"/>
        <v/>
      </c>
      <c r="J28" s="38" t="str">
        <f t="shared" si="4"/>
        <v/>
      </c>
      <c r="K28" s="45" t="str">
        <f t="shared" si="4"/>
        <v/>
      </c>
      <c r="L28" s="45" t="str">
        <f t="shared" si="4"/>
        <v/>
      </c>
      <c r="M28" s="45" t="str">
        <f t="shared" si="4"/>
        <v/>
      </c>
      <c r="N28" s="45" t="str">
        <f t="shared" si="4"/>
        <v/>
      </c>
      <c r="O28" s="45" t="str">
        <f t="shared" si="4"/>
        <v/>
      </c>
      <c r="P28" s="45" t="str">
        <f t="shared" si="4"/>
        <v/>
      </c>
      <c r="Q28" s="45" t="str">
        <f t="shared" si="4"/>
        <v/>
      </c>
      <c r="R28" s="45" t="str">
        <f t="shared" si="4"/>
        <v/>
      </c>
      <c r="S28" s="45" t="str">
        <f t="shared" si="4"/>
        <v/>
      </c>
      <c r="T28" s="45" t="str">
        <f t="shared" si="4"/>
        <v/>
      </c>
    </row>
    <row r="29" spans="1:20" x14ac:dyDescent="0.25">
      <c r="A29" s="33">
        <v>6</v>
      </c>
      <c r="B29" s="41" t="s">
        <v>57</v>
      </c>
      <c r="C29" s="40" t="str">
        <f t="shared" ref="C29:T29" si="5">+IF(IMABS(C10)&gt;$B$3,C10,"")</f>
        <v/>
      </c>
      <c r="D29" s="39" t="str">
        <f t="shared" si="5"/>
        <v/>
      </c>
      <c r="E29" s="39" t="str">
        <f t="shared" si="5"/>
        <v/>
      </c>
      <c r="F29" s="39" t="str">
        <f t="shared" si="5"/>
        <v/>
      </c>
      <c r="G29" s="39" t="str">
        <f t="shared" si="5"/>
        <v/>
      </c>
      <c r="H29" s="39">
        <f t="shared" si="5"/>
        <v>1</v>
      </c>
      <c r="I29" s="39" t="str">
        <f t="shared" si="5"/>
        <v/>
      </c>
      <c r="J29" s="38" t="str">
        <f t="shared" si="5"/>
        <v/>
      </c>
      <c r="K29" s="45" t="str">
        <f t="shared" si="5"/>
        <v/>
      </c>
      <c r="L29" s="45" t="str">
        <f t="shared" si="5"/>
        <v/>
      </c>
      <c r="M29" s="45" t="str">
        <f t="shared" si="5"/>
        <v/>
      </c>
      <c r="N29" s="45" t="str">
        <f t="shared" si="5"/>
        <v/>
      </c>
      <c r="O29" s="45" t="str">
        <f t="shared" si="5"/>
        <v/>
      </c>
      <c r="P29" s="45" t="str">
        <f t="shared" si="5"/>
        <v/>
      </c>
      <c r="Q29" s="45" t="str">
        <f t="shared" si="5"/>
        <v/>
      </c>
      <c r="R29" s="45" t="str">
        <f t="shared" si="5"/>
        <v/>
      </c>
      <c r="S29" s="45" t="str">
        <f t="shared" si="5"/>
        <v/>
      </c>
      <c r="T29" s="45" t="str">
        <f t="shared" si="5"/>
        <v/>
      </c>
    </row>
    <row r="30" spans="1:20" x14ac:dyDescent="0.25">
      <c r="A30" s="33">
        <v>7</v>
      </c>
      <c r="B30" s="41" t="s">
        <v>69</v>
      </c>
      <c r="C30" s="40">
        <f t="shared" ref="C30:T30" si="6">+IF(IMABS(C11)&gt;$B$3,C11,"")</f>
        <v>0.83182094308327126</v>
      </c>
      <c r="D30" s="39" t="str">
        <f t="shared" si="6"/>
        <v/>
      </c>
      <c r="E30" s="39">
        <f t="shared" si="6"/>
        <v>0.84997445758573786</v>
      </c>
      <c r="F30" s="39">
        <f t="shared" si="6"/>
        <v>0.96781280637191713</v>
      </c>
      <c r="G30" s="39">
        <f t="shared" si="6"/>
        <v>0.87265919569109407</v>
      </c>
      <c r="H30" s="39" t="str">
        <f t="shared" si="6"/>
        <v/>
      </c>
      <c r="I30" s="39">
        <f t="shared" si="6"/>
        <v>1</v>
      </c>
      <c r="J30" s="38" t="str">
        <f t="shared" si="6"/>
        <v/>
      </c>
      <c r="K30" s="45" t="str">
        <f t="shared" si="6"/>
        <v/>
      </c>
      <c r="L30" s="45" t="str">
        <f t="shared" si="6"/>
        <v/>
      </c>
      <c r="M30" s="45" t="str">
        <f t="shared" si="6"/>
        <v/>
      </c>
      <c r="N30" s="45" t="str">
        <f t="shared" si="6"/>
        <v/>
      </c>
      <c r="O30" s="45" t="str">
        <f t="shared" si="6"/>
        <v/>
      </c>
      <c r="P30" s="45" t="str">
        <f t="shared" si="6"/>
        <v/>
      </c>
      <c r="Q30" s="45" t="str">
        <f t="shared" si="6"/>
        <v/>
      </c>
      <c r="R30" s="45" t="str">
        <f t="shared" si="6"/>
        <v/>
      </c>
      <c r="S30" s="45" t="str">
        <f t="shared" si="6"/>
        <v/>
      </c>
      <c r="T30" s="45" t="str">
        <f t="shared" si="6"/>
        <v/>
      </c>
    </row>
    <row r="31" spans="1:20" ht="15.75" thickBot="1" x14ac:dyDescent="0.3">
      <c r="A31" s="33">
        <v>8</v>
      </c>
      <c r="B31" s="41" t="s">
        <v>81</v>
      </c>
      <c r="C31" s="36">
        <f t="shared" ref="C31:T31" si="7">+IF(IMABS(C12)&gt;$B$3,C12,"")</f>
        <v>0.89587621353376645</v>
      </c>
      <c r="D31" s="35" t="str">
        <f t="shared" si="7"/>
        <v/>
      </c>
      <c r="E31" s="35">
        <f t="shared" si="7"/>
        <v>0.91277043334656149</v>
      </c>
      <c r="F31" s="35">
        <f t="shared" si="7"/>
        <v>0.99633790921781706</v>
      </c>
      <c r="G31" s="35">
        <f t="shared" si="7"/>
        <v>0.84357646557497612</v>
      </c>
      <c r="H31" s="35" t="str">
        <f t="shared" si="7"/>
        <v/>
      </c>
      <c r="I31" s="35">
        <f t="shared" si="7"/>
        <v>0.98294521494494058</v>
      </c>
      <c r="J31" s="34">
        <f t="shared" si="7"/>
        <v>1</v>
      </c>
      <c r="K31" s="45" t="str">
        <f t="shared" si="7"/>
        <v/>
      </c>
      <c r="L31" s="45" t="str">
        <f t="shared" si="7"/>
        <v/>
      </c>
      <c r="M31" s="45" t="str">
        <f t="shared" si="7"/>
        <v/>
      </c>
      <c r="N31" s="45" t="str">
        <f t="shared" si="7"/>
        <v/>
      </c>
      <c r="O31" s="45" t="str">
        <f t="shared" si="7"/>
        <v/>
      </c>
      <c r="P31" s="45" t="str">
        <f t="shared" si="7"/>
        <v/>
      </c>
      <c r="Q31" s="45" t="str">
        <f t="shared" si="7"/>
        <v/>
      </c>
      <c r="R31" s="45" t="str">
        <f t="shared" si="7"/>
        <v/>
      </c>
      <c r="S31" s="45" t="str">
        <f t="shared" si="7"/>
        <v/>
      </c>
      <c r="T31" s="45" t="str">
        <f t="shared" si="7"/>
        <v/>
      </c>
    </row>
    <row r="32" spans="1:20" x14ac:dyDescent="0.25">
      <c r="A32" s="33">
        <v>9</v>
      </c>
      <c r="B32" s="41" t="s">
        <v>70</v>
      </c>
      <c r="C32" s="44">
        <f t="shared" ref="C32:T32" si="8">+IF(IMABS(C13)&gt;$B$3,C13,"")</f>
        <v>-0.80173629022319404</v>
      </c>
      <c r="D32" s="43" t="str">
        <f t="shared" si="8"/>
        <v/>
      </c>
      <c r="E32" s="43">
        <f t="shared" si="8"/>
        <v>-0.82313265693279225</v>
      </c>
      <c r="F32" s="43">
        <f t="shared" si="8"/>
        <v>-0.94970892013494324</v>
      </c>
      <c r="G32" s="43">
        <f t="shared" si="8"/>
        <v>-0.87080132207045691</v>
      </c>
      <c r="H32" s="43" t="str">
        <f t="shared" si="8"/>
        <v/>
      </c>
      <c r="I32" s="43">
        <f t="shared" si="8"/>
        <v>-0.99335471514075224</v>
      </c>
      <c r="J32" s="42">
        <f t="shared" si="8"/>
        <v>-0.9680560886691032</v>
      </c>
      <c r="K32" s="44">
        <f t="shared" si="8"/>
        <v>1</v>
      </c>
      <c r="L32" s="43" t="str">
        <f t="shared" si="8"/>
        <v/>
      </c>
      <c r="M32" s="43" t="str">
        <f t="shared" si="8"/>
        <v/>
      </c>
      <c r="N32" s="43" t="str">
        <f t="shared" si="8"/>
        <v/>
      </c>
      <c r="O32" s="43" t="str">
        <f t="shared" si="8"/>
        <v/>
      </c>
      <c r="P32" s="43" t="str">
        <f t="shared" si="8"/>
        <v/>
      </c>
      <c r="Q32" s="43" t="str">
        <f t="shared" si="8"/>
        <v/>
      </c>
      <c r="R32" s="43" t="str">
        <f t="shared" si="8"/>
        <v/>
      </c>
      <c r="S32" s="43" t="str">
        <f t="shared" si="8"/>
        <v/>
      </c>
      <c r="T32" s="42" t="str">
        <f t="shared" si="8"/>
        <v/>
      </c>
    </row>
    <row r="33" spans="1:20" x14ac:dyDescent="0.25">
      <c r="A33" s="33">
        <v>10</v>
      </c>
      <c r="B33" s="41" t="s">
        <v>71</v>
      </c>
      <c r="C33" s="40" t="str">
        <f t="shared" ref="C33:T33" si="9">+IF(IMABS(C14)&gt;$B$3,C14,"")</f>
        <v/>
      </c>
      <c r="D33" s="39" t="str">
        <f t="shared" si="9"/>
        <v/>
      </c>
      <c r="E33" s="39" t="str">
        <f t="shared" si="9"/>
        <v/>
      </c>
      <c r="F33" s="39" t="str">
        <f t="shared" si="9"/>
        <v/>
      </c>
      <c r="G33" s="39" t="str">
        <f t="shared" si="9"/>
        <v/>
      </c>
      <c r="H33" s="39" t="str">
        <f t="shared" si="9"/>
        <v/>
      </c>
      <c r="I33" s="39" t="str">
        <f t="shared" si="9"/>
        <v/>
      </c>
      <c r="J33" s="38" t="str">
        <f t="shared" si="9"/>
        <v/>
      </c>
      <c r="K33" s="40" t="str">
        <f t="shared" si="9"/>
        <v/>
      </c>
      <c r="L33" s="39">
        <f t="shared" si="9"/>
        <v>1</v>
      </c>
      <c r="M33" s="39" t="str">
        <f t="shared" si="9"/>
        <v/>
      </c>
      <c r="N33" s="39" t="str">
        <f t="shared" si="9"/>
        <v/>
      </c>
      <c r="O33" s="39" t="str">
        <f t="shared" si="9"/>
        <v/>
      </c>
      <c r="P33" s="39" t="str">
        <f t="shared" si="9"/>
        <v/>
      </c>
      <c r="Q33" s="39" t="str">
        <f t="shared" si="9"/>
        <v/>
      </c>
      <c r="R33" s="39" t="str">
        <f t="shared" si="9"/>
        <v/>
      </c>
      <c r="S33" s="39" t="str">
        <f t="shared" si="9"/>
        <v/>
      </c>
      <c r="T33" s="38" t="str">
        <f t="shared" si="9"/>
        <v/>
      </c>
    </row>
    <row r="34" spans="1:20" x14ac:dyDescent="0.25">
      <c r="A34" s="33">
        <v>11</v>
      </c>
      <c r="B34" s="41" t="s">
        <v>72</v>
      </c>
      <c r="C34" s="40">
        <f t="shared" ref="C34:T34" si="10">+IF(IMABS(C15)&gt;$B$3,C15,"")</f>
        <v>-0.75725309323279755</v>
      </c>
      <c r="D34" s="39" t="str">
        <f t="shared" si="10"/>
        <v/>
      </c>
      <c r="E34" s="39">
        <f t="shared" si="10"/>
        <v>-0.77833482991962022</v>
      </c>
      <c r="F34" s="39">
        <f t="shared" si="10"/>
        <v>-0.91656388806910605</v>
      </c>
      <c r="G34" s="39">
        <f t="shared" si="10"/>
        <v>-0.86178127251571757</v>
      </c>
      <c r="H34" s="39" t="str">
        <f t="shared" si="10"/>
        <v/>
      </c>
      <c r="I34" s="39">
        <f t="shared" si="10"/>
        <v>-0.97134988836572667</v>
      </c>
      <c r="J34" s="38">
        <f t="shared" si="10"/>
        <v>-0.93875404630176118</v>
      </c>
      <c r="K34" s="40">
        <f t="shared" si="10"/>
        <v>0.96079230911772662</v>
      </c>
      <c r="L34" s="39">
        <f t="shared" si="10"/>
        <v>0.76720024049597724</v>
      </c>
      <c r="M34" s="39">
        <f t="shared" si="10"/>
        <v>1</v>
      </c>
      <c r="N34" s="39" t="str">
        <f t="shared" si="10"/>
        <v/>
      </c>
      <c r="O34" s="39" t="str">
        <f t="shared" si="10"/>
        <v/>
      </c>
      <c r="P34" s="39" t="str">
        <f t="shared" si="10"/>
        <v/>
      </c>
      <c r="Q34" s="39" t="str">
        <f t="shared" si="10"/>
        <v/>
      </c>
      <c r="R34" s="39" t="str">
        <f t="shared" si="10"/>
        <v/>
      </c>
      <c r="S34" s="39" t="str">
        <f t="shared" si="10"/>
        <v/>
      </c>
      <c r="T34" s="38" t="str">
        <f t="shared" si="10"/>
        <v/>
      </c>
    </row>
    <row r="35" spans="1:20" x14ac:dyDescent="0.25">
      <c r="A35" s="33">
        <v>12</v>
      </c>
      <c r="B35" s="41" t="s">
        <v>73</v>
      </c>
      <c r="C35" s="40">
        <f t="shared" ref="C35:T35" si="11">+IF(IMABS(C16)&gt;$B$3,C16,"")</f>
        <v>0.80080578230693322</v>
      </c>
      <c r="D35" s="39" t="str">
        <f t="shared" si="11"/>
        <v/>
      </c>
      <c r="E35" s="39">
        <f t="shared" si="11"/>
        <v>0.82309765724656625</v>
      </c>
      <c r="F35" s="39">
        <f t="shared" si="11"/>
        <v>0.95160370440112596</v>
      </c>
      <c r="G35" s="39">
        <f t="shared" si="11"/>
        <v>0.87387567191722249</v>
      </c>
      <c r="H35" s="39" t="str">
        <f t="shared" si="11"/>
        <v/>
      </c>
      <c r="I35" s="39">
        <f t="shared" si="11"/>
        <v>0.99731339716626177</v>
      </c>
      <c r="J35" s="38">
        <f t="shared" si="11"/>
        <v>0.9711273210393917</v>
      </c>
      <c r="K35" s="40">
        <f t="shared" si="11"/>
        <v>-0.99493043892316535</v>
      </c>
      <c r="L35" s="39" t="str">
        <f t="shared" si="11"/>
        <v/>
      </c>
      <c r="M35" s="39">
        <f t="shared" si="11"/>
        <v>-0.97584401081694772</v>
      </c>
      <c r="N35" s="39">
        <f t="shared" si="11"/>
        <v>1</v>
      </c>
      <c r="O35" s="39" t="str">
        <f t="shared" si="11"/>
        <v/>
      </c>
      <c r="P35" s="39" t="str">
        <f t="shared" si="11"/>
        <v/>
      </c>
      <c r="Q35" s="39" t="str">
        <f t="shared" si="11"/>
        <v/>
      </c>
      <c r="R35" s="39" t="str">
        <f t="shared" si="11"/>
        <v/>
      </c>
      <c r="S35" s="39" t="str">
        <f t="shared" si="11"/>
        <v/>
      </c>
      <c r="T35" s="38" t="str">
        <f t="shared" si="11"/>
        <v/>
      </c>
    </row>
    <row r="36" spans="1:20" x14ac:dyDescent="0.25">
      <c r="A36" s="33">
        <v>13</v>
      </c>
      <c r="B36" s="41" t="s">
        <v>74</v>
      </c>
      <c r="C36" s="40">
        <f t="shared" ref="C36:T36" si="12">+IF(IMABS(C17)&gt;$B$3,C17,"")</f>
        <v>-0.80075784119209903</v>
      </c>
      <c r="D36" s="39" t="str">
        <f t="shared" si="12"/>
        <v/>
      </c>
      <c r="E36" s="39">
        <f t="shared" si="12"/>
        <v>-0.82307498006960889</v>
      </c>
      <c r="F36" s="39">
        <f t="shared" si="12"/>
        <v>-0.95158172919943174</v>
      </c>
      <c r="G36" s="39">
        <f t="shared" si="12"/>
        <v>-0.87393534963764652</v>
      </c>
      <c r="H36" s="39" t="str">
        <f t="shared" si="12"/>
        <v/>
      </c>
      <c r="I36" s="39">
        <f t="shared" si="12"/>
        <v>-0.99728822567394915</v>
      </c>
      <c r="J36" s="38">
        <f t="shared" si="12"/>
        <v>-0.9710858156361778</v>
      </c>
      <c r="K36" s="40">
        <f t="shared" si="12"/>
        <v>0.99478520768974299</v>
      </c>
      <c r="L36" s="39" t="str">
        <f t="shared" si="12"/>
        <v/>
      </c>
      <c r="M36" s="39">
        <f t="shared" si="12"/>
        <v>0.97582536765853123</v>
      </c>
      <c r="N36" s="39">
        <f t="shared" si="12"/>
        <v>-0.99998307922915597</v>
      </c>
      <c r="O36" s="39">
        <f t="shared" si="12"/>
        <v>1</v>
      </c>
      <c r="P36" s="39" t="str">
        <f t="shared" si="12"/>
        <v/>
      </c>
      <c r="Q36" s="39" t="str">
        <f t="shared" si="12"/>
        <v/>
      </c>
      <c r="R36" s="39" t="str">
        <f t="shared" si="12"/>
        <v/>
      </c>
      <c r="S36" s="39" t="str">
        <f t="shared" si="12"/>
        <v/>
      </c>
      <c r="T36" s="38" t="str">
        <f t="shared" si="12"/>
        <v/>
      </c>
    </row>
    <row r="37" spans="1:20" x14ac:dyDescent="0.25">
      <c r="A37" s="33">
        <v>14</v>
      </c>
      <c r="B37" s="41" t="s">
        <v>75</v>
      </c>
      <c r="C37" s="40">
        <f t="shared" ref="C37:T37" si="13">+IF(IMABS(C18)&gt;$B$3,C18,"")</f>
        <v>0.77092055761441314</v>
      </c>
      <c r="D37" s="39" t="str">
        <f t="shared" si="13"/>
        <v/>
      </c>
      <c r="E37" s="39">
        <f t="shared" si="13"/>
        <v>0.78388010304340838</v>
      </c>
      <c r="F37" s="39">
        <f t="shared" si="13"/>
        <v>0.92140355795104401</v>
      </c>
      <c r="G37" s="39">
        <f t="shared" si="13"/>
        <v>0.86964870645768177</v>
      </c>
      <c r="H37" s="39" t="str">
        <f t="shared" si="13"/>
        <v/>
      </c>
      <c r="I37" s="39">
        <f t="shared" si="13"/>
        <v>0.97403266543751887</v>
      </c>
      <c r="J37" s="38">
        <f t="shared" si="13"/>
        <v>0.94140715050481272</v>
      </c>
      <c r="K37" s="40">
        <f t="shared" si="13"/>
        <v>-0.97388966747186134</v>
      </c>
      <c r="L37" s="39">
        <f t="shared" si="13"/>
        <v>-0.79441157330441037</v>
      </c>
      <c r="M37" s="39">
        <f t="shared" si="13"/>
        <v>-0.96683400457375057</v>
      </c>
      <c r="N37" s="39">
        <f t="shared" si="13"/>
        <v>0.97713413147112582</v>
      </c>
      <c r="O37" s="39">
        <f t="shared" si="13"/>
        <v>-0.97734698428553946</v>
      </c>
      <c r="P37" s="39">
        <f t="shared" si="13"/>
        <v>1</v>
      </c>
      <c r="Q37" s="39" t="str">
        <f t="shared" si="13"/>
        <v/>
      </c>
      <c r="R37" s="39" t="str">
        <f t="shared" si="13"/>
        <v/>
      </c>
      <c r="S37" s="39" t="str">
        <f t="shared" si="13"/>
        <v/>
      </c>
      <c r="T37" s="38" t="str">
        <f t="shared" si="13"/>
        <v/>
      </c>
    </row>
    <row r="38" spans="1:20" x14ac:dyDescent="0.25">
      <c r="A38" s="33">
        <v>15</v>
      </c>
      <c r="B38" s="41" t="s">
        <v>76</v>
      </c>
      <c r="C38" s="40" t="str">
        <f t="shared" ref="C38:T38" si="14">+IF(IMABS(C19)&gt;$B$3,C19,"")</f>
        <v/>
      </c>
      <c r="D38" s="39" t="str">
        <f t="shared" si="14"/>
        <v/>
      </c>
      <c r="E38" s="39" t="str">
        <f t="shared" si="14"/>
        <v/>
      </c>
      <c r="F38" s="39">
        <f t="shared" si="14"/>
        <v>0.741207509680753</v>
      </c>
      <c r="G38" s="39">
        <f t="shared" si="14"/>
        <v>0.70128078453877407</v>
      </c>
      <c r="H38" s="39" t="str">
        <f t="shared" si="14"/>
        <v/>
      </c>
      <c r="I38" s="39">
        <f t="shared" si="14"/>
        <v>0.79190682571689208</v>
      </c>
      <c r="J38" s="38">
        <f t="shared" si="14"/>
        <v>0.75905701939146919</v>
      </c>
      <c r="K38" s="40">
        <f t="shared" si="14"/>
        <v>-0.80565625506933614</v>
      </c>
      <c r="L38" s="39" t="str">
        <f t="shared" si="14"/>
        <v/>
      </c>
      <c r="M38" s="39">
        <f t="shared" si="14"/>
        <v>-0.77584623825368315</v>
      </c>
      <c r="N38" s="39">
        <f t="shared" si="14"/>
        <v>0.79338717297007544</v>
      </c>
      <c r="O38" s="39">
        <f t="shared" si="14"/>
        <v>-0.79478594550864656</v>
      </c>
      <c r="P38" s="39">
        <f t="shared" si="14"/>
        <v>0.7844998179466327</v>
      </c>
      <c r="Q38" s="39">
        <f t="shared" si="14"/>
        <v>1</v>
      </c>
      <c r="R38" s="39" t="str">
        <f t="shared" si="14"/>
        <v/>
      </c>
      <c r="S38" s="39" t="str">
        <f t="shared" si="14"/>
        <v/>
      </c>
      <c r="T38" s="38" t="str">
        <f t="shared" si="14"/>
        <v/>
      </c>
    </row>
    <row r="39" spans="1:20" x14ac:dyDescent="0.25">
      <c r="A39" s="33">
        <v>16</v>
      </c>
      <c r="B39" s="41" t="s">
        <v>77</v>
      </c>
      <c r="C39" s="40">
        <f t="shared" ref="C39:T39" si="15">+IF(IMABS(C20)&gt;$B$3,C20,"")</f>
        <v>0.7610812303180533</v>
      </c>
      <c r="D39" s="39" t="str">
        <f t="shared" si="15"/>
        <v/>
      </c>
      <c r="E39" s="39">
        <f t="shared" si="15"/>
        <v>0.79224237012519538</v>
      </c>
      <c r="F39" s="39">
        <f t="shared" si="15"/>
        <v>0.91953097726518251</v>
      </c>
      <c r="G39" s="39">
        <f t="shared" si="15"/>
        <v>0.84853660833685474</v>
      </c>
      <c r="H39" s="39" t="str">
        <f t="shared" si="15"/>
        <v/>
      </c>
      <c r="I39" s="39">
        <f t="shared" si="15"/>
        <v>0.95827493565707489</v>
      </c>
      <c r="J39" s="38">
        <f t="shared" si="15"/>
        <v>0.93577861918480187</v>
      </c>
      <c r="K39" s="40">
        <f t="shared" si="15"/>
        <v>-0.95851368595433906</v>
      </c>
      <c r="L39" s="39" t="str">
        <f t="shared" si="15"/>
        <v/>
      </c>
      <c r="M39" s="39">
        <f t="shared" si="15"/>
        <v>-0.94957684386372188</v>
      </c>
      <c r="N39" s="39">
        <f t="shared" si="15"/>
        <v>0.9598895116527365</v>
      </c>
      <c r="O39" s="39">
        <f t="shared" si="15"/>
        <v>-0.96044906918531558</v>
      </c>
      <c r="P39" s="39">
        <f t="shared" si="15"/>
        <v>0.9178971392974079</v>
      </c>
      <c r="Q39" s="39">
        <f t="shared" si="15"/>
        <v>0.76652463262452708</v>
      </c>
      <c r="R39" s="39">
        <f t="shared" si="15"/>
        <v>1</v>
      </c>
      <c r="S39" s="39" t="str">
        <f t="shared" si="15"/>
        <v/>
      </c>
      <c r="T39" s="38" t="str">
        <f t="shared" si="15"/>
        <v/>
      </c>
    </row>
    <row r="40" spans="1:20" x14ac:dyDescent="0.25">
      <c r="A40" s="33">
        <v>17</v>
      </c>
      <c r="B40" s="41" t="s">
        <v>78</v>
      </c>
      <c r="C40" s="40">
        <f t="shared" ref="C40:T40" si="16">+IF(IMABS(C21)&gt;$B$3,C21,"")</f>
        <v>0.73526545421846834</v>
      </c>
      <c r="D40" s="39" t="str">
        <f t="shared" si="16"/>
        <v/>
      </c>
      <c r="E40" s="39">
        <f t="shared" si="16"/>
        <v>0.77072319870106198</v>
      </c>
      <c r="F40" s="39">
        <f t="shared" si="16"/>
        <v>0.88383825074876365</v>
      </c>
      <c r="G40" s="39">
        <f t="shared" si="16"/>
        <v>0.79888568133266713</v>
      </c>
      <c r="H40" s="39" t="str">
        <f t="shared" si="16"/>
        <v/>
      </c>
      <c r="I40" s="39">
        <f t="shared" si="16"/>
        <v>0.92739317192831894</v>
      </c>
      <c r="J40" s="38">
        <f t="shared" si="16"/>
        <v>0.90388198650737883</v>
      </c>
      <c r="K40" s="40">
        <f t="shared" si="16"/>
        <v>-0.93011044571785362</v>
      </c>
      <c r="L40" s="39" t="str">
        <f t="shared" si="16"/>
        <v/>
      </c>
      <c r="M40" s="39">
        <f t="shared" si="16"/>
        <v>-0.92607396171207335</v>
      </c>
      <c r="N40" s="39">
        <f t="shared" si="16"/>
        <v>0.93167216335529035</v>
      </c>
      <c r="O40" s="39">
        <f t="shared" si="16"/>
        <v>-0.93196996085596329</v>
      </c>
      <c r="P40" s="39">
        <f t="shared" si="16"/>
        <v>0.8805746532490939</v>
      </c>
      <c r="Q40" s="39">
        <f t="shared" si="16"/>
        <v>0.80146314971077914</v>
      </c>
      <c r="R40" s="39">
        <f t="shared" si="16"/>
        <v>0.9361367457954366</v>
      </c>
      <c r="S40" s="39">
        <f t="shared" si="16"/>
        <v>1</v>
      </c>
      <c r="T40" s="38" t="str">
        <f t="shared" si="16"/>
        <v/>
      </c>
    </row>
    <row r="41" spans="1:20" ht="15.75" thickBot="1" x14ac:dyDescent="0.3">
      <c r="A41" s="33">
        <v>18</v>
      </c>
      <c r="B41" s="37" t="s">
        <v>79</v>
      </c>
      <c r="C41" s="36" t="str">
        <f t="shared" ref="C41:T41" si="17">+IF(IMABS(C22)&gt;$B$3,C22,"")</f>
        <v/>
      </c>
      <c r="D41" s="35" t="str">
        <f t="shared" si="17"/>
        <v/>
      </c>
      <c r="E41" s="35" t="str">
        <f t="shared" si="17"/>
        <v/>
      </c>
      <c r="F41" s="35" t="str">
        <f t="shared" si="17"/>
        <v/>
      </c>
      <c r="G41" s="35" t="str">
        <f t="shared" si="17"/>
        <v/>
      </c>
      <c r="H41" s="35" t="str">
        <f t="shared" si="17"/>
        <v/>
      </c>
      <c r="I41" s="35" t="str">
        <f t="shared" si="17"/>
        <v/>
      </c>
      <c r="J41" s="34" t="str">
        <f t="shared" si="17"/>
        <v/>
      </c>
      <c r="K41" s="36" t="str">
        <f t="shared" si="17"/>
        <v/>
      </c>
      <c r="L41" s="35" t="str">
        <f t="shared" si="17"/>
        <v/>
      </c>
      <c r="M41" s="35" t="str">
        <f t="shared" si="17"/>
        <v/>
      </c>
      <c r="N41" s="35" t="str">
        <f t="shared" si="17"/>
        <v/>
      </c>
      <c r="O41" s="35">
        <f t="shared" si="17"/>
        <v>-0.89566664929571216</v>
      </c>
      <c r="P41" s="35" t="str">
        <f t="shared" si="17"/>
        <v/>
      </c>
      <c r="Q41" s="35" t="str">
        <f t="shared" si="17"/>
        <v/>
      </c>
      <c r="R41" s="35" t="str">
        <f t="shared" si="17"/>
        <v/>
      </c>
      <c r="S41" s="35" t="str">
        <f t="shared" si="17"/>
        <v/>
      </c>
      <c r="T41" s="34">
        <f t="shared" si="17"/>
        <v>1</v>
      </c>
    </row>
  </sheetData>
  <mergeCells count="1">
    <mergeCell ref="A1:T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V18"/>
  <sheetViews>
    <sheetView workbookViewId="0">
      <selection activeCell="E7" sqref="E7"/>
    </sheetView>
  </sheetViews>
  <sheetFormatPr defaultColWidth="9.28515625" defaultRowHeight="15" x14ac:dyDescent="0.25"/>
  <cols>
    <col min="1" max="2" width="12.85546875" customWidth="1"/>
    <col min="3" max="74" width="6.5703125" customWidth="1"/>
  </cols>
  <sheetData>
    <row r="1" spans="1:74" ht="107.25" customHeight="1" x14ac:dyDescent="0.25">
      <c r="A1" s="145" t="s">
        <v>139</v>
      </c>
      <c r="B1" s="145"/>
      <c r="C1" s="145"/>
      <c r="D1" s="145"/>
      <c r="E1" s="145"/>
      <c r="F1" s="145"/>
      <c r="G1" s="145"/>
      <c r="H1" s="145"/>
      <c r="I1" s="145"/>
      <c r="J1" s="145"/>
      <c r="K1" s="145"/>
      <c r="L1" s="145"/>
    </row>
    <row r="2" spans="1:74" x14ac:dyDescent="0.25">
      <c r="A2" s="65"/>
      <c r="B2" s="64"/>
      <c r="C2" s="3"/>
      <c r="D2" s="3"/>
      <c r="E2" s="3"/>
      <c r="F2" s="3"/>
      <c r="G2" s="3"/>
      <c r="H2" s="3"/>
      <c r="I2" s="3"/>
      <c r="J2" s="3"/>
      <c r="K2" s="3"/>
      <c r="L2" s="3"/>
      <c r="M2" s="3"/>
      <c r="N2" s="146"/>
      <c r="O2" s="146"/>
      <c r="P2" s="146"/>
      <c r="Q2" s="146"/>
      <c r="R2" s="146"/>
      <c r="S2" s="146"/>
      <c r="T2" s="146"/>
      <c r="U2" s="146"/>
      <c r="V2" s="146"/>
      <c r="W2" s="146"/>
      <c r="X2" s="146"/>
      <c r="Y2" s="146"/>
      <c r="Z2" s="146"/>
      <c r="AA2" s="146"/>
      <c r="AB2" s="3"/>
      <c r="AC2" s="31"/>
      <c r="AD2" s="31"/>
      <c r="AE2" s="31"/>
      <c r="AF2" s="31"/>
      <c r="AG2" s="31"/>
      <c r="AH2" s="31"/>
      <c r="AI2" s="31"/>
      <c r="AJ2" s="31"/>
      <c r="AK2" s="31"/>
      <c r="AL2" s="31"/>
      <c r="AM2" s="31"/>
      <c r="AN2" s="31"/>
      <c r="AO2" s="31"/>
      <c r="AP2" s="31"/>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row>
    <row r="3" spans="1:74" x14ac:dyDescent="0.25">
      <c r="A3" s="65"/>
      <c r="B3" s="64"/>
      <c r="C3" s="147" t="s">
        <v>51</v>
      </c>
      <c r="D3" s="147"/>
      <c r="E3" s="147"/>
      <c r="F3" s="147"/>
      <c r="G3" s="3"/>
      <c r="H3" s="147" t="s">
        <v>52</v>
      </c>
      <c r="I3" s="147"/>
      <c r="J3" s="147"/>
      <c r="K3" s="147"/>
      <c r="L3" s="3"/>
      <c r="M3" s="3"/>
      <c r="N3" s="146"/>
      <c r="O3" s="146"/>
      <c r="P3" s="146"/>
      <c r="Q3" s="146"/>
      <c r="R3" s="146"/>
      <c r="S3" s="146"/>
      <c r="T3" s="146"/>
      <c r="U3" s="146"/>
      <c r="V3" s="146"/>
      <c r="W3" s="146"/>
      <c r="X3" s="146"/>
      <c r="Y3" s="146"/>
      <c r="Z3" s="146"/>
      <c r="AA3" s="146"/>
      <c r="AB3" s="3"/>
      <c r="AC3" s="31"/>
      <c r="AD3" s="31"/>
      <c r="AE3" s="31"/>
      <c r="AF3" s="31"/>
      <c r="AG3" s="31"/>
      <c r="AH3" s="31"/>
      <c r="AI3" s="31"/>
      <c r="AJ3" s="31"/>
      <c r="AK3" s="31"/>
      <c r="AL3" s="31"/>
      <c r="AM3" s="31"/>
      <c r="AN3" s="31"/>
      <c r="AO3" s="31"/>
      <c r="AP3" s="31"/>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row>
    <row r="4" spans="1:74" x14ac:dyDescent="0.25">
      <c r="A4" s="25" t="s">
        <v>53</v>
      </c>
      <c r="B4" s="64"/>
      <c r="C4" s="3"/>
      <c r="D4" s="3"/>
      <c r="E4" s="3"/>
      <c r="F4" s="3"/>
      <c r="G4" s="3"/>
      <c r="H4" s="3"/>
      <c r="I4" s="3"/>
      <c r="J4" s="3"/>
      <c r="K4" s="3"/>
      <c r="L4" s="3"/>
      <c r="M4" s="3"/>
      <c r="N4" s="146"/>
      <c r="O4" s="146"/>
      <c r="P4" s="146"/>
      <c r="Q4" s="146"/>
      <c r="R4" s="146"/>
      <c r="S4" s="146"/>
      <c r="T4" s="146"/>
      <c r="U4" s="146"/>
      <c r="V4" s="146"/>
      <c r="W4" s="146"/>
      <c r="X4" s="146"/>
      <c r="Y4" s="146"/>
      <c r="Z4" s="146"/>
      <c r="AA4" s="146"/>
      <c r="AB4" s="3"/>
      <c r="AC4" s="31"/>
      <c r="AD4" s="31"/>
      <c r="AE4" s="31"/>
      <c r="AF4" s="31"/>
      <c r="AG4" s="31"/>
      <c r="AH4" s="31"/>
      <c r="AI4" s="31"/>
      <c r="AJ4" s="31"/>
      <c r="AK4" s="31"/>
      <c r="AL4" s="31"/>
      <c r="AM4" s="31"/>
      <c r="AN4" s="31"/>
      <c r="AO4" s="31"/>
      <c r="AP4" s="31"/>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row>
    <row r="5" spans="1:74" ht="30.75" customHeight="1" x14ac:dyDescent="0.25">
      <c r="C5" s="148" t="s">
        <v>67</v>
      </c>
      <c r="D5" s="149"/>
      <c r="E5" s="149"/>
      <c r="F5" s="149"/>
      <c r="H5" s="148" t="s">
        <v>68</v>
      </c>
      <c r="I5" s="149"/>
      <c r="J5" s="149"/>
      <c r="K5" s="149"/>
      <c r="N5" s="146"/>
      <c r="O5" s="146"/>
      <c r="P5" s="146"/>
      <c r="Q5" s="146"/>
      <c r="R5" s="146"/>
      <c r="S5" s="146"/>
      <c r="T5" s="146"/>
      <c r="U5" s="146"/>
      <c r="V5" s="146"/>
      <c r="W5" s="146"/>
      <c r="X5" s="146"/>
      <c r="Y5" s="146"/>
      <c r="Z5" s="146"/>
      <c r="AA5" s="146"/>
      <c r="AC5" s="31"/>
      <c r="AD5" s="31"/>
      <c r="AE5" s="31"/>
      <c r="AF5" s="31"/>
      <c r="AG5" s="31"/>
      <c r="AH5" s="31"/>
      <c r="AI5" s="31"/>
      <c r="AJ5" s="31"/>
      <c r="AK5" s="31"/>
      <c r="AL5" s="31"/>
      <c r="AM5" s="31"/>
      <c r="AN5" s="31"/>
      <c r="AO5" s="31"/>
      <c r="AP5" s="31"/>
    </row>
    <row r="6" spans="1:74" x14ac:dyDescent="0.25">
      <c r="C6" s="150" t="s">
        <v>47</v>
      </c>
      <c r="D6" s="151"/>
      <c r="E6" s="150" t="s">
        <v>48</v>
      </c>
      <c r="F6" s="151"/>
      <c r="H6" s="150" t="s">
        <v>47</v>
      </c>
      <c r="I6" s="151"/>
      <c r="J6" s="150" t="s">
        <v>48</v>
      </c>
      <c r="K6" s="151"/>
      <c r="N6" s="146"/>
      <c r="O6" s="146"/>
      <c r="P6" s="146"/>
      <c r="Q6" s="146"/>
      <c r="R6" s="146"/>
      <c r="S6" s="146"/>
      <c r="T6" s="146"/>
      <c r="U6" s="146"/>
      <c r="V6" s="146"/>
      <c r="W6" s="146"/>
      <c r="X6" s="146"/>
      <c r="Y6" s="146"/>
      <c r="Z6" s="146"/>
      <c r="AA6" s="146"/>
      <c r="AC6" s="31"/>
      <c r="AD6" s="31"/>
      <c r="AE6" s="31"/>
      <c r="AF6" s="31"/>
      <c r="AG6" s="31"/>
      <c r="AH6" s="31"/>
      <c r="AI6" s="31"/>
      <c r="AJ6" s="31"/>
      <c r="AK6" s="31"/>
      <c r="AL6" s="31"/>
      <c r="AM6" s="31"/>
      <c r="AN6" s="31"/>
      <c r="AO6" s="31"/>
      <c r="AP6" s="31"/>
    </row>
    <row r="7" spans="1:74" ht="30" x14ac:dyDescent="0.25">
      <c r="A7" s="26"/>
      <c r="B7" s="26"/>
      <c r="C7" s="27" t="s">
        <v>46</v>
      </c>
      <c r="D7" s="27" t="s">
        <v>49</v>
      </c>
      <c r="E7" s="27" t="s">
        <v>46</v>
      </c>
      <c r="F7" s="27" t="s">
        <v>49</v>
      </c>
      <c r="H7" s="27" t="s">
        <v>46</v>
      </c>
      <c r="I7" s="27" t="s">
        <v>49</v>
      </c>
      <c r="J7" s="27" t="s">
        <v>46</v>
      </c>
      <c r="K7" s="27" t="s">
        <v>49</v>
      </c>
      <c r="N7" s="146"/>
      <c r="O7" s="146"/>
      <c r="P7" s="146"/>
      <c r="Q7" s="146"/>
      <c r="R7" s="146"/>
      <c r="S7" s="146"/>
      <c r="T7" s="146"/>
      <c r="U7" s="146"/>
      <c r="V7" s="146"/>
      <c r="W7" s="146"/>
      <c r="X7" s="146"/>
      <c r="Y7" s="146"/>
      <c r="Z7" s="146"/>
      <c r="AA7" s="146"/>
      <c r="AC7" s="31"/>
      <c r="AD7" s="31"/>
      <c r="AE7" s="31"/>
      <c r="AF7" s="31"/>
      <c r="AG7" s="31"/>
      <c r="AH7" s="31"/>
      <c r="AI7" s="31"/>
      <c r="AJ7" s="31"/>
      <c r="AK7" s="31"/>
      <c r="AL7" s="31"/>
      <c r="AM7" s="31"/>
      <c r="AN7" s="31"/>
      <c r="AO7" s="31"/>
      <c r="AP7" s="31"/>
    </row>
    <row r="8" spans="1:74" x14ac:dyDescent="0.25">
      <c r="A8" s="143" t="s">
        <v>138</v>
      </c>
      <c r="B8" s="64" t="s">
        <v>45</v>
      </c>
      <c r="C8" s="59">
        <v>8.1882999999999999</v>
      </c>
      <c r="D8" s="60">
        <v>8.1233000000000004</v>
      </c>
      <c r="E8" s="61">
        <v>8.1233000000000004</v>
      </c>
      <c r="F8" s="62">
        <v>8.2616999999999994</v>
      </c>
      <c r="G8" s="4"/>
      <c r="H8" s="118">
        <v>2.4140790744645362E-2</v>
      </c>
      <c r="I8" s="119">
        <v>4.232152066164125E-2</v>
      </c>
      <c r="J8" s="120">
        <v>3.0623157540993172E-2</v>
      </c>
      <c r="K8" s="121">
        <v>0.1494527052652852</v>
      </c>
      <c r="L8" s="3"/>
      <c r="N8" s="146"/>
      <c r="O8" s="146"/>
      <c r="P8" s="146"/>
      <c r="Q8" s="146"/>
      <c r="R8" s="146"/>
      <c r="S8" s="146"/>
      <c r="T8" s="146"/>
      <c r="U8" s="146"/>
      <c r="V8" s="146"/>
      <c r="W8" s="146"/>
      <c r="X8" s="146"/>
      <c r="Y8" s="146"/>
      <c r="Z8" s="146"/>
      <c r="AA8" s="146"/>
      <c r="AC8" s="31"/>
      <c r="AD8" s="31"/>
      <c r="AE8" s="31"/>
      <c r="AF8" s="31"/>
      <c r="AG8" s="31"/>
      <c r="AH8" s="31"/>
      <c r="AI8" s="31"/>
      <c r="AJ8" s="31"/>
      <c r="AK8" s="31"/>
      <c r="AL8" s="31"/>
      <c r="AM8" s="31"/>
      <c r="AN8" s="31"/>
      <c r="AO8" s="31"/>
      <c r="AP8" s="31"/>
    </row>
    <row r="9" spans="1:74" x14ac:dyDescent="0.25">
      <c r="A9" s="144"/>
      <c r="B9" s="64" t="s">
        <v>50</v>
      </c>
      <c r="C9" s="59">
        <v>8.1449999999999996</v>
      </c>
      <c r="D9" s="60">
        <v>8.1583000000000006</v>
      </c>
      <c r="E9" s="61">
        <v>8.4250000000000007</v>
      </c>
      <c r="F9" s="62">
        <v>8.2882999999999996</v>
      </c>
      <c r="G9" s="4"/>
      <c r="H9" s="118">
        <v>2.5916532689937422E-2</v>
      </c>
      <c r="I9" s="119">
        <v>0.18668601090244116</v>
      </c>
      <c r="J9" s="120">
        <v>4.4378423185642592E-2</v>
      </c>
      <c r="K9" s="121">
        <v>0.14720544977833655</v>
      </c>
      <c r="L9" s="3"/>
      <c r="N9" s="146"/>
      <c r="O9" s="146"/>
      <c r="P9" s="146"/>
      <c r="Q9" s="146"/>
      <c r="R9" s="146"/>
      <c r="S9" s="146"/>
      <c r="T9" s="146"/>
      <c r="U9" s="146"/>
      <c r="V9" s="146"/>
      <c r="W9" s="146"/>
      <c r="X9" s="146"/>
      <c r="Y9" s="146"/>
      <c r="Z9" s="146"/>
      <c r="AA9" s="146"/>
      <c r="AC9" s="31"/>
      <c r="AD9" s="31"/>
      <c r="AE9" s="31"/>
      <c r="AF9" s="31"/>
      <c r="AG9" s="31"/>
      <c r="AH9" s="31"/>
      <c r="AI9" s="31"/>
      <c r="AJ9" s="31"/>
      <c r="AK9" s="31"/>
      <c r="AL9" s="31"/>
      <c r="AM9" s="31"/>
      <c r="AN9" s="31"/>
      <c r="AO9" s="31"/>
      <c r="AP9" s="31"/>
    </row>
    <row r="10" spans="1:74" x14ac:dyDescent="0.25">
      <c r="A10" s="143" t="s">
        <v>44</v>
      </c>
      <c r="B10" s="64" t="s">
        <v>45</v>
      </c>
      <c r="C10" s="59">
        <v>58.664999999999999</v>
      </c>
      <c r="D10" s="60">
        <v>58.784999999999997</v>
      </c>
      <c r="E10" s="61">
        <v>58.768300000000004</v>
      </c>
      <c r="F10" s="62">
        <v>58.691699999999997</v>
      </c>
      <c r="G10" s="4"/>
      <c r="H10" s="118">
        <v>7.5088836275862547E-2</v>
      </c>
      <c r="I10" s="119">
        <v>4.1264728009894419E-2</v>
      </c>
      <c r="J10" s="120">
        <v>6.4743081999258503E-2</v>
      </c>
      <c r="K10" s="121">
        <v>7.6959585353862478E-2</v>
      </c>
      <c r="L10" s="3"/>
      <c r="N10" s="146"/>
      <c r="O10" s="146"/>
      <c r="P10" s="146"/>
      <c r="Q10" s="146"/>
      <c r="R10" s="146"/>
      <c r="S10" s="146"/>
      <c r="T10" s="146"/>
      <c r="U10" s="146"/>
      <c r="V10" s="146"/>
      <c r="W10" s="146"/>
      <c r="X10" s="146"/>
      <c r="Y10" s="146"/>
      <c r="Z10" s="146"/>
      <c r="AA10" s="146"/>
      <c r="AC10" s="31"/>
      <c r="AD10" s="31"/>
      <c r="AE10" s="31"/>
      <c r="AF10" s="31"/>
      <c r="AG10" s="31"/>
      <c r="AH10" s="31"/>
      <c r="AI10" s="31"/>
      <c r="AJ10" s="31"/>
      <c r="AK10" s="31"/>
      <c r="AL10" s="31"/>
      <c r="AM10" s="31"/>
      <c r="AN10" s="31"/>
      <c r="AO10" s="31"/>
      <c r="AP10" s="31"/>
    </row>
    <row r="11" spans="1:74" x14ac:dyDescent="0.25">
      <c r="A11" s="144"/>
      <c r="B11" s="64" t="s">
        <v>50</v>
      </c>
      <c r="C11" s="59">
        <v>58.786700000000003</v>
      </c>
      <c r="D11" s="60">
        <v>58.726700000000001</v>
      </c>
      <c r="E11" s="61">
        <v>58.631700000000002</v>
      </c>
      <c r="F11" s="62">
        <v>58.7667</v>
      </c>
      <c r="G11" s="4"/>
      <c r="H11" s="118">
        <v>5.4201270995945537E-2</v>
      </c>
      <c r="I11" s="119">
        <v>7.3820352508350881E-2</v>
      </c>
      <c r="J11" s="120">
        <v>4.910306620891669E-2</v>
      </c>
      <c r="K11" s="121">
        <v>7.3786478738204445E-2</v>
      </c>
      <c r="L11" s="3"/>
      <c r="N11" s="146"/>
      <c r="O11" s="146"/>
      <c r="P11" s="146"/>
      <c r="Q11" s="146"/>
      <c r="R11" s="146"/>
      <c r="S11" s="146"/>
      <c r="T11" s="146"/>
      <c r="U11" s="146"/>
      <c r="V11" s="146"/>
      <c r="W11" s="146"/>
      <c r="X11" s="146"/>
      <c r="Y11" s="146"/>
      <c r="Z11" s="146"/>
      <c r="AA11" s="146"/>
      <c r="AC11" s="31"/>
      <c r="AD11" s="31"/>
      <c r="AE11" s="31"/>
      <c r="AF11" s="31"/>
      <c r="AG11" s="31"/>
      <c r="AH11" s="31"/>
      <c r="AI11" s="31"/>
      <c r="AJ11" s="31"/>
      <c r="AK11" s="31"/>
      <c r="AL11" s="31"/>
      <c r="AM11" s="31"/>
      <c r="AN11" s="31"/>
      <c r="AO11" s="31"/>
      <c r="AP11" s="31"/>
    </row>
    <row r="12" spans="1:74" x14ac:dyDescent="0.25">
      <c r="N12" s="146"/>
      <c r="O12" s="146"/>
      <c r="P12" s="146"/>
      <c r="Q12" s="146"/>
      <c r="R12" s="146"/>
      <c r="S12" s="146"/>
      <c r="T12" s="146"/>
      <c r="U12" s="146"/>
      <c r="V12" s="146"/>
      <c r="W12" s="146"/>
      <c r="X12" s="146"/>
      <c r="Y12" s="146"/>
      <c r="Z12" s="146"/>
      <c r="AA12" s="146"/>
      <c r="AC12" s="31"/>
      <c r="AD12" s="31"/>
      <c r="AE12" s="31"/>
      <c r="AF12" s="31"/>
      <c r="AG12" s="31"/>
      <c r="AH12" s="31"/>
      <c r="AI12" s="31"/>
      <c r="AJ12" s="31"/>
      <c r="AK12" s="31"/>
      <c r="AL12" s="31"/>
      <c r="AM12" s="31"/>
      <c r="AN12" s="31"/>
      <c r="AO12" s="31"/>
      <c r="AP12" s="31"/>
    </row>
    <row r="13" spans="1:74" x14ac:dyDescent="0.25">
      <c r="A13" s="143" t="s">
        <v>138</v>
      </c>
      <c r="B13" s="64" t="s">
        <v>45</v>
      </c>
      <c r="C13" s="6" t="s">
        <v>54</v>
      </c>
      <c r="D13" s="1" t="s">
        <v>8</v>
      </c>
      <c r="E13" s="28" t="s">
        <v>8</v>
      </c>
      <c r="F13" s="29" t="s">
        <v>54</v>
      </c>
      <c r="N13" s="146"/>
      <c r="O13" s="146"/>
      <c r="P13" s="146"/>
      <c r="Q13" s="146"/>
      <c r="R13" s="146"/>
      <c r="S13" s="146"/>
      <c r="T13" s="146"/>
      <c r="U13" s="146"/>
      <c r="V13" s="146"/>
      <c r="W13" s="146"/>
      <c r="X13" s="146"/>
      <c r="Y13" s="146"/>
      <c r="Z13" s="146"/>
      <c r="AA13" s="146"/>
      <c r="AC13" s="31"/>
      <c r="AD13" s="31"/>
      <c r="AE13" s="31"/>
      <c r="AF13" s="31"/>
      <c r="AG13" s="31"/>
      <c r="AH13" s="31"/>
      <c r="AI13" s="31"/>
      <c r="AJ13" s="31"/>
      <c r="AK13" s="31"/>
      <c r="AL13" s="31"/>
      <c r="AM13" s="31"/>
      <c r="AN13" s="31"/>
      <c r="AO13" s="31"/>
      <c r="AP13" s="31"/>
    </row>
    <row r="14" spans="1:74" x14ac:dyDescent="0.25">
      <c r="A14" s="144"/>
      <c r="B14" s="64" t="s">
        <v>50</v>
      </c>
      <c r="C14" s="6" t="s">
        <v>8</v>
      </c>
      <c r="D14" s="1" t="s">
        <v>8</v>
      </c>
      <c r="E14" s="28" t="s">
        <v>7</v>
      </c>
      <c r="F14" s="29" t="s">
        <v>54</v>
      </c>
      <c r="N14" s="146"/>
      <c r="O14" s="146"/>
      <c r="P14" s="146"/>
      <c r="Q14" s="146"/>
      <c r="R14" s="146"/>
      <c r="S14" s="146"/>
      <c r="T14" s="146"/>
      <c r="U14" s="146"/>
      <c r="V14" s="146"/>
      <c r="W14" s="146"/>
      <c r="X14" s="146"/>
      <c r="Y14" s="146"/>
      <c r="Z14" s="146"/>
      <c r="AA14" s="146"/>
      <c r="AC14" s="31"/>
      <c r="AD14" s="31"/>
      <c r="AE14" s="31"/>
      <c r="AF14" s="31"/>
      <c r="AG14" s="31"/>
      <c r="AH14" s="31"/>
      <c r="AI14" s="31"/>
      <c r="AJ14" s="31"/>
      <c r="AK14" s="31"/>
      <c r="AL14" s="31"/>
      <c r="AM14" s="31"/>
      <c r="AN14" s="31"/>
      <c r="AO14" s="31"/>
      <c r="AP14" s="31"/>
    </row>
    <row r="15" spans="1:74" x14ac:dyDescent="0.25">
      <c r="A15" s="143" t="s">
        <v>44</v>
      </c>
      <c r="B15" s="64" t="s">
        <v>45</v>
      </c>
      <c r="C15" s="6" t="s">
        <v>6</v>
      </c>
      <c r="D15" s="1" t="s">
        <v>6</v>
      </c>
      <c r="E15" s="28" t="s">
        <v>6</v>
      </c>
      <c r="F15" s="29" t="s">
        <v>6</v>
      </c>
      <c r="N15" s="146"/>
      <c r="O15" s="146"/>
      <c r="P15" s="146"/>
      <c r="Q15" s="146"/>
      <c r="R15" s="146"/>
      <c r="S15" s="146"/>
      <c r="T15" s="146"/>
      <c r="U15" s="146"/>
      <c r="V15" s="146"/>
      <c r="W15" s="146"/>
      <c r="X15" s="146"/>
      <c r="Y15" s="146"/>
      <c r="Z15" s="146"/>
      <c r="AA15" s="146"/>
      <c r="AC15" s="31"/>
      <c r="AD15" s="31"/>
      <c r="AE15" s="31"/>
      <c r="AF15" s="31"/>
      <c r="AG15" s="31"/>
      <c r="AH15" s="31"/>
      <c r="AI15" s="31"/>
      <c r="AJ15" s="31"/>
      <c r="AK15" s="31"/>
      <c r="AL15" s="31"/>
      <c r="AM15" s="31"/>
      <c r="AN15" s="31"/>
      <c r="AO15" s="31"/>
      <c r="AP15" s="31"/>
    </row>
    <row r="16" spans="1:74" x14ac:dyDescent="0.25">
      <c r="A16" s="144"/>
      <c r="B16" s="64" t="s">
        <v>50</v>
      </c>
      <c r="C16" s="6" t="s">
        <v>6</v>
      </c>
      <c r="D16" s="1" t="s">
        <v>6</v>
      </c>
      <c r="E16" s="28" t="s">
        <v>6</v>
      </c>
      <c r="F16" s="29" t="s">
        <v>6</v>
      </c>
      <c r="N16" s="146"/>
      <c r="O16" s="146"/>
      <c r="P16" s="146"/>
      <c r="Q16" s="146"/>
      <c r="R16" s="146"/>
      <c r="S16" s="146"/>
      <c r="T16" s="146"/>
      <c r="U16" s="146"/>
      <c r="V16" s="146"/>
      <c r="W16" s="146"/>
      <c r="X16" s="146"/>
      <c r="Y16" s="146"/>
      <c r="Z16" s="146"/>
      <c r="AA16" s="146"/>
      <c r="AC16" s="31"/>
      <c r="AD16" s="31"/>
      <c r="AE16" s="31"/>
      <c r="AF16" s="31"/>
      <c r="AG16" s="31"/>
      <c r="AH16" s="31"/>
      <c r="AI16" s="31"/>
      <c r="AJ16" s="31"/>
      <c r="AK16" s="31"/>
      <c r="AL16" s="31"/>
      <c r="AM16" s="31"/>
      <c r="AN16" s="31"/>
      <c r="AO16" s="31"/>
      <c r="AP16" s="31"/>
    </row>
    <row r="17" spans="1:42" x14ac:dyDescent="0.25">
      <c r="A17" s="30"/>
      <c r="B17" s="64"/>
      <c r="D17" s="3"/>
      <c r="E17" s="3"/>
      <c r="F17" s="3"/>
      <c r="N17" s="146"/>
      <c r="O17" s="146"/>
      <c r="P17" s="146"/>
      <c r="Q17" s="146"/>
      <c r="R17" s="146"/>
      <c r="S17" s="146"/>
      <c r="T17" s="146"/>
      <c r="U17" s="146"/>
      <c r="V17" s="146"/>
      <c r="W17" s="146"/>
      <c r="X17" s="146"/>
      <c r="Y17" s="146"/>
      <c r="Z17" s="146"/>
      <c r="AA17" s="146"/>
      <c r="AC17" s="31"/>
      <c r="AD17" s="31"/>
      <c r="AE17" s="31"/>
      <c r="AF17" s="31"/>
      <c r="AG17" s="31"/>
      <c r="AH17" s="31"/>
      <c r="AI17" s="31"/>
      <c r="AJ17" s="31"/>
      <c r="AK17" s="31"/>
      <c r="AL17" s="31"/>
      <c r="AM17" s="31"/>
      <c r="AN17" s="31"/>
      <c r="AO17" s="31"/>
      <c r="AP17" s="31"/>
    </row>
    <row r="18" spans="1:42" x14ac:dyDescent="0.25">
      <c r="A18" s="30"/>
      <c r="B18" s="64"/>
      <c r="N18" s="146"/>
      <c r="O18" s="146"/>
      <c r="P18" s="146"/>
      <c r="Q18" s="146"/>
      <c r="R18" s="146"/>
      <c r="S18" s="146"/>
      <c r="T18" s="146"/>
      <c r="U18" s="146"/>
      <c r="V18" s="146"/>
      <c r="W18" s="146"/>
      <c r="X18" s="146"/>
      <c r="Y18" s="146"/>
      <c r="Z18" s="146"/>
      <c r="AA18" s="146"/>
      <c r="AC18" s="31"/>
      <c r="AD18" s="31"/>
      <c r="AE18" s="31"/>
      <c r="AF18" s="31"/>
      <c r="AG18" s="31"/>
      <c r="AH18" s="31"/>
      <c r="AI18" s="31"/>
      <c r="AJ18" s="31"/>
      <c r="AK18" s="31"/>
      <c r="AL18" s="31"/>
      <c r="AM18" s="31"/>
      <c r="AN18" s="31"/>
      <c r="AO18" s="31"/>
      <c r="AP18" s="31"/>
    </row>
  </sheetData>
  <mergeCells count="14">
    <mergeCell ref="N2:AA18"/>
    <mergeCell ref="C3:F3"/>
    <mergeCell ref="H3:K3"/>
    <mergeCell ref="C5:F5"/>
    <mergeCell ref="H5:K5"/>
    <mergeCell ref="C6:D6"/>
    <mergeCell ref="E6:F6"/>
    <mergeCell ref="H6:I6"/>
    <mergeCell ref="J6:K6"/>
    <mergeCell ref="A8:A9"/>
    <mergeCell ref="A10:A11"/>
    <mergeCell ref="A13:A14"/>
    <mergeCell ref="A15:A16"/>
    <mergeCell ref="A1:L1"/>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R20"/>
  <sheetViews>
    <sheetView workbookViewId="0">
      <pane xSplit="1" ySplit="4" topLeftCell="B5" activePane="bottomRight" state="frozen"/>
      <selection pane="topRight" activeCell="F1" sqref="F1"/>
      <selection pane="bottomLeft" activeCell="A3" sqref="A3"/>
      <selection pane="bottomRight" activeCell="A2" sqref="A2"/>
    </sheetView>
  </sheetViews>
  <sheetFormatPr defaultColWidth="8.42578125" defaultRowHeight="15" x14ac:dyDescent="0.25"/>
  <cols>
    <col min="1" max="1" width="12" style="66" bestFit="1" customWidth="1"/>
    <col min="2" max="17" width="6.5703125" style="66" customWidth="1"/>
    <col min="18" max="16384" width="8.42578125" style="66"/>
  </cols>
  <sheetData>
    <row r="1" spans="1:18" ht="90.75" customHeight="1" x14ac:dyDescent="0.25">
      <c r="A1" s="152" t="s">
        <v>140</v>
      </c>
      <c r="B1" s="152"/>
      <c r="C1" s="152"/>
      <c r="D1" s="152"/>
      <c r="E1" s="152"/>
      <c r="F1" s="152"/>
      <c r="G1" s="152"/>
      <c r="H1" s="152"/>
      <c r="I1" s="152"/>
      <c r="J1" s="152"/>
      <c r="K1" s="152"/>
      <c r="L1" s="152"/>
      <c r="M1" s="152"/>
      <c r="N1" s="152"/>
      <c r="O1" s="152"/>
      <c r="P1" s="152"/>
      <c r="Q1" s="152"/>
      <c r="R1" s="152"/>
    </row>
    <row r="2" spans="1:18" ht="15.75" thickBot="1" x14ac:dyDescent="0.3"/>
    <row r="3" spans="1:18" ht="45" customHeight="1" thickTop="1" x14ac:dyDescent="0.25">
      <c r="A3" s="153" t="s">
        <v>0</v>
      </c>
      <c r="B3" s="155" t="s">
        <v>19</v>
      </c>
      <c r="C3" s="155"/>
      <c r="D3" s="155" t="s">
        <v>21</v>
      </c>
      <c r="E3" s="155"/>
      <c r="F3" s="155" t="s">
        <v>22</v>
      </c>
      <c r="G3" s="155"/>
      <c r="H3" s="155" t="s">
        <v>23</v>
      </c>
      <c r="I3" s="155"/>
      <c r="J3" s="155" t="s">
        <v>24</v>
      </c>
      <c r="K3" s="155"/>
      <c r="L3" s="155" t="s">
        <v>25</v>
      </c>
      <c r="M3" s="155"/>
      <c r="N3" s="155" t="s">
        <v>55</v>
      </c>
      <c r="O3" s="155"/>
      <c r="P3" s="155" t="s">
        <v>28</v>
      </c>
      <c r="Q3" s="155"/>
    </row>
    <row r="4" spans="1:18" ht="16.5" thickBot="1" x14ac:dyDescent="0.3">
      <c r="A4" s="154"/>
      <c r="B4" s="67" t="s">
        <v>29</v>
      </c>
      <c r="C4" s="67" t="s">
        <v>30</v>
      </c>
      <c r="D4" s="67" t="s">
        <v>29</v>
      </c>
      <c r="E4" s="67" t="s">
        <v>30</v>
      </c>
      <c r="F4" s="67" t="s">
        <v>29</v>
      </c>
      <c r="G4" s="67" t="s">
        <v>30</v>
      </c>
      <c r="H4" s="67" t="s">
        <v>29</v>
      </c>
      <c r="I4" s="67" t="s">
        <v>30</v>
      </c>
      <c r="J4" s="67" t="s">
        <v>29</v>
      </c>
      <c r="K4" s="67" t="s">
        <v>30</v>
      </c>
      <c r="L4" s="67" t="s">
        <v>29</v>
      </c>
      <c r="M4" s="67" t="s">
        <v>30</v>
      </c>
      <c r="N4" s="67" t="s">
        <v>29</v>
      </c>
      <c r="O4" s="67" t="s">
        <v>30</v>
      </c>
      <c r="P4" s="67" t="s">
        <v>29</v>
      </c>
      <c r="Q4" s="67" t="s">
        <v>30</v>
      </c>
    </row>
    <row r="5" spans="1:18" ht="15.75" customHeight="1" x14ac:dyDescent="0.25">
      <c r="A5" s="68" t="s">
        <v>35</v>
      </c>
      <c r="B5" s="71">
        <v>9000.92</v>
      </c>
      <c r="C5" s="72" t="s">
        <v>1</v>
      </c>
      <c r="D5" s="71">
        <v>1302.4000000000001</v>
      </c>
      <c r="E5" s="72" t="s">
        <v>1</v>
      </c>
      <c r="F5" s="73">
        <v>10.94</v>
      </c>
      <c r="G5" s="72">
        <v>2.9700000000000001E-2</v>
      </c>
      <c r="H5" s="71">
        <v>1338.71</v>
      </c>
      <c r="I5" s="72" t="s">
        <v>1</v>
      </c>
      <c r="J5" s="73">
        <v>26.22</v>
      </c>
      <c r="K5" s="72">
        <v>6.8999999999999999E-3</v>
      </c>
      <c r="L5" s="71">
        <v>784.93</v>
      </c>
      <c r="M5" s="72" t="s">
        <v>1</v>
      </c>
      <c r="N5" s="71">
        <v>32019.9</v>
      </c>
      <c r="O5" s="72" t="s">
        <v>1</v>
      </c>
      <c r="P5" s="71">
        <v>12781.4</v>
      </c>
      <c r="Q5" s="72" t="s">
        <v>1</v>
      </c>
    </row>
    <row r="6" spans="1:18" ht="15.75" x14ac:dyDescent="0.25">
      <c r="A6" s="69" t="s">
        <v>2</v>
      </c>
      <c r="B6" s="74">
        <v>1178.33</v>
      </c>
      <c r="C6" s="75" t="s">
        <v>1</v>
      </c>
      <c r="D6" s="76">
        <v>41.38</v>
      </c>
      <c r="E6" s="75" t="s">
        <v>1</v>
      </c>
      <c r="F6" s="74">
        <v>326.20999999999998</v>
      </c>
      <c r="G6" s="75" t="s">
        <v>1</v>
      </c>
      <c r="H6" s="74">
        <v>696.34</v>
      </c>
      <c r="I6" s="75" t="s">
        <v>1</v>
      </c>
      <c r="J6" s="74">
        <v>57.68</v>
      </c>
      <c r="K6" s="75" t="s">
        <v>1</v>
      </c>
      <c r="L6" s="74">
        <v>759.22</v>
      </c>
      <c r="M6" s="75" t="s">
        <v>1</v>
      </c>
      <c r="N6" s="74">
        <v>218.25</v>
      </c>
      <c r="O6" s="75" t="s">
        <v>1</v>
      </c>
      <c r="P6" s="74">
        <v>1069.02</v>
      </c>
      <c r="Q6" s="75" t="s">
        <v>1</v>
      </c>
    </row>
    <row r="7" spans="1:18" ht="15.75" x14ac:dyDescent="0.25">
      <c r="A7" s="69" t="s">
        <v>36</v>
      </c>
      <c r="B7" s="77">
        <v>0.21</v>
      </c>
      <c r="C7" s="78">
        <v>0.65069999999999995</v>
      </c>
      <c r="D7" s="74">
        <v>127.84</v>
      </c>
      <c r="E7" s="75" t="s">
        <v>1</v>
      </c>
      <c r="F7" s="77">
        <v>2.2200000000000002</v>
      </c>
      <c r="G7" s="78">
        <v>0.14000000000000001</v>
      </c>
      <c r="H7" s="74">
        <v>67.11</v>
      </c>
      <c r="I7" s="75" t="s">
        <v>1</v>
      </c>
      <c r="J7" s="77">
        <v>0.11</v>
      </c>
      <c r="K7" s="78">
        <v>0.74319999999999997</v>
      </c>
      <c r="L7" s="76">
        <v>61.02</v>
      </c>
      <c r="M7" s="75" t="s">
        <v>1</v>
      </c>
      <c r="N7" s="76">
        <v>9.67</v>
      </c>
      <c r="O7" s="75">
        <v>2.5999999999999999E-3</v>
      </c>
      <c r="P7" s="76">
        <v>25.08</v>
      </c>
      <c r="Q7" s="75" t="s">
        <v>1</v>
      </c>
    </row>
    <row r="8" spans="1:18" ht="15.75" x14ac:dyDescent="0.25">
      <c r="A8" s="69" t="s">
        <v>3</v>
      </c>
      <c r="B8" s="74">
        <v>636.09</v>
      </c>
      <c r="C8" s="75" t="s">
        <v>1</v>
      </c>
      <c r="D8" s="77">
        <v>3.8</v>
      </c>
      <c r="E8" s="78">
        <v>5.4899999999999997E-2</v>
      </c>
      <c r="F8" s="74">
        <v>102.17</v>
      </c>
      <c r="G8" s="75" t="s">
        <v>1</v>
      </c>
      <c r="H8" s="74">
        <v>174.36</v>
      </c>
      <c r="I8" s="75" t="s">
        <v>1</v>
      </c>
      <c r="J8" s="76">
        <v>21.37</v>
      </c>
      <c r="K8" s="75" t="s">
        <v>1</v>
      </c>
      <c r="L8" s="74">
        <v>215.78</v>
      </c>
      <c r="M8" s="75" t="s">
        <v>1</v>
      </c>
      <c r="N8" s="74">
        <v>127.11</v>
      </c>
      <c r="O8" s="75" t="s">
        <v>1</v>
      </c>
      <c r="P8" s="74">
        <v>579.29999999999995</v>
      </c>
      <c r="Q8" s="75" t="s">
        <v>1</v>
      </c>
    </row>
    <row r="9" spans="1:18" ht="15.75" x14ac:dyDescent="0.25">
      <c r="A9" s="69" t="s">
        <v>37</v>
      </c>
      <c r="B9" s="77">
        <v>0.19</v>
      </c>
      <c r="C9" s="78">
        <v>0.6613</v>
      </c>
      <c r="D9" s="76">
        <v>22.26</v>
      </c>
      <c r="E9" s="75" t="s">
        <v>1</v>
      </c>
      <c r="F9" s="77">
        <v>2.2200000000000002</v>
      </c>
      <c r="G9" s="78">
        <v>0.14000000000000001</v>
      </c>
      <c r="H9" s="76">
        <v>6.28</v>
      </c>
      <c r="I9" s="75">
        <v>1.44E-2</v>
      </c>
      <c r="J9" s="77">
        <v>1.18</v>
      </c>
      <c r="K9" s="78">
        <v>0.28100000000000003</v>
      </c>
      <c r="L9" s="76">
        <v>9.08</v>
      </c>
      <c r="M9" s="75">
        <v>3.5000000000000001E-3</v>
      </c>
      <c r="N9" s="76">
        <v>4.8499999999999996</v>
      </c>
      <c r="O9" s="75">
        <v>3.0700000000000002E-2</v>
      </c>
      <c r="P9" s="76">
        <v>13</v>
      </c>
      <c r="Q9" s="75">
        <v>5.9999999999999995E-4</v>
      </c>
    </row>
    <row r="10" spans="1:18" ht="15.75" x14ac:dyDescent="0.25">
      <c r="A10" s="69" t="s">
        <v>32</v>
      </c>
      <c r="B10" s="76">
        <v>37.03</v>
      </c>
      <c r="C10" s="75" t="s">
        <v>1</v>
      </c>
      <c r="D10" s="76">
        <v>10.55</v>
      </c>
      <c r="E10" s="75">
        <v>1.6999999999999999E-3</v>
      </c>
      <c r="F10" s="76">
        <v>9.91</v>
      </c>
      <c r="G10" s="75">
        <v>2.3E-3</v>
      </c>
      <c r="H10" s="77">
        <v>0.2</v>
      </c>
      <c r="I10" s="78">
        <v>0.65959999999999996</v>
      </c>
      <c r="J10" s="77">
        <v>0.25</v>
      </c>
      <c r="K10" s="78">
        <v>0.61629999999999996</v>
      </c>
      <c r="L10" s="76">
        <v>6.47</v>
      </c>
      <c r="M10" s="75">
        <v>1.2999999999999999E-2</v>
      </c>
      <c r="N10" s="77">
        <v>0.6</v>
      </c>
      <c r="O10" s="78">
        <v>0.43930000000000002</v>
      </c>
      <c r="P10" s="74">
        <v>33.450000000000003</v>
      </c>
      <c r="Q10" s="75" t="s">
        <v>1</v>
      </c>
    </row>
    <row r="11" spans="1:18" ht="15.75" x14ac:dyDescent="0.25">
      <c r="A11" s="69" t="s">
        <v>38</v>
      </c>
      <c r="B11" s="76">
        <v>16.739999999999998</v>
      </c>
      <c r="C11" s="75">
        <v>1E-4</v>
      </c>
      <c r="D11" s="76">
        <v>6.59</v>
      </c>
      <c r="E11" s="75">
        <v>1.21E-2</v>
      </c>
      <c r="F11" s="76">
        <v>6.18</v>
      </c>
      <c r="G11" s="75">
        <v>1.5100000000000001E-2</v>
      </c>
      <c r="H11" s="76">
        <v>4.5199999999999996</v>
      </c>
      <c r="I11" s="75">
        <v>3.6700000000000003E-2</v>
      </c>
      <c r="J11" s="77">
        <v>1.03</v>
      </c>
      <c r="K11" s="78">
        <v>0.31419999999999998</v>
      </c>
      <c r="L11" s="77">
        <v>0.06</v>
      </c>
      <c r="M11" s="78">
        <v>0.81220000000000003</v>
      </c>
      <c r="N11" s="77">
        <v>2.42</v>
      </c>
      <c r="O11" s="78">
        <v>0.1241</v>
      </c>
      <c r="P11" s="76">
        <v>24.08</v>
      </c>
      <c r="Q11" s="75" t="s">
        <v>1</v>
      </c>
    </row>
    <row r="12" spans="1:18" ht="15.75" x14ac:dyDescent="0.25">
      <c r="A12" s="69" t="s">
        <v>4</v>
      </c>
      <c r="B12" s="74">
        <v>158.65</v>
      </c>
      <c r="C12" s="75" t="s">
        <v>1</v>
      </c>
      <c r="D12" s="76">
        <v>26.57</v>
      </c>
      <c r="E12" s="75" t="s">
        <v>1</v>
      </c>
      <c r="F12" s="76">
        <v>12.11</v>
      </c>
      <c r="G12" s="75">
        <v>8.0000000000000004E-4</v>
      </c>
      <c r="H12" s="76">
        <v>7.15</v>
      </c>
      <c r="I12" s="75">
        <v>9.1999999999999998E-3</v>
      </c>
      <c r="J12" s="77">
        <v>1.63</v>
      </c>
      <c r="K12" s="78">
        <v>0.2059</v>
      </c>
      <c r="L12" s="77">
        <v>2.97</v>
      </c>
      <c r="M12" s="78">
        <v>8.8900000000000007E-2</v>
      </c>
      <c r="N12" s="76">
        <v>28.23</v>
      </c>
      <c r="O12" s="75" t="s">
        <v>1</v>
      </c>
      <c r="P12" s="74">
        <v>146.12</v>
      </c>
      <c r="Q12" s="75" t="s">
        <v>1</v>
      </c>
    </row>
    <row r="13" spans="1:18" ht="15.75" x14ac:dyDescent="0.25">
      <c r="A13" s="69" t="s">
        <v>39</v>
      </c>
      <c r="B13" s="77">
        <v>1.7</v>
      </c>
      <c r="C13" s="78">
        <v>0.1958</v>
      </c>
      <c r="D13" s="76">
        <v>11.06</v>
      </c>
      <c r="E13" s="75">
        <v>1.2999999999999999E-3</v>
      </c>
      <c r="F13" s="77">
        <v>0.25</v>
      </c>
      <c r="G13" s="78">
        <v>0.62060000000000004</v>
      </c>
      <c r="H13" s="76">
        <v>9.33</v>
      </c>
      <c r="I13" s="75">
        <v>3.0999999999999999E-3</v>
      </c>
      <c r="J13" s="77">
        <v>0.53</v>
      </c>
      <c r="K13" s="78">
        <v>0.4708</v>
      </c>
      <c r="L13" s="77">
        <v>2.58</v>
      </c>
      <c r="M13" s="78">
        <v>0.1125</v>
      </c>
      <c r="N13" s="77">
        <v>2.84</v>
      </c>
      <c r="O13" s="78">
        <v>9.6199999999999994E-2</v>
      </c>
      <c r="P13" s="76">
        <v>8.7200000000000006</v>
      </c>
      <c r="Q13" s="75">
        <v>4.1999999999999997E-3</v>
      </c>
    </row>
    <row r="14" spans="1:18" ht="15.75" x14ac:dyDescent="0.25">
      <c r="A14" s="69" t="s">
        <v>33</v>
      </c>
      <c r="B14" s="76">
        <v>56.36</v>
      </c>
      <c r="C14" s="75" t="s">
        <v>1</v>
      </c>
      <c r="D14" s="76">
        <v>16.350000000000001</v>
      </c>
      <c r="E14" s="75">
        <v>1E-4</v>
      </c>
      <c r="F14" s="77">
        <v>3.32</v>
      </c>
      <c r="G14" s="78">
        <v>7.2300000000000003E-2</v>
      </c>
      <c r="H14" s="77">
        <v>0.1</v>
      </c>
      <c r="I14" s="78">
        <v>0.753</v>
      </c>
      <c r="J14" s="77">
        <v>0.55000000000000004</v>
      </c>
      <c r="K14" s="78">
        <v>0.4612</v>
      </c>
      <c r="L14" s="76">
        <v>7.25</v>
      </c>
      <c r="M14" s="75">
        <v>8.6999999999999994E-3</v>
      </c>
      <c r="N14" s="77">
        <v>0.27</v>
      </c>
      <c r="O14" s="78">
        <v>0.60570000000000002</v>
      </c>
      <c r="P14" s="74">
        <v>49.84</v>
      </c>
      <c r="Q14" s="75" t="s">
        <v>1</v>
      </c>
    </row>
    <row r="15" spans="1:18" ht="15.75" x14ac:dyDescent="0.25">
      <c r="A15" s="69" t="s">
        <v>40</v>
      </c>
      <c r="B15" s="76">
        <v>14.09</v>
      </c>
      <c r="C15" s="75">
        <v>2.9999999999999997E-4</v>
      </c>
      <c r="D15" s="76">
        <v>26.3</v>
      </c>
      <c r="E15" s="75" t="s">
        <v>1</v>
      </c>
      <c r="F15" s="77">
        <v>0.25</v>
      </c>
      <c r="G15" s="78">
        <v>0.62060000000000004</v>
      </c>
      <c r="H15" s="76">
        <v>15.84</v>
      </c>
      <c r="I15" s="75">
        <v>2.0000000000000001E-4</v>
      </c>
      <c r="J15" s="77">
        <v>0.71</v>
      </c>
      <c r="K15" s="78">
        <v>0.40300000000000002</v>
      </c>
      <c r="L15" s="76">
        <v>7.08</v>
      </c>
      <c r="M15" s="75">
        <v>9.4999999999999998E-3</v>
      </c>
      <c r="N15" s="77">
        <v>2.42</v>
      </c>
      <c r="O15" s="78">
        <v>0.1241</v>
      </c>
      <c r="P15" s="74">
        <v>22.66</v>
      </c>
      <c r="Q15" s="75" t="s">
        <v>1</v>
      </c>
    </row>
    <row r="16" spans="1:18" ht="15.75" x14ac:dyDescent="0.25">
      <c r="A16" s="69" t="s">
        <v>5</v>
      </c>
      <c r="B16" s="76">
        <v>24.42</v>
      </c>
      <c r="C16" s="75" t="s">
        <v>1</v>
      </c>
      <c r="D16" s="77">
        <v>2.72</v>
      </c>
      <c r="E16" s="78">
        <v>0.1031</v>
      </c>
      <c r="F16" s="77">
        <v>1.35</v>
      </c>
      <c r="G16" s="78">
        <v>0.24970000000000001</v>
      </c>
      <c r="H16" s="77">
        <v>0.61</v>
      </c>
      <c r="I16" s="78">
        <v>0.43830000000000002</v>
      </c>
      <c r="J16" s="77">
        <v>0.4</v>
      </c>
      <c r="K16" s="78">
        <v>0.52739999999999998</v>
      </c>
      <c r="L16" s="76">
        <v>7.04</v>
      </c>
      <c r="M16" s="75">
        <v>9.7000000000000003E-3</v>
      </c>
      <c r="N16" s="77">
        <v>0.02</v>
      </c>
      <c r="O16" s="78">
        <v>0.8972</v>
      </c>
      <c r="P16" s="74">
        <v>21.77</v>
      </c>
      <c r="Q16" s="75" t="s">
        <v>1</v>
      </c>
    </row>
    <row r="17" spans="1:17" ht="15.75" x14ac:dyDescent="0.25">
      <c r="A17" s="69" t="s">
        <v>41</v>
      </c>
      <c r="B17" s="76">
        <v>13.12</v>
      </c>
      <c r="C17" s="75">
        <v>5.0000000000000001E-4</v>
      </c>
      <c r="D17" s="76">
        <v>19.399999999999999</v>
      </c>
      <c r="E17" s="75" t="s">
        <v>1</v>
      </c>
      <c r="F17" s="77">
        <v>1.35</v>
      </c>
      <c r="G17" s="78">
        <v>0.24970000000000001</v>
      </c>
      <c r="H17" s="76">
        <v>11.78</v>
      </c>
      <c r="I17" s="75">
        <v>1E-3</v>
      </c>
      <c r="J17" s="77">
        <v>0.01</v>
      </c>
      <c r="K17" s="78">
        <v>0.90339999999999998</v>
      </c>
      <c r="L17" s="76">
        <v>11.59</v>
      </c>
      <c r="M17" s="75">
        <v>1.1000000000000001E-3</v>
      </c>
      <c r="N17" s="77">
        <v>2.84</v>
      </c>
      <c r="O17" s="78">
        <v>9.6199999999999994E-2</v>
      </c>
      <c r="P17" s="76">
        <v>17.96</v>
      </c>
      <c r="Q17" s="75" t="s">
        <v>1</v>
      </c>
    </row>
    <row r="18" spans="1:17" ht="15.75" x14ac:dyDescent="0.25">
      <c r="A18" s="69" t="s">
        <v>34</v>
      </c>
      <c r="B18" s="74">
        <v>189.98</v>
      </c>
      <c r="C18" s="75" t="s">
        <v>1</v>
      </c>
      <c r="D18" s="77">
        <v>0.56000000000000005</v>
      </c>
      <c r="E18" s="78">
        <v>0.45789999999999997</v>
      </c>
      <c r="F18" s="76">
        <v>12.11</v>
      </c>
      <c r="G18" s="75">
        <v>8.0000000000000004E-4</v>
      </c>
      <c r="H18" s="74">
        <v>67.11</v>
      </c>
      <c r="I18" s="75" t="s">
        <v>1</v>
      </c>
      <c r="J18" s="77">
        <v>0.11</v>
      </c>
      <c r="K18" s="78">
        <v>0.74370000000000003</v>
      </c>
      <c r="L18" s="76">
        <v>32.06</v>
      </c>
      <c r="M18" s="75" t="s">
        <v>1</v>
      </c>
      <c r="N18" s="76">
        <v>15.11</v>
      </c>
      <c r="O18" s="75">
        <v>2.0000000000000001E-4</v>
      </c>
      <c r="P18" s="74">
        <v>158.32</v>
      </c>
      <c r="Q18" s="75" t="s">
        <v>1</v>
      </c>
    </row>
    <row r="19" spans="1:17" ht="16.5" thickBot="1" x14ac:dyDescent="0.3">
      <c r="A19" s="70" t="s">
        <v>42</v>
      </c>
      <c r="B19" s="79">
        <v>6.66</v>
      </c>
      <c r="C19" s="80">
        <v>1.18E-2</v>
      </c>
      <c r="D19" s="79">
        <v>5.85</v>
      </c>
      <c r="E19" s="80">
        <v>1.7899999999999999E-2</v>
      </c>
      <c r="F19" s="81">
        <v>0.69</v>
      </c>
      <c r="G19" s="82">
        <v>0.41</v>
      </c>
      <c r="H19" s="81">
        <v>0.28000000000000003</v>
      </c>
      <c r="I19" s="82">
        <v>0.60009999999999997</v>
      </c>
      <c r="J19" s="81">
        <v>0.36</v>
      </c>
      <c r="K19" s="82">
        <v>0.5514</v>
      </c>
      <c r="L19" s="81">
        <v>0.75</v>
      </c>
      <c r="M19" s="82">
        <v>0.39050000000000001</v>
      </c>
      <c r="N19" s="79">
        <v>5.44</v>
      </c>
      <c r="O19" s="80">
        <v>2.24E-2</v>
      </c>
      <c r="P19" s="81">
        <v>0.15</v>
      </c>
      <c r="Q19" s="82">
        <v>0.70299999999999996</v>
      </c>
    </row>
    <row r="20" spans="1:17" ht="15.75" thickTop="1" x14ac:dyDescent="0.25"/>
  </sheetData>
  <mergeCells count="10">
    <mergeCell ref="A1:R1"/>
    <mergeCell ref="A3:A4"/>
    <mergeCell ref="B3:C3"/>
    <mergeCell ref="D3:E3"/>
    <mergeCell ref="F3:G3"/>
    <mergeCell ref="H3:I3"/>
    <mergeCell ref="J3:K3"/>
    <mergeCell ref="L3:M3"/>
    <mergeCell ref="N3:O3"/>
    <mergeCell ref="P3:Q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B20"/>
  <sheetViews>
    <sheetView workbookViewId="0">
      <pane xSplit="4" ySplit="4" topLeftCell="E12" activePane="bottomRight" state="frozen"/>
      <selection pane="topRight" activeCell="E1" sqref="E1"/>
      <selection pane="bottomLeft" activeCell="A5" sqref="A5"/>
      <selection pane="bottomRight" activeCell="A3" sqref="A3:AB20"/>
    </sheetView>
  </sheetViews>
  <sheetFormatPr defaultRowHeight="15" x14ac:dyDescent="0.25"/>
  <cols>
    <col min="1" max="1" width="2.85546875" style="84" customWidth="1"/>
    <col min="2" max="4" width="8.5703125" style="84" customWidth="1"/>
    <col min="5" max="5" width="5" style="66" customWidth="1"/>
    <col min="6" max="6" width="2" style="66" bestFit="1" customWidth="1"/>
    <col min="7" max="7" width="5" style="85" customWidth="1"/>
    <col min="8" max="8" width="6.28515625" style="66" customWidth="1"/>
    <col min="9" max="9" width="2" style="66" bestFit="1" customWidth="1"/>
    <col min="10" max="10" width="5" style="85" customWidth="1"/>
    <col min="11" max="11" width="5" style="66" customWidth="1"/>
    <col min="12" max="12" width="2" style="66" bestFit="1" customWidth="1"/>
    <col min="13" max="13" width="5" style="85" customWidth="1"/>
    <col min="14" max="14" width="7.42578125" style="66" customWidth="1"/>
    <col min="15" max="15" width="2" style="66" bestFit="1" customWidth="1"/>
    <col min="16" max="16" width="5" style="85" customWidth="1"/>
    <col min="17" max="17" width="5" style="66" customWidth="1"/>
    <col min="18" max="18" width="2" style="66" bestFit="1" customWidth="1"/>
    <col min="19" max="19" width="5" style="85" customWidth="1"/>
    <col min="20" max="20" width="5.5703125" style="66" customWidth="1"/>
    <col min="21" max="21" width="2" style="66" bestFit="1" customWidth="1"/>
    <col min="22" max="22" width="5" style="85" customWidth="1"/>
    <col min="23" max="23" width="5.5703125" style="66" customWidth="1"/>
    <col min="24" max="24" width="2" style="66" bestFit="1" customWidth="1"/>
    <col min="25" max="25" width="5" style="85" customWidth="1"/>
    <col min="26" max="26" width="5" style="66" customWidth="1"/>
    <col min="27" max="27" width="2" style="66" bestFit="1" customWidth="1"/>
    <col min="28" max="28" width="5" style="85" customWidth="1"/>
    <col min="29" max="16384" width="9.140625" style="66"/>
  </cols>
  <sheetData>
    <row r="1" spans="1:28" s="83" customFormat="1" ht="22.5" customHeight="1" x14ac:dyDescent="0.25">
      <c r="A1" s="159" t="s">
        <v>130</v>
      </c>
      <c r="B1" s="159"/>
      <c r="C1" s="159"/>
      <c r="D1" s="159"/>
      <c r="E1" s="159"/>
      <c r="F1" s="159"/>
      <c r="G1" s="159"/>
      <c r="H1" s="159"/>
      <c r="I1" s="159"/>
      <c r="J1" s="159"/>
      <c r="K1" s="159"/>
      <c r="L1" s="159"/>
      <c r="M1" s="159"/>
      <c r="N1" s="159"/>
      <c r="O1" s="159"/>
      <c r="P1" s="159"/>
      <c r="Q1" s="159"/>
      <c r="R1" s="159"/>
      <c r="S1" s="159"/>
      <c r="T1" s="159"/>
      <c r="U1" s="159"/>
      <c r="V1" s="159"/>
      <c r="W1" s="159"/>
      <c r="X1" s="159"/>
      <c r="Y1" s="159"/>
      <c r="Z1" s="159"/>
      <c r="AA1" s="159"/>
      <c r="AB1" s="159"/>
    </row>
    <row r="2" spans="1:28" ht="15.75" thickBot="1" x14ac:dyDescent="0.3"/>
    <row r="3" spans="1:28" s="83" customFormat="1" ht="43.5" customHeight="1" x14ac:dyDescent="0.25">
      <c r="A3" s="160"/>
      <c r="B3" s="160"/>
      <c r="C3" s="160"/>
      <c r="D3" s="160"/>
      <c r="E3" s="158" t="s">
        <v>19</v>
      </c>
      <c r="F3" s="158"/>
      <c r="G3" s="158"/>
      <c r="H3" s="158" t="s">
        <v>21</v>
      </c>
      <c r="I3" s="158"/>
      <c r="J3" s="158"/>
      <c r="K3" s="158" t="s">
        <v>22</v>
      </c>
      <c r="L3" s="158"/>
      <c r="M3" s="158"/>
      <c r="N3" s="158" t="s">
        <v>23</v>
      </c>
      <c r="O3" s="158"/>
      <c r="P3" s="158"/>
      <c r="Q3" s="158" t="s">
        <v>24</v>
      </c>
      <c r="R3" s="158"/>
      <c r="S3" s="158"/>
      <c r="T3" s="158" t="s">
        <v>25</v>
      </c>
      <c r="U3" s="158"/>
      <c r="V3" s="158"/>
      <c r="W3" s="158" t="s">
        <v>26</v>
      </c>
      <c r="X3" s="158"/>
      <c r="Y3" s="158"/>
      <c r="Z3" s="158" t="s">
        <v>28</v>
      </c>
      <c r="AA3" s="158"/>
      <c r="AB3" s="158"/>
    </row>
    <row r="4" spans="1:28" s="83" customFormat="1" ht="37.5" customHeight="1" thickBot="1" x14ac:dyDescent="0.3">
      <c r="A4" s="161"/>
      <c r="B4" s="161"/>
      <c r="C4" s="161"/>
      <c r="D4" s="161"/>
      <c r="E4" s="156" t="s">
        <v>131</v>
      </c>
      <c r="F4" s="156"/>
      <c r="G4" s="156"/>
      <c r="H4" s="156" t="s">
        <v>132</v>
      </c>
      <c r="I4" s="156"/>
      <c r="J4" s="156"/>
      <c r="K4" s="156" t="s">
        <v>133</v>
      </c>
      <c r="L4" s="156"/>
      <c r="M4" s="156"/>
      <c r="N4" s="156" t="s">
        <v>134</v>
      </c>
      <c r="O4" s="156"/>
      <c r="P4" s="156"/>
      <c r="Q4" s="156" t="s">
        <v>135</v>
      </c>
      <c r="R4" s="156"/>
      <c r="S4" s="156"/>
      <c r="T4" s="156" t="s">
        <v>20</v>
      </c>
      <c r="U4" s="156"/>
      <c r="V4" s="156"/>
      <c r="W4" s="156" t="s">
        <v>136</v>
      </c>
      <c r="X4" s="156"/>
      <c r="Y4" s="156"/>
      <c r="Z4" s="156" t="s">
        <v>137</v>
      </c>
      <c r="AA4" s="156"/>
      <c r="AB4" s="156"/>
    </row>
    <row r="5" spans="1:28" x14ac:dyDescent="0.25">
      <c r="A5" s="164" t="s">
        <v>138</v>
      </c>
      <c r="B5" s="163" t="s">
        <v>45</v>
      </c>
      <c r="C5" s="163" t="s">
        <v>46</v>
      </c>
      <c r="D5" s="86" t="s">
        <v>47</v>
      </c>
      <c r="E5" s="89">
        <v>538.09523809523807</v>
      </c>
      <c r="F5" s="90" t="s">
        <v>31</v>
      </c>
      <c r="G5" s="91">
        <v>8.1092316028223639</v>
      </c>
      <c r="H5" s="92">
        <v>59.948439779184618</v>
      </c>
      <c r="I5" s="90" t="s">
        <v>31</v>
      </c>
      <c r="J5" s="93">
        <v>1.9555457916539751</v>
      </c>
      <c r="K5" s="92">
        <v>2.5</v>
      </c>
      <c r="L5" s="90" t="s">
        <v>31</v>
      </c>
      <c r="M5" s="93">
        <v>0.22360679774997896</v>
      </c>
      <c r="N5" s="94">
        <v>901.26984126984132</v>
      </c>
      <c r="O5" s="90" t="s">
        <v>31</v>
      </c>
      <c r="P5" s="95">
        <v>25.313354894284519</v>
      </c>
      <c r="Q5" s="94">
        <v>23.25</v>
      </c>
      <c r="R5" s="90" t="s">
        <v>31</v>
      </c>
      <c r="S5" s="95">
        <v>2.2867371223353739</v>
      </c>
      <c r="T5" s="94">
        <v>64.916666666666671</v>
      </c>
      <c r="U5" s="90" t="s">
        <v>31</v>
      </c>
      <c r="V5" s="95">
        <v>1.2544365711788983</v>
      </c>
      <c r="W5" s="92">
        <v>24.133333333333336</v>
      </c>
      <c r="X5" s="90" t="s">
        <v>31</v>
      </c>
      <c r="Y5" s="93">
        <v>2.1081851067060592E-2</v>
      </c>
      <c r="Z5" s="89">
        <v>129.86269841269842</v>
      </c>
      <c r="AA5" s="90" t="s">
        <v>31</v>
      </c>
      <c r="AB5" s="91">
        <v>1.9910586854331263</v>
      </c>
    </row>
    <row r="6" spans="1:28" x14ac:dyDescent="0.25">
      <c r="A6" s="165"/>
      <c r="B6" s="157"/>
      <c r="C6" s="157"/>
      <c r="D6" s="87" t="s">
        <v>48</v>
      </c>
      <c r="E6" s="96">
        <v>759.52380952380952</v>
      </c>
      <c r="F6" s="97" t="s">
        <v>31</v>
      </c>
      <c r="G6" s="98">
        <v>7.2217861371935248</v>
      </c>
      <c r="H6" s="99">
        <v>60.777851731129971</v>
      </c>
      <c r="I6" s="97" t="s">
        <v>31</v>
      </c>
      <c r="J6" s="100">
        <v>1.3447310919121469</v>
      </c>
      <c r="K6" s="99">
        <v>3.1666666666666665</v>
      </c>
      <c r="L6" s="97" t="s">
        <v>31</v>
      </c>
      <c r="M6" s="100">
        <v>0.16666666666666691</v>
      </c>
      <c r="N6" s="101">
        <v>1252.063492063492</v>
      </c>
      <c r="O6" s="97" t="s">
        <v>31</v>
      </c>
      <c r="P6" s="102">
        <v>24.25571339188285</v>
      </c>
      <c r="Q6" s="101">
        <v>24.763888888888889</v>
      </c>
      <c r="R6" s="97" t="s">
        <v>31</v>
      </c>
      <c r="S6" s="102">
        <v>1.3649746752953045</v>
      </c>
      <c r="T6" s="101">
        <v>68.833333333333329</v>
      </c>
      <c r="U6" s="97" t="s">
        <v>31</v>
      </c>
      <c r="V6" s="102">
        <v>0.64117946872234666</v>
      </c>
      <c r="W6" s="99">
        <v>24.316666666666666</v>
      </c>
      <c r="X6" s="97" t="s">
        <v>31</v>
      </c>
      <c r="Y6" s="100">
        <v>6.0092521257674301E-2</v>
      </c>
      <c r="Z6" s="96">
        <v>184.69484126984128</v>
      </c>
      <c r="AA6" s="97" t="s">
        <v>31</v>
      </c>
      <c r="AB6" s="98">
        <v>1.8898698016582816</v>
      </c>
    </row>
    <row r="7" spans="1:28" ht="15" customHeight="1" x14ac:dyDescent="0.25">
      <c r="A7" s="165"/>
      <c r="B7" s="157"/>
      <c r="C7" s="157" t="s">
        <v>49</v>
      </c>
      <c r="D7" s="87" t="s">
        <v>47</v>
      </c>
      <c r="E7" s="96">
        <v>844.84126984126988</v>
      </c>
      <c r="F7" s="97" t="s">
        <v>31</v>
      </c>
      <c r="G7" s="98">
        <v>5.2314773008468656</v>
      </c>
      <c r="H7" s="99">
        <v>65.530020576908555</v>
      </c>
      <c r="I7" s="97" t="s">
        <v>31</v>
      </c>
      <c r="J7" s="100">
        <v>0.72412142685702541</v>
      </c>
      <c r="K7" s="99">
        <v>3.8333333333333335</v>
      </c>
      <c r="L7" s="97" t="s">
        <v>31</v>
      </c>
      <c r="M7" s="100">
        <v>0.16666666666666621</v>
      </c>
      <c r="N7" s="101">
        <v>1289.8412698412701</v>
      </c>
      <c r="O7" s="97" t="s">
        <v>31</v>
      </c>
      <c r="P7" s="102">
        <v>12.997276688216878</v>
      </c>
      <c r="Q7" s="101">
        <v>21.027777777777779</v>
      </c>
      <c r="R7" s="97" t="s">
        <v>31</v>
      </c>
      <c r="S7" s="102">
        <v>1.1453744872526963</v>
      </c>
      <c r="T7" s="101">
        <v>71.816666666666663</v>
      </c>
      <c r="U7" s="97" t="s">
        <v>31</v>
      </c>
      <c r="V7" s="102">
        <v>0.54185894023377035</v>
      </c>
      <c r="W7" s="99">
        <v>24.533333333333331</v>
      </c>
      <c r="X7" s="97" t="s">
        <v>31</v>
      </c>
      <c r="Y7" s="100">
        <v>3.3333333333772926E-2</v>
      </c>
      <c r="Z7" s="96">
        <v>207.26349206349207</v>
      </c>
      <c r="AA7" s="97" t="s">
        <v>31</v>
      </c>
      <c r="AB7" s="98">
        <v>1.1749769889951824</v>
      </c>
    </row>
    <row r="8" spans="1:28" x14ac:dyDescent="0.25">
      <c r="A8" s="165"/>
      <c r="B8" s="157"/>
      <c r="C8" s="157"/>
      <c r="D8" s="87" t="s">
        <v>48</v>
      </c>
      <c r="E8" s="96">
        <v>826.9841269841271</v>
      </c>
      <c r="F8" s="97" t="s">
        <v>31</v>
      </c>
      <c r="G8" s="98">
        <v>18.129319061249202</v>
      </c>
      <c r="H8" s="99">
        <v>65.77140709085154</v>
      </c>
      <c r="I8" s="97" t="s">
        <v>31</v>
      </c>
      <c r="J8" s="100">
        <v>1.9844963444419781</v>
      </c>
      <c r="K8" s="99">
        <v>3.8333333333333335</v>
      </c>
      <c r="L8" s="97" t="s">
        <v>31</v>
      </c>
      <c r="M8" s="100">
        <v>0.30731814857642936</v>
      </c>
      <c r="N8" s="101">
        <v>1260.1587301587304</v>
      </c>
      <c r="O8" s="97" t="s">
        <v>31</v>
      </c>
      <c r="P8" s="102">
        <v>26.576282957225963</v>
      </c>
      <c r="Q8" s="101">
        <v>21.030555555555555</v>
      </c>
      <c r="R8" s="97" t="s">
        <v>31</v>
      </c>
      <c r="S8" s="102">
        <v>1.9012199624659458</v>
      </c>
      <c r="T8" s="101">
        <v>71.416666666666671</v>
      </c>
      <c r="U8" s="97" t="s">
        <v>31</v>
      </c>
      <c r="V8" s="102">
        <v>0.73503590237330407</v>
      </c>
      <c r="W8" s="99">
        <v>24.733333333333334</v>
      </c>
      <c r="X8" s="97" t="s">
        <v>31</v>
      </c>
      <c r="Y8" s="100">
        <v>7.6011695006574634E-2</v>
      </c>
      <c r="Z8" s="96">
        <v>204.5448412698413</v>
      </c>
      <c r="AA8" s="97" t="s">
        <v>31</v>
      </c>
      <c r="AB8" s="98">
        <v>4.5877414142143449</v>
      </c>
    </row>
    <row r="9" spans="1:28" ht="15" customHeight="1" x14ac:dyDescent="0.25">
      <c r="A9" s="165"/>
      <c r="B9" s="157" t="s">
        <v>50</v>
      </c>
      <c r="C9" s="157" t="s">
        <v>46</v>
      </c>
      <c r="D9" s="87" t="s">
        <v>47</v>
      </c>
      <c r="E9" s="96">
        <v>923.01587301587313</v>
      </c>
      <c r="F9" s="97" t="s">
        <v>31</v>
      </c>
      <c r="G9" s="98">
        <v>8.4216783459554829</v>
      </c>
      <c r="H9" s="99">
        <v>65.442435143992242</v>
      </c>
      <c r="I9" s="97" t="s">
        <v>31</v>
      </c>
      <c r="J9" s="100">
        <v>0.6837133727742577</v>
      </c>
      <c r="K9" s="99">
        <v>4.666666666666667</v>
      </c>
      <c r="L9" s="97" t="s">
        <v>31</v>
      </c>
      <c r="M9" s="100">
        <v>0.21081851067789273</v>
      </c>
      <c r="N9" s="101">
        <v>1411.269841269841</v>
      </c>
      <c r="O9" s="97" t="s">
        <v>31</v>
      </c>
      <c r="P9" s="102">
        <v>20.656521050993</v>
      </c>
      <c r="Q9" s="101">
        <v>18.891666666666666</v>
      </c>
      <c r="R9" s="97" t="s">
        <v>31</v>
      </c>
      <c r="S9" s="102">
        <v>0.98187038067377364</v>
      </c>
      <c r="T9" s="101">
        <v>76.5</v>
      </c>
      <c r="U9" s="97" t="s">
        <v>31</v>
      </c>
      <c r="V9" s="102">
        <v>0.73029674334022154</v>
      </c>
      <c r="W9" s="99">
        <v>24.7</v>
      </c>
      <c r="X9" s="97" t="s">
        <v>31</v>
      </c>
      <c r="Y9" s="100">
        <v>3.6514837167202038E-2</v>
      </c>
      <c r="Z9" s="96">
        <v>227.9900793650794</v>
      </c>
      <c r="AA9" s="97" t="s">
        <v>31</v>
      </c>
      <c r="AB9" s="98">
        <v>2.2172388923204376</v>
      </c>
    </row>
    <row r="10" spans="1:28" x14ac:dyDescent="0.25">
      <c r="A10" s="165"/>
      <c r="B10" s="157"/>
      <c r="C10" s="157"/>
      <c r="D10" s="87" t="s">
        <v>48</v>
      </c>
      <c r="E10" s="96">
        <v>872.22222222222229</v>
      </c>
      <c r="F10" s="97" t="s">
        <v>31</v>
      </c>
      <c r="G10" s="98">
        <v>7.6947299324067187</v>
      </c>
      <c r="H10" s="99">
        <v>63.279492944496923</v>
      </c>
      <c r="I10" s="97" t="s">
        <v>31</v>
      </c>
      <c r="J10" s="100">
        <v>0.55910291543817303</v>
      </c>
      <c r="K10" s="99">
        <v>5</v>
      </c>
      <c r="L10" s="97" t="s">
        <v>31</v>
      </c>
      <c r="M10" s="100">
        <v>0.44721359549995793</v>
      </c>
      <c r="N10" s="101">
        <v>1378.8888888888889</v>
      </c>
      <c r="O10" s="97" t="s">
        <v>31</v>
      </c>
      <c r="P10" s="102">
        <v>16.937779812703511</v>
      </c>
      <c r="Q10" s="101">
        <v>17.680555555555554</v>
      </c>
      <c r="R10" s="97" t="s">
        <v>31</v>
      </c>
      <c r="S10" s="102">
        <v>1.4568510985879091</v>
      </c>
      <c r="T10" s="101">
        <v>75.333333333333329</v>
      </c>
      <c r="U10" s="97" t="s">
        <v>31</v>
      </c>
      <c r="V10" s="102">
        <v>1.3642254619787715</v>
      </c>
      <c r="W10" s="99">
        <v>24.850000000000005</v>
      </c>
      <c r="X10" s="97" t="s">
        <v>31</v>
      </c>
      <c r="Y10" s="100">
        <v>3.4156502552018186E-2</v>
      </c>
      <c r="Z10" s="96">
        <v>216.74404761904759</v>
      </c>
      <c r="AA10" s="97" t="s">
        <v>31</v>
      </c>
      <c r="AB10" s="98">
        <v>1.8662750388911624</v>
      </c>
    </row>
    <row r="11" spans="1:28" ht="15" customHeight="1" x14ac:dyDescent="0.25">
      <c r="A11" s="165"/>
      <c r="B11" s="157"/>
      <c r="C11" s="157" t="s">
        <v>49</v>
      </c>
      <c r="D11" s="87" t="s">
        <v>47</v>
      </c>
      <c r="E11" s="96">
        <v>981.34920634920638</v>
      </c>
      <c r="F11" s="97" t="s">
        <v>31</v>
      </c>
      <c r="G11" s="98">
        <v>8.5938126300422475</v>
      </c>
      <c r="H11" s="99">
        <v>65.489558963244448</v>
      </c>
      <c r="I11" s="97" t="s">
        <v>31</v>
      </c>
      <c r="J11" s="100">
        <v>0.85608299990838421</v>
      </c>
      <c r="K11" s="99">
        <v>5.5</v>
      </c>
      <c r="L11" s="97" t="s">
        <v>31</v>
      </c>
      <c r="M11" s="100">
        <v>0.22360679774997896</v>
      </c>
      <c r="N11" s="101">
        <v>1500.3174603174602</v>
      </c>
      <c r="O11" s="97" t="s">
        <v>31</v>
      </c>
      <c r="P11" s="102">
        <v>30.048252116861537</v>
      </c>
      <c r="Q11" s="101">
        <v>17.022222222222222</v>
      </c>
      <c r="R11" s="97" t="s">
        <v>31</v>
      </c>
      <c r="S11" s="102">
        <v>0.91342524544285253</v>
      </c>
      <c r="T11" s="101">
        <v>81.25</v>
      </c>
      <c r="U11" s="97" t="s">
        <v>31</v>
      </c>
      <c r="V11" s="102">
        <v>1.4068285846778446</v>
      </c>
      <c r="W11" s="99">
        <v>25.05</v>
      </c>
      <c r="X11" s="97" t="s">
        <v>31</v>
      </c>
      <c r="Y11" s="100">
        <v>0.1310216267134251</v>
      </c>
      <c r="Z11" s="96">
        <v>245.80000000000004</v>
      </c>
      <c r="AA11" s="97" t="s">
        <v>31</v>
      </c>
      <c r="AB11" s="98">
        <v>1.8691896619767199</v>
      </c>
    </row>
    <row r="12" spans="1:28" ht="15.75" thickBot="1" x14ac:dyDescent="0.3">
      <c r="A12" s="166"/>
      <c r="B12" s="162"/>
      <c r="C12" s="162"/>
      <c r="D12" s="88" t="s">
        <v>48</v>
      </c>
      <c r="E12" s="103">
        <v>1134.1269841269841</v>
      </c>
      <c r="F12" s="104" t="s">
        <v>31</v>
      </c>
      <c r="G12" s="105">
        <v>12.802155588209777</v>
      </c>
      <c r="H12" s="106">
        <v>71.846091048002265</v>
      </c>
      <c r="I12" s="104" t="s">
        <v>31</v>
      </c>
      <c r="J12" s="107">
        <v>0.35358934500608558</v>
      </c>
      <c r="K12" s="106">
        <v>6.5</v>
      </c>
      <c r="L12" s="104" t="s">
        <v>31</v>
      </c>
      <c r="M12" s="107">
        <v>0.22360679774997896</v>
      </c>
      <c r="N12" s="108">
        <v>1578.5714285714287</v>
      </c>
      <c r="O12" s="104" t="s">
        <v>31</v>
      </c>
      <c r="P12" s="109">
        <v>16.590301240122127</v>
      </c>
      <c r="Q12" s="108">
        <v>15.095238095238095</v>
      </c>
      <c r="R12" s="104" t="s">
        <v>31</v>
      </c>
      <c r="S12" s="109">
        <v>0.57311259791303337</v>
      </c>
      <c r="T12" s="108">
        <v>86</v>
      </c>
      <c r="U12" s="104" t="s">
        <v>31</v>
      </c>
      <c r="V12" s="109">
        <v>1.3102162671355699</v>
      </c>
      <c r="W12" s="106">
        <v>25.416666666666668</v>
      </c>
      <c r="X12" s="104" t="s">
        <v>31</v>
      </c>
      <c r="Y12" s="107">
        <v>9.8036274465698361E-2</v>
      </c>
      <c r="Z12" s="103">
        <v>288.20317460317466</v>
      </c>
      <c r="AA12" s="104" t="s">
        <v>31</v>
      </c>
      <c r="AB12" s="105">
        <v>2.4000802035810742</v>
      </c>
    </row>
    <row r="13" spans="1:28" x14ac:dyDescent="0.25">
      <c r="A13" s="164" t="s">
        <v>44</v>
      </c>
      <c r="B13" s="163" t="s">
        <v>45</v>
      </c>
      <c r="C13" s="163" t="s">
        <v>46</v>
      </c>
      <c r="D13" s="86" t="s">
        <v>47</v>
      </c>
      <c r="E13" s="89">
        <v>1501.984126984127</v>
      </c>
      <c r="F13" s="90" t="s">
        <v>31</v>
      </c>
      <c r="G13" s="91">
        <v>6.8571612286692458</v>
      </c>
      <c r="H13" s="92">
        <v>88.09090243644691</v>
      </c>
      <c r="I13" s="90" t="s">
        <v>31</v>
      </c>
      <c r="J13" s="93">
        <v>1.7318013508532226</v>
      </c>
      <c r="K13" s="92">
        <v>3.3333333333333335</v>
      </c>
      <c r="L13" s="90" t="s">
        <v>31</v>
      </c>
      <c r="M13" s="93">
        <v>0.21081851067789159</v>
      </c>
      <c r="N13" s="94">
        <v>1708.0952380952378</v>
      </c>
      <c r="O13" s="90" t="s">
        <v>31</v>
      </c>
      <c r="P13" s="95">
        <v>32.041875472961728</v>
      </c>
      <c r="Q13" s="94">
        <v>32.347222222222221</v>
      </c>
      <c r="R13" s="90" t="s">
        <v>31</v>
      </c>
      <c r="S13" s="95">
        <v>2.2622523055192496</v>
      </c>
      <c r="T13" s="94">
        <v>83.833333333333329</v>
      </c>
      <c r="U13" s="90" t="s">
        <v>31</v>
      </c>
      <c r="V13" s="95">
        <v>1.5420044674960767</v>
      </c>
      <c r="W13" s="92">
        <v>33.949999999999996</v>
      </c>
      <c r="X13" s="90" t="s">
        <v>31</v>
      </c>
      <c r="Y13" s="93">
        <v>7.1879528843188809E-2</v>
      </c>
      <c r="Z13" s="89">
        <v>509.91269841269849</v>
      </c>
      <c r="AA13" s="90" t="s">
        <v>31</v>
      </c>
      <c r="AB13" s="91">
        <v>2.0867583335519182</v>
      </c>
    </row>
    <row r="14" spans="1:28" x14ac:dyDescent="0.25">
      <c r="A14" s="165"/>
      <c r="B14" s="157"/>
      <c r="C14" s="157"/>
      <c r="D14" s="87" t="s">
        <v>48</v>
      </c>
      <c r="E14" s="96">
        <v>1805.952380952381</v>
      </c>
      <c r="F14" s="97" t="s">
        <v>31</v>
      </c>
      <c r="G14" s="98">
        <v>27.249511981874136</v>
      </c>
      <c r="H14" s="99">
        <v>103.94715095551196</v>
      </c>
      <c r="I14" s="97" t="s">
        <v>31</v>
      </c>
      <c r="J14" s="100">
        <v>1.9830239184390732</v>
      </c>
      <c r="K14" s="99">
        <v>3.6666666666666665</v>
      </c>
      <c r="L14" s="97" t="s">
        <v>31</v>
      </c>
      <c r="M14" s="100">
        <v>0.33333333333333315</v>
      </c>
      <c r="N14" s="101">
        <v>1740.4761904761906</v>
      </c>
      <c r="O14" s="97" t="s">
        <v>31</v>
      </c>
      <c r="P14" s="102">
        <v>42.167825085143591</v>
      </c>
      <c r="Q14" s="101">
        <v>30.49722222222222</v>
      </c>
      <c r="R14" s="97" t="s">
        <v>31</v>
      </c>
      <c r="S14" s="102">
        <v>2.6700687210835334</v>
      </c>
      <c r="T14" s="101">
        <v>87.75</v>
      </c>
      <c r="U14" s="97" t="s">
        <v>31</v>
      </c>
      <c r="V14" s="102">
        <v>0.71589105316381774</v>
      </c>
      <c r="W14" s="99">
        <v>34.383333333333333</v>
      </c>
      <c r="X14" s="97" t="s">
        <v>31</v>
      </c>
      <c r="Y14" s="100">
        <v>4.0138648595531221E-2</v>
      </c>
      <c r="Z14" s="96">
        <v>620.95277777777778</v>
      </c>
      <c r="AA14" s="97" t="s">
        <v>31</v>
      </c>
      <c r="AB14" s="98">
        <v>9.4727062952753176</v>
      </c>
    </row>
    <row r="15" spans="1:28" ht="15" customHeight="1" x14ac:dyDescent="0.25">
      <c r="A15" s="165"/>
      <c r="B15" s="157"/>
      <c r="C15" s="157" t="s">
        <v>49</v>
      </c>
      <c r="D15" s="87" t="s">
        <v>47</v>
      </c>
      <c r="E15" s="96">
        <v>1872.2222222222224</v>
      </c>
      <c r="F15" s="97" t="s">
        <v>31</v>
      </c>
      <c r="G15" s="98">
        <v>11.739594975932267</v>
      </c>
      <c r="H15" s="99">
        <v>93.436821748136211</v>
      </c>
      <c r="I15" s="97" t="s">
        <v>31</v>
      </c>
      <c r="J15" s="100">
        <v>2.9829461549293845</v>
      </c>
      <c r="K15" s="99">
        <v>4.333333333333333</v>
      </c>
      <c r="L15" s="97" t="s">
        <v>31</v>
      </c>
      <c r="M15" s="100">
        <v>0.21081851067789159</v>
      </c>
      <c r="N15" s="101">
        <v>2015.7142857142856</v>
      </c>
      <c r="O15" s="97" t="s">
        <v>31</v>
      </c>
      <c r="P15" s="102">
        <v>75.680735303940097</v>
      </c>
      <c r="Q15" s="101">
        <v>28.958333333333332</v>
      </c>
      <c r="R15" s="97" t="s">
        <v>31</v>
      </c>
      <c r="S15" s="102">
        <v>1.3790344851058298</v>
      </c>
      <c r="T15" s="101">
        <v>98.75</v>
      </c>
      <c r="U15" s="97" t="s">
        <v>31</v>
      </c>
      <c r="V15" s="102">
        <v>0.99791449199484694</v>
      </c>
      <c r="W15" s="99">
        <v>34.566666666666663</v>
      </c>
      <c r="X15" s="97" t="s">
        <v>31</v>
      </c>
      <c r="Y15" s="100">
        <v>4.2163702136637754E-2</v>
      </c>
      <c r="Z15" s="96">
        <v>647.16825396825402</v>
      </c>
      <c r="AA15" s="97" t="s">
        <v>31</v>
      </c>
      <c r="AB15" s="98">
        <v>4.2430089076691271</v>
      </c>
    </row>
    <row r="16" spans="1:28" x14ac:dyDescent="0.25">
      <c r="A16" s="165"/>
      <c r="B16" s="157"/>
      <c r="C16" s="157"/>
      <c r="D16" s="87" t="s">
        <v>48</v>
      </c>
      <c r="E16" s="96">
        <v>1908.730158730159</v>
      </c>
      <c r="F16" s="97" t="s">
        <v>31</v>
      </c>
      <c r="G16" s="98">
        <v>23.122359028098916</v>
      </c>
      <c r="H16" s="99">
        <v>102.98583359840853</v>
      </c>
      <c r="I16" s="97" t="s">
        <v>31</v>
      </c>
      <c r="J16" s="100">
        <v>0.71587136656216854</v>
      </c>
      <c r="K16" s="99">
        <v>4.166666666666667</v>
      </c>
      <c r="L16" s="97" t="s">
        <v>31</v>
      </c>
      <c r="M16" s="100">
        <v>0.16666666666666621</v>
      </c>
      <c r="N16" s="101">
        <v>1853.8095238095239</v>
      </c>
      <c r="O16" s="97" t="s">
        <v>31</v>
      </c>
      <c r="P16" s="102">
        <v>25.684580137517973</v>
      </c>
      <c r="Q16" s="101">
        <v>27.716666666666669</v>
      </c>
      <c r="R16" s="97" t="s">
        <v>31</v>
      </c>
      <c r="S16" s="102">
        <v>1.2173514054883392</v>
      </c>
      <c r="T16" s="101">
        <v>89.25</v>
      </c>
      <c r="U16" s="97" t="s">
        <v>31</v>
      </c>
      <c r="V16" s="102">
        <v>1.3524668819112233</v>
      </c>
      <c r="W16" s="99">
        <v>34.5</v>
      </c>
      <c r="X16" s="97" t="s">
        <v>31</v>
      </c>
      <c r="Y16" s="100">
        <v>6.3245553203338828E-2</v>
      </c>
      <c r="Z16" s="96">
        <v>658.5428571428572</v>
      </c>
      <c r="AA16" s="97" t="s">
        <v>31</v>
      </c>
      <c r="AB16" s="98">
        <v>8.5340031492005419</v>
      </c>
    </row>
    <row r="17" spans="1:28" ht="15" customHeight="1" x14ac:dyDescent="0.25">
      <c r="A17" s="165"/>
      <c r="B17" s="157" t="s">
        <v>50</v>
      </c>
      <c r="C17" s="157" t="s">
        <v>46</v>
      </c>
      <c r="D17" s="87" t="s">
        <v>47</v>
      </c>
      <c r="E17" s="96">
        <v>1951.9841269841272</v>
      </c>
      <c r="F17" s="97" t="s">
        <v>31</v>
      </c>
      <c r="G17" s="98">
        <v>9.977614147503262</v>
      </c>
      <c r="H17" s="99">
        <v>84.907344319109029</v>
      </c>
      <c r="I17" s="97" t="s">
        <v>31</v>
      </c>
      <c r="J17" s="100">
        <v>1.3445807388432198</v>
      </c>
      <c r="K17" s="99">
        <v>5.333333333333333</v>
      </c>
      <c r="L17" s="97" t="s">
        <v>31</v>
      </c>
      <c r="M17" s="100">
        <v>0.21081851067789273</v>
      </c>
      <c r="N17" s="101">
        <v>2301.7460317460313</v>
      </c>
      <c r="O17" s="97" t="s">
        <v>31</v>
      </c>
      <c r="P17" s="102">
        <v>37.487547273117869</v>
      </c>
      <c r="Q17" s="101">
        <v>26.87777777777778</v>
      </c>
      <c r="R17" s="97" t="s">
        <v>31</v>
      </c>
      <c r="S17" s="102">
        <v>1.2049793810028231</v>
      </c>
      <c r="T17" s="101">
        <v>102.08333333333333</v>
      </c>
      <c r="U17" s="97" t="s">
        <v>31</v>
      </c>
      <c r="V17" s="102">
        <v>0.87955165346396347</v>
      </c>
      <c r="W17" s="99">
        <v>34.666666666666664</v>
      </c>
      <c r="X17" s="97" t="s">
        <v>31</v>
      </c>
      <c r="Y17" s="100">
        <v>6.6666666666408983E-2</v>
      </c>
      <c r="Z17" s="96">
        <v>676.66904761904777</v>
      </c>
      <c r="AA17" s="97" t="s">
        <v>31</v>
      </c>
      <c r="AB17" s="98">
        <v>2.9271062924204014</v>
      </c>
    </row>
    <row r="18" spans="1:28" x14ac:dyDescent="0.25">
      <c r="A18" s="165"/>
      <c r="B18" s="157"/>
      <c r="C18" s="157"/>
      <c r="D18" s="87" t="s">
        <v>48</v>
      </c>
      <c r="E18" s="96">
        <v>1951.9841269841272</v>
      </c>
      <c r="F18" s="97" t="s">
        <v>31</v>
      </c>
      <c r="G18" s="98">
        <v>10.239325630498222</v>
      </c>
      <c r="H18" s="99">
        <v>89.969345753594396</v>
      </c>
      <c r="I18" s="97" t="s">
        <v>31</v>
      </c>
      <c r="J18" s="100">
        <v>1.3057782010128161</v>
      </c>
      <c r="K18" s="99">
        <v>5.166666666666667</v>
      </c>
      <c r="L18" s="97" t="s">
        <v>31</v>
      </c>
      <c r="M18" s="100">
        <v>0.30731814857643008</v>
      </c>
      <c r="N18" s="101">
        <v>2172.2222222222222</v>
      </c>
      <c r="O18" s="97" t="s">
        <v>31</v>
      </c>
      <c r="P18" s="102">
        <v>37.487547273122836</v>
      </c>
      <c r="Q18" s="101">
        <v>26.538888888888888</v>
      </c>
      <c r="R18" s="97" t="s">
        <v>31</v>
      </c>
      <c r="S18" s="102">
        <v>1.9672582286704565</v>
      </c>
      <c r="T18" s="101">
        <v>104.75</v>
      </c>
      <c r="U18" s="97" t="s">
        <v>31</v>
      </c>
      <c r="V18" s="102">
        <v>1.5152007567755943</v>
      </c>
      <c r="W18" s="99">
        <v>34.56666666666667</v>
      </c>
      <c r="X18" s="97" t="s">
        <v>31</v>
      </c>
      <c r="Y18" s="100">
        <v>9.189365834706141E-2</v>
      </c>
      <c r="Z18" s="96">
        <v>674.75238095238092</v>
      </c>
      <c r="AA18" s="97" t="s">
        <v>31</v>
      </c>
      <c r="AB18" s="98">
        <v>4.5102653134035089</v>
      </c>
    </row>
    <row r="19" spans="1:28" ht="15" customHeight="1" x14ac:dyDescent="0.25">
      <c r="A19" s="165"/>
      <c r="B19" s="157"/>
      <c r="C19" s="157" t="s">
        <v>49</v>
      </c>
      <c r="D19" s="87" t="s">
        <v>47</v>
      </c>
      <c r="E19" s="96">
        <v>2032.9365079365082</v>
      </c>
      <c r="F19" s="97" t="s">
        <v>31</v>
      </c>
      <c r="G19" s="98">
        <v>15.20105451778889</v>
      </c>
      <c r="H19" s="99">
        <v>84.288820225564791</v>
      </c>
      <c r="I19" s="97" t="s">
        <v>31</v>
      </c>
      <c r="J19" s="100">
        <v>0.71692277129801807</v>
      </c>
      <c r="K19" s="99">
        <v>6.666666666666667</v>
      </c>
      <c r="L19" s="97" t="s">
        <v>31</v>
      </c>
      <c r="M19" s="100">
        <v>0.33333333333333243</v>
      </c>
      <c r="N19" s="101">
        <v>2412.3809523809523</v>
      </c>
      <c r="O19" s="97" t="s">
        <v>31</v>
      </c>
      <c r="P19" s="102">
        <v>20.048316543302821</v>
      </c>
      <c r="Q19" s="101">
        <v>22.621031746031747</v>
      </c>
      <c r="R19" s="97" t="s">
        <v>31</v>
      </c>
      <c r="S19" s="102">
        <v>1.0943423557022776</v>
      </c>
      <c r="T19" s="101">
        <v>112.5</v>
      </c>
      <c r="U19" s="97" t="s">
        <v>31</v>
      </c>
      <c r="V19" s="102">
        <v>1.5916448515084429</v>
      </c>
      <c r="W19" s="99">
        <v>34.733333333333327</v>
      </c>
      <c r="X19" s="97" t="s">
        <v>31</v>
      </c>
      <c r="Y19" s="100">
        <v>7.6011695006973481E-2</v>
      </c>
      <c r="Z19" s="96">
        <v>706.11388888888894</v>
      </c>
      <c r="AA19" s="97" t="s">
        <v>31</v>
      </c>
      <c r="AB19" s="98">
        <v>5.6944462612684363</v>
      </c>
    </row>
    <row r="20" spans="1:28" ht="15.75" thickBot="1" x14ac:dyDescent="0.3">
      <c r="A20" s="166"/>
      <c r="B20" s="162"/>
      <c r="C20" s="162"/>
      <c r="D20" s="88" t="s">
        <v>48</v>
      </c>
      <c r="E20" s="103">
        <v>2068.6507936507937</v>
      </c>
      <c r="F20" s="104" t="s">
        <v>31</v>
      </c>
      <c r="G20" s="105">
        <v>20.457879101570821</v>
      </c>
      <c r="H20" s="106">
        <v>78.23099038140505</v>
      </c>
      <c r="I20" s="104" t="s">
        <v>31</v>
      </c>
      <c r="J20" s="107">
        <v>1.5053124710812147</v>
      </c>
      <c r="K20" s="106">
        <v>8.1666666666666661</v>
      </c>
      <c r="L20" s="104" t="s">
        <v>31</v>
      </c>
      <c r="M20" s="107">
        <v>0.30731814857642858</v>
      </c>
      <c r="N20" s="108">
        <v>2647.1428571428573</v>
      </c>
      <c r="O20" s="104" t="s">
        <v>31</v>
      </c>
      <c r="P20" s="109">
        <v>34.408729929905313</v>
      </c>
      <c r="Q20" s="108">
        <v>20.163690476190478</v>
      </c>
      <c r="R20" s="104" t="s">
        <v>31</v>
      </c>
      <c r="S20" s="109">
        <v>0.82451665493470438</v>
      </c>
      <c r="T20" s="108">
        <v>115.66666666666667</v>
      </c>
      <c r="U20" s="104" t="s">
        <v>31</v>
      </c>
      <c r="V20" s="109">
        <v>0.99721835344335852</v>
      </c>
      <c r="W20" s="106">
        <v>34.93333333333333</v>
      </c>
      <c r="X20" s="104" t="s">
        <v>31</v>
      </c>
      <c r="Y20" s="107">
        <v>6.1463629715874525E-2</v>
      </c>
      <c r="Z20" s="103">
        <v>722.70833333333348</v>
      </c>
      <c r="AA20" s="104" t="s">
        <v>31</v>
      </c>
      <c r="AB20" s="105">
        <v>8.3711560429737268</v>
      </c>
    </row>
  </sheetData>
  <mergeCells count="32">
    <mergeCell ref="A1:AB1"/>
    <mergeCell ref="A3:D4"/>
    <mergeCell ref="W4:Y4"/>
    <mergeCell ref="Z4:AB4"/>
    <mergeCell ref="B17:B20"/>
    <mergeCell ref="B13:B16"/>
    <mergeCell ref="B9:B12"/>
    <mergeCell ref="B5:B8"/>
    <mergeCell ref="A13:A20"/>
    <mergeCell ref="A5:A12"/>
    <mergeCell ref="C19:C20"/>
    <mergeCell ref="C5:C6"/>
    <mergeCell ref="C7:C8"/>
    <mergeCell ref="C9:C10"/>
    <mergeCell ref="C11:C12"/>
    <mergeCell ref="C13:C14"/>
    <mergeCell ref="Q4:S4"/>
    <mergeCell ref="C15:C16"/>
    <mergeCell ref="C17:C18"/>
    <mergeCell ref="W3:Y3"/>
    <mergeCell ref="Z3:AB3"/>
    <mergeCell ref="E4:G4"/>
    <mergeCell ref="T4:V4"/>
    <mergeCell ref="E3:G3"/>
    <mergeCell ref="H3:J3"/>
    <mergeCell ref="K3:M3"/>
    <mergeCell ref="N3:P3"/>
    <mergeCell ref="Q3:S3"/>
    <mergeCell ref="T3:V3"/>
    <mergeCell ref="H4:J4"/>
    <mergeCell ref="K4:M4"/>
    <mergeCell ref="N4:P4"/>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V20"/>
  <sheetViews>
    <sheetView workbookViewId="0">
      <pane xSplit="1" ySplit="4" topLeftCell="B5" activePane="bottomRight" state="frozen"/>
      <selection pane="topRight" activeCell="F1" sqref="F1"/>
      <selection pane="bottomLeft" activeCell="A3" sqref="A3"/>
      <selection pane="bottomRight" activeCell="N7" sqref="N7"/>
    </sheetView>
  </sheetViews>
  <sheetFormatPr defaultColWidth="8.42578125" defaultRowHeight="15" x14ac:dyDescent="0.25"/>
  <cols>
    <col min="1" max="1" width="12" style="66" bestFit="1" customWidth="1"/>
    <col min="2" max="2" width="6" style="66" customWidth="1"/>
    <col min="3" max="3" width="6" style="110" customWidth="1"/>
    <col min="4" max="4" width="5.28515625" style="66" customWidth="1"/>
    <col min="5" max="5" width="5.28515625" style="110" customWidth="1"/>
    <col min="6" max="6" width="6" style="66" customWidth="1"/>
    <col min="7" max="7" width="6" style="110" customWidth="1"/>
    <col min="8" max="8" width="6.85546875" style="66" customWidth="1"/>
    <col min="9" max="9" width="6" style="110" customWidth="1"/>
    <col min="10" max="10" width="6.85546875" style="66" customWidth="1"/>
    <col min="11" max="11" width="6" style="110" customWidth="1"/>
    <col min="12" max="12" width="6" style="66" customWidth="1"/>
    <col min="13" max="13" width="6" style="110" customWidth="1"/>
    <col min="14" max="14" width="6" style="66" customWidth="1"/>
    <col min="15" max="15" width="6" style="110" customWidth="1"/>
    <col min="16" max="16" width="6" style="66" customWidth="1"/>
    <col min="17" max="17" width="6.5703125" style="110" customWidth="1"/>
    <col min="18" max="18" width="6" style="66" customWidth="1"/>
    <col min="19" max="19" width="6" style="110" customWidth="1"/>
    <col min="20" max="20" width="5.28515625" style="66" customWidth="1"/>
    <col min="21" max="21" width="5.28515625" style="110" customWidth="1"/>
    <col min="22" max="16384" width="8.42578125" style="66"/>
  </cols>
  <sheetData>
    <row r="1" spans="1:22" ht="90.75" customHeight="1" x14ac:dyDescent="0.25">
      <c r="A1" s="159" t="s">
        <v>141</v>
      </c>
      <c r="B1" s="159"/>
      <c r="C1" s="159"/>
      <c r="D1" s="159"/>
      <c r="E1" s="159"/>
      <c r="F1" s="159"/>
      <c r="G1" s="159"/>
      <c r="H1" s="159"/>
      <c r="I1" s="159"/>
      <c r="J1" s="159"/>
      <c r="K1" s="159"/>
      <c r="L1" s="159"/>
      <c r="M1" s="159"/>
      <c r="N1" s="159"/>
      <c r="O1" s="159"/>
      <c r="P1" s="159"/>
      <c r="Q1" s="159"/>
      <c r="R1" s="159"/>
      <c r="S1" s="159"/>
      <c r="T1" s="159"/>
      <c r="U1" s="159"/>
      <c r="V1" s="159"/>
    </row>
    <row r="2" spans="1:22" ht="15.75" thickBot="1" x14ac:dyDescent="0.3"/>
    <row r="3" spans="1:22" ht="28.5" customHeight="1" thickTop="1" x14ac:dyDescent="0.25">
      <c r="A3" s="153" t="s">
        <v>0</v>
      </c>
      <c r="B3" s="155" t="s">
        <v>9</v>
      </c>
      <c r="C3" s="155"/>
      <c r="D3" s="155" t="s">
        <v>10</v>
      </c>
      <c r="E3" s="155"/>
      <c r="F3" s="155" t="s">
        <v>11</v>
      </c>
      <c r="G3" s="155"/>
      <c r="H3" s="155" t="s">
        <v>12</v>
      </c>
      <c r="I3" s="155"/>
      <c r="J3" s="155" t="s">
        <v>13</v>
      </c>
      <c r="K3" s="155"/>
      <c r="L3" s="155" t="s">
        <v>14</v>
      </c>
      <c r="M3" s="155"/>
      <c r="N3" s="155" t="s">
        <v>15</v>
      </c>
      <c r="O3" s="155"/>
      <c r="P3" s="155" t="s">
        <v>16</v>
      </c>
      <c r="Q3" s="155"/>
      <c r="R3" s="155" t="s">
        <v>17</v>
      </c>
      <c r="S3" s="155"/>
      <c r="T3" s="155" t="s">
        <v>18</v>
      </c>
      <c r="U3" s="155"/>
    </row>
    <row r="4" spans="1:22" ht="16.5" thickBot="1" x14ac:dyDescent="0.3">
      <c r="A4" s="154"/>
      <c r="B4" s="67" t="s">
        <v>29</v>
      </c>
      <c r="C4" s="111" t="s">
        <v>30</v>
      </c>
      <c r="D4" s="67" t="s">
        <v>29</v>
      </c>
      <c r="E4" s="111" t="s">
        <v>30</v>
      </c>
      <c r="F4" s="67" t="s">
        <v>29</v>
      </c>
      <c r="G4" s="111" t="s">
        <v>30</v>
      </c>
      <c r="H4" s="67" t="s">
        <v>29</v>
      </c>
      <c r="I4" s="111" t="s">
        <v>30</v>
      </c>
      <c r="J4" s="67" t="s">
        <v>29</v>
      </c>
      <c r="K4" s="111" t="s">
        <v>30</v>
      </c>
      <c r="L4" s="67" t="s">
        <v>29</v>
      </c>
      <c r="M4" s="111" t="s">
        <v>30</v>
      </c>
      <c r="N4" s="67" t="s">
        <v>29</v>
      </c>
      <c r="O4" s="111" t="s">
        <v>30</v>
      </c>
      <c r="P4" s="67" t="s">
        <v>29</v>
      </c>
      <c r="Q4" s="111" t="s">
        <v>30</v>
      </c>
      <c r="R4" s="67" t="s">
        <v>29</v>
      </c>
      <c r="S4" s="111" t="s">
        <v>30</v>
      </c>
      <c r="T4" s="67" t="s">
        <v>29</v>
      </c>
      <c r="U4" s="111" t="s">
        <v>30</v>
      </c>
    </row>
    <row r="5" spans="1:22" ht="15.75" customHeight="1" x14ac:dyDescent="0.25">
      <c r="A5" s="68" t="s">
        <v>35</v>
      </c>
      <c r="B5" s="71">
        <v>4589.1400000000003</v>
      </c>
      <c r="C5" s="112" t="s">
        <v>1</v>
      </c>
      <c r="D5" s="113" t="s">
        <v>56</v>
      </c>
      <c r="E5" s="113" t="s">
        <v>43</v>
      </c>
      <c r="F5" s="71">
        <v>2072.96</v>
      </c>
      <c r="G5" s="112" t="s">
        <v>1</v>
      </c>
      <c r="H5" s="114">
        <v>925334</v>
      </c>
      <c r="I5" s="112" t="s">
        <v>1</v>
      </c>
      <c r="J5" s="114">
        <v>1116313</v>
      </c>
      <c r="K5" s="112" t="s">
        <v>1</v>
      </c>
      <c r="L5" s="71">
        <v>972.09</v>
      </c>
      <c r="M5" s="112" t="s">
        <v>1</v>
      </c>
      <c r="N5" s="71">
        <v>155.63</v>
      </c>
      <c r="O5" s="112" t="s">
        <v>1</v>
      </c>
      <c r="P5" s="71">
        <v>397.12</v>
      </c>
      <c r="Q5" s="114">
        <v>2.9999999999999997E-4</v>
      </c>
      <c r="R5" s="71">
        <v>571.38</v>
      </c>
      <c r="S5" s="112" t="s">
        <v>1</v>
      </c>
      <c r="T5" s="113" t="s">
        <v>43</v>
      </c>
      <c r="U5" s="113" t="s">
        <v>43</v>
      </c>
    </row>
    <row r="6" spans="1:22" ht="15.75" x14ac:dyDescent="0.25">
      <c r="A6" s="69" t="s">
        <v>2</v>
      </c>
      <c r="B6" s="76">
        <v>4</v>
      </c>
      <c r="C6" s="115">
        <v>4.9200000000000001E-2</v>
      </c>
      <c r="D6" s="77">
        <v>2.36</v>
      </c>
      <c r="E6" s="77">
        <v>0.1333</v>
      </c>
      <c r="F6" s="76">
        <v>4.46</v>
      </c>
      <c r="G6" s="115">
        <v>3.7999999999999999E-2</v>
      </c>
      <c r="H6" s="77">
        <v>0.9</v>
      </c>
      <c r="I6" s="77">
        <v>0.3468</v>
      </c>
      <c r="J6" s="77">
        <v>0.53</v>
      </c>
      <c r="K6" s="77">
        <v>0.47039999999999998</v>
      </c>
      <c r="L6" s="77">
        <v>1.06</v>
      </c>
      <c r="M6" s="77">
        <v>0.30669999999999997</v>
      </c>
      <c r="N6" s="77">
        <v>0.08</v>
      </c>
      <c r="O6" s="77">
        <v>0.78039999999999998</v>
      </c>
      <c r="P6" s="77">
        <v>0.16</v>
      </c>
      <c r="Q6" s="77">
        <v>0.69469999999999998</v>
      </c>
      <c r="R6" s="77">
        <v>0.09</v>
      </c>
      <c r="S6" s="77">
        <v>0.76870000000000005</v>
      </c>
      <c r="T6" s="77">
        <v>0</v>
      </c>
      <c r="U6" s="77">
        <v>0.95609999999999995</v>
      </c>
    </row>
    <row r="7" spans="1:22" ht="15.75" x14ac:dyDescent="0.25">
      <c r="A7" s="69" t="s">
        <v>36</v>
      </c>
      <c r="B7" s="77">
        <v>3.09</v>
      </c>
      <c r="C7" s="77">
        <v>8.2900000000000001E-2</v>
      </c>
      <c r="D7" s="77" t="s">
        <v>43</v>
      </c>
      <c r="E7" s="77" t="s">
        <v>43</v>
      </c>
      <c r="F7" s="77">
        <v>0.08</v>
      </c>
      <c r="G7" s="77">
        <v>0.77500000000000002</v>
      </c>
      <c r="H7" s="77">
        <v>0.88</v>
      </c>
      <c r="I7" s="77">
        <v>0.3518</v>
      </c>
      <c r="J7" s="77">
        <v>0.44</v>
      </c>
      <c r="K7" s="77">
        <v>0.50900000000000001</v>
      </c>
      <c r="L7" s="77">
        <v>0.89</v>
      </c>
      <c r="M7" s="77">
        <v>0.34849999999999998</v>
      </c>
      <c r="N7" s="77">
        <v>0</v>
      </c>
      <c r="O7" s="77">
        <v>0.95550000000000002</v>
      </c>
      <c r="P7" s="77">
        <v>1.26</v>
      </c>
      <c r="Q7" s="77">
        <v>0.26450000000000001</v>
      </c>
      <c r="R7" s="77">
        <v>0.12</v>
      </c>
      <c r="S7" s="77">
        <v>0.72819999999999996</v>
      </c>
      <c r="T7" s="77" t="s">
        <v>43</v>
      </c>
      <c r="U7" s="77" t="s">
        <v>43</v>
      </c>
    </row>
    <row r="8" spans="1:22" ht="15.75" x14ac:dyDescent="0.25">
      <c r="A8" s="69" t="s">
        <v>3</v>
      </c>
      <c r="B8" s="77">
        <v>0.73</v>
      </c>
      <c r="C8" s="77">
        <v>0.3967</v>
      </c>
      <c r="D8" s="77">
        <v>0.02</v>
      </c>
      <c r="E8" s="77">
        <v>0.9</v>
      </c>
      <c r="F8" s="77">
        <v>0.6</v>
      </c>
      <c r="G8" s="77">
        <v>0.4415</v>
      </c>
      <c r="H8" s="77">
        <v>1.24</v>
      </c>
      <c r="I8" s="77">
        <v>0.26900000000000002</v>
      </c>
      <c r="J8" s="77">
        <v>2.48</v>
      </c>
      <c r="K8" s="77">
        <v>0.1193</v>
      </c>
      <c r="L8" s="77">
        <v>0.64</v>
      </c>
      <c r="M8" s="77">
        <v>0.42599999999999999</v>
      </c>
      <c r="N8" s="77">
        <v>0.03</v>
      </c>
      <c r="O8" s="77">
        <v>0.86709999999999998</v>
      </c>
      <c r="P8" s="77">
        <v>0.11</v>
      </c>
      <c r="Q8" s="77">
        <v>0.73760000000000003</v>
      </c>
      <c r="R8" s="77">
        <v>0.04</v>
      </c>
      <c r="S8" s="77">
        <v>0.85150000000000003</v>
      </c>
      <c r="T8" s="77">
        <v>0.05</v>
      </c>
      <c r="U8" s="77">
        <v>0.82589999999999997</v>
      </c>
    </row>
    <row r="9" spans="1:22" ht="15.75" x14ac:dyDescent="0.25">
      <c r="A9" s="69" t="s">
        <v>37</v>
      </c>
      <c r="B9" s="77">
        <v>0.45</v>
      </c>
      <c r="C9" s="77">
        <v>0.504</v>
      </c>
      <c r="D9" s="77" t="s">
        <v>43</v>
      </c>
      <c r="E9" s="77" t="s">
        <v>43</v>
      </c>
      <c r="F9" s="77">
        <v>0.87</v>
      </c>
      <c r="G9" s="77">
        <v>0.35520000000000002</v>
      </c>
      <c r="H9" s="77">
        <v>3</v>
      </c>
      <c r="I9" s="77">
        <v>8.7400000000000005E-2</v>
      </c>
      <c r="J9" s="77">
        <v>3.1</v>
      </c>
      <c r="K9" s="77">
        <v>8.2199999999999995E-2</v>
      </c>
      <c r="L9" s="77">
        <v>0.84</v>
      </c>
      <c r="M9" s="77">
        <v>0.36320000000000002</v>
      </c>
      <c r="N9" s="77">
        <v>0.25</v>
      </c>
      <c r="O9" s="77">
        <v>0.61599999999999999</v>
      </c>
      <c r="P9" s="77">
        <v>0.02</v>
      </c>
      <c r="Q9" s="77">
        <v>0.90090000000000003</v>
      </c>
      <c r="R9" s="77">
        <v>1.46</v>
      </c>
      <c r="S9" s="77">
        <v>0.23089999999999999</v>
      </c>
      <c r="T9" s="77" t="s">
        <v>43</v>
      </c>
      <c r="U9" s="77" t="s">
        <v>43</v>
      </c>
    </row>
    <row r="10" spans="1:22" ht="15.75" x14ac:dyDescent="0.25">
      <c r="A10" s="69" t="s">
        <v>32</v>
      </c>
      <c r="B10" s="77">
        <v>0.95</v>
      </c>
      <c r="C10" s="77">
        <v>0.33360000000000001</v>
      </c>
      <c r="D10" s="77">
        <v>0.02</v>
      </c>
      <c r="E10" s="77">
        <v>0.9</v>
      </c>
      <c r="F10" s="77">
        <v>2.82</v>
      </c>
      <c r="G10" s="77">
        <v>9.7500000000000003E-2</v>
      </c>
      <c r="H10" s="77">
        <v>0.39</v>
      </c>
      <c r="I10" s="77">
        <v>0.53520000000000001</v>
      </c>
      <c r="J10" s="77">
        <v>1.62</v>
      </c>
      <c r="K10" s="77">
        <v>0.20649999999999999</v>
      </c>
      <c r="L10" s="77">
        <v>0.17</v>
      </c>
      <c r="M10" s="77">
        <v>0.67969999999999997</v>
      </c>
      <c r="N10" s="77">
        <v>1.1299999999999999</v>
      </c>
      <c r="O10" s="77">
        <v>0.29099999999999998</v>
      </c>
      <c r="P10" s="77">
        <v>0.32</v>
      </c>
      <c r="Q10" s="77">
        <v>0.57250000000000001</v>
      </c>
      <c r="R10" s="77">
        <v>0.78</v>
      </c>
      <c r="S10" s="77">
        <v>0.37859999999999999</v>
      </c>
      <c r="T10" s="77">
        <v>0.6</v>
      </c>
      <c r="U10" s="77">
        <v>0.44290000000000002</v>
      </c>
    </row>
    <row r="11" spans="1:22" ht="15.75" x14ac:dyDescent="0.25">
      <c r="A11" s="69" t="s">
        <v>38</v>
      </c>
      <c r="B11" s="77">
        <v>0</v>
      </c>
      <c r="C11" s="77">
        <v>0.99399999999999999</v>
      </c>
      <c r="D11" s="77" t="s">
        <v>43</v>
      </c>
      <c r="E11" s="77" t="s">
        <v>43</v>
      </c>
      <c r="F11" s="77">
        <v>2.11</v>
      </c>
      <c r="G11" s="77">
        <v>0.1507</v>
      </c>
      <c r="H11" s="77">
        <v>1.85</v>
      </c>
      <c r="I11" s="77">
        <v>0.17829999999999999</v>
      </c>
      <c r="J11" s="77">
        <v>0.62</v>
      </c>
      <c r="K11" s="77">
        <v>0.4335</v>
      </c>
      <c r="L11" s="77">
        <v>0.56999999999999995</v>
      </c>
      <c r="M11" s="77">
        <v>0.4511</v>
      </c>
      <c r="N11" s="77">
        <v>2.08</v>
      </c>
      <c r="O11" s="77">
        <v>0.15279999999999999</v>
      </c>
      <c r="P11" s="77">
        <v>0.3</v>
      </c>
      <c r="Q11" s="77">
        <v>0.58550000000000002</v>
      </c>
      <c r="R11" s="77">
        <v>1.87</v>
      </c>
      <c r="S11" s="77">
        <v>0.17510000000000001</v>
      </c>
      <c r="T11" s="77" t="s">
        <v>43</v>
      </c>
      <c r="U11" s="77" t="s">
        <v>43</v>
      </c>
    </row>
    <row r="12" spans="1:22" ht="15.75" x14ac:dyDescent="0.25">
      <c r="A12" s="69" t="s">
        <v>4</v>
      </c>
      <c r="B12" s="77">
        <v>0.09</v>
      </c>
      <c r="C12" s="77">
        <v>0.76939999999999997</v>
      </c>
      <c r="D12" s="77">
        <v>0.72</v>
      </c>
      <c r="E12" s="77">
        <v>0.40110000000000001</v>
      </c>
      <c r="F12" s="77">
        <v>0.06</v>
      </c>
      <c r="G12" s="77">
        <v>0.80159999999999998</v>
      </c>
      <c r="H12" s="77">
        <v>0.04</v>
      </c>
      <c r="I12" s="77">
        <v>0.84119999999999995</v>
      </c>
      <c r="J12" s="77">
        <v>0</v>
      </c>
      <c r="K12" s="77">
        <v>0.97189999999999999</v>
      </c>
      <c r="L12" s="77">
        <v>0.01</v>
      </c>
      <c r="M12" s="77">
        <v>0.94320000000000004</v>
      </c>
      <c r="N12" s="77">
        <v>0.15</v>
      </c>
      <c r="O12" s="77">
        <v>0.69640000000000002</v>
      </c>
      <c r="P12" s="77">
        <v>0.7</v>
      </c>
      <c r="Q12" s="77">
        <v>0.40579999999999999</v>
      </c>
      <c r="R12" s="77">
        <v>0.88</v>
      </c>
      <c r="S12" s="77">
        <v>0.35060000000000002</v>
      </c>
      <c r="T12" s="77">
        <v>0.44</v>
      </c>
      <c r="U12" s="77">
        <v>0.51029999999999998</v>
      </c>
    </row>
    <row r="13" spans="1:22" ht="15.75" x14ac:dyDescent="0.25">
      <c r="A13" s="69" t="s">
        <v>39</v>
      </c>
      <c r="B13" s="77">
        <v>0.32</v>
      </c>
      <c r="C13" s="77">
        <v>0.57320000000000004</v>
      </c>
      <c r="D13" s="77" t="s">
        <v>43</v>
      </c>
      <c r="E13" s="77" t="s">
        <v>43</v>
      </c>
      <c r="F13" s="77">
        <v>0.3</v>
      </c>
      <c r="G13" s="77">
        <v>0.58550000000000002</v>
      </c>
      <c r="H13" s="77">
        <v>0.25</v>
      </c>
      <c r="I13" s="77">
        <v>0.62170000000000003</v>
      </c>
      <c r="J13" s="77">
        <v>0.22</v>
      </c>
      <c r="K13" s="77">
        <v>0.64049999999999996</v>
      </c>
      <c r="L13" s="77">
        <v>1.48</v>
      </c>
      <c r="M13" s="77">
        <v>0.22819999999999999</v>
      </c>
      <c r="N13" s="77">
        <v>0.14000000000000001</v>
      </c>
      <c r="O13" s="77">
        <v>0.71289999999999998</v>
      </c>
      <c r="P13" s="77">
        <v>0.26</v>
      </c>
      <c r="Q13" s="77">
        <v>0.61209999999999998</v>
      </c>
      <c r="R13" s="77">
        <v>0.21</v>
      </c>
      <c r="S13" s="77">
        <v>0.64959999999999996</v>
      </c>
      <c r="T13" s="77" t="s">
        <v>43</v>
      </c>
      <c r="U13" s="77" t="s">
        <v>43</v>
      </c>
    </row>
    <row r="14" spans="1:22" ht="15.75" x14ac:dyDescent="0.25">
      <c r="A14" s="69" t="s">
        <v>33</v>
      </c>
      <c r="B14" s="77">
        <v>1.26</v>
      </c>
      <c r="C14" s="77">
        <v>0.2646</v>
      </c>
      <c r="D14" s="77">
        <v>1.47</v>
      </c>
      <c r="E14" s="77">
        <v>0.23380000000000001</v>
      </c>
      <c r="F14" s="77">
        <v>0.17</v>
      </c>
      <c r="G14" s="77">
        <v>0.68400000000000005</v>
      </c>
      <c r="H14" s="77">
        <v>0.24</v>
      </c>
      <c r="I14" s="77">
        <v>0.62870000000000004</v>
      </c>
      <c r="J14" s="77">
        <v>0.91</v>
      </c>
      <c r="K14" s="77">
        <v>0.34229999999999999</v>
      </c>
      <c r="L14" s="77">
        <v>1.58</v>
      </c>
      <c r="M14" s="77">
        <v>0.21240000000000001</v>
      </c>
      <c r="N14" s="77">
        <v>1.33</v>
      </c>
      <c r="O14" s="77">
        <v>0.25259999999999999</v>
      </c>
      <c r="P14" s="77">
        <v>1.1000000000000001</v>
      </c>
      <c r="Q14" s="77">
        <v>0.29830000000000001</v>
      </c>
      <c r="R14" s="77">
        <v>0.02</v>
      </c>
      <c r="S14" s="77">
        <v>0.89359999999999995</v>
      </c>
      <c r="T14" s="77">
        <v>0.44</v>
      </c>
      <c r="U14" s="77">
        <v>0.51029999999999998</v>
      </c>
    </row>
    <row r="15" spans="1:22" ht="15.75" x14ac:dyDescent="0.25">
      <c r="A15" s="69" t="s">
        <v>40</v>
      </c>
      <c r="B15" s="77">
        <v>0.37</v>
      </c>
      <c r="C15" s="77">
        <v>0.54300000000000004</v>
      </c>
      <c r="D15" s="77" t="s">
        <v>43</v>
      </c>
      <c r="E15" s="77" t="s">
        <v>43</v>
      </c>
      <c r="F15" s="77">
        <v>7.0000000000000007E-2</v>
      </c>
      <c r="G15" s="77">
        <v>0.7883</v>
      </c>
      <c r="H15" s="77">
        <v>0.45</v>
      </c>
      <c r="I15" s="77">
        <v>0.50360000000000005</v>
      </c>
      <c r="J15" s="77">
        <v>0.51</v>
      </c>
      <c r="K15" s="77">
        <v>0.4758</v>
      </c>
      <c r="L15" s="77">
        <v>1.18</v>
      </c>
      <c r="M15" s="77">
        <v>0.28079999999999999</v>
      </c>
      <c r="N15" s="77">
        <v>0.41</v>
      </c>
      <c r="O15" s="77">
        <v>0.52549999999999997</v>
      </c>
      <c r="P15" s="77">
        <v>2</v>
      </c>
      <c r="Q15" s="77">
        <v>0.16200000000000001</v>
      </c>
      <c r="R15" s="77">
        <v>0</v>
      </c>
      <c r="S15" s="77">
        <v>0.97870000000000001</v>
      </c>
      <c r="T15" s="77" t="s">
        <v>43</v>
      </c>
      <c r="U15" s="77" t="s">
        <v>43</v>
      </c>
    </row>
    <row r="16" spans="1:22" ht="15.75" x14ac:dyDescent="0.25">
      <c r="A16" s="69" t="s">
        <v>5</v>
      </c>
      <c r="B16" s="77">
        <v>1.95</v>
      </c>
      <c r="C16" s="77">
        <v>0.16700000000000001</v>
      </c>
      <c r="D16" s="77">
        <v>0.01</v>
      </c>
      <c r="E16" s="77">
        <v>0.92849999999999999</v>
      </c>
      <c r="F16" s="77">
        <v>0.08</v>
      </c>
      <c r="G16" s="77">
        <v>0.77500000000000002</v>
      </c>
      <c r="H16" s="77">
        <v>0.02</v>
      </c>
      <c r="I16" s="77">
        <v>0.87949999999999995</v>
      </c>
      <c r="J16" s="77">
        <v>0.61</v>
      </c>
      <c r="K16" s="77">
        <v>0.43869999999999998</v>
      </c>
      <c r="L16" s="77">
        <v>0.21</v>
      </c>
      <c r="M16" s="77">
        <v>0.64870000000000005</v>
      </c>
      <c r="N16" s="77">
        <v>0.56000000000000005</v>
      </c>
      <c r="O16" s="77">
        <v>0.45569999999999999</v>
      </c>
      <c r="P16" s="77">
        <v>0</v>
      </c>
      <c r="Q16" s="77">
        <v>0.99239999999999995</v>
      </c>
      <c r="R16" s="77">
        <v>0.04</v>
      </c>
      <c r="S16" s="77">
        <v>0.85150000000000003</v>
      </c>
      <c r="T16" s="77">
        <v>0.15</v>
      </c>
      <c r="U16" s="77">
        <v>0.70040000000000002</v>
      </c>
    </row>
    <row r="17" spans="1:21" ht="15.75" x14ac:dyDescent="0.25">
      <c r="A17" s="69" t="s">
        <v>41</v>
      </c>
      <c r="B17" s="77">
        <v>2.98</v>
      </c>
      <c r="C17" s="77">
        <v>8.8200000000000001E-2</v>
      </c>
      <c r="D17" s="77" t="s">
        <v>43</v>
      </c>
      <c r="E17" s="77" t="s">
        <v>43</v>
      </c>
      <c r="F17" s="77">
        <v>0.02</v>
      </c>
      <c r="G17" s="77">
        <v>0.89659999999999995</v>
      </c>
      <c r="H17" s="77">
        <v>0.03</v>
      </c>
      <c r="I17" s="77">
        <v>0.87180000000000002</v>
      </c>
      <c r="J17" s="77">
        <v>1.1499999999999999</v>
      </c>
      <c r="K17" s="77">
        <v>0.28770000000000001</v>
      </c>
      <c r="L17" s="77">
        <v>0.43</v>
      </c>
      <c r="M17" s="77">
        <v>0.51280000000000003</v>
      </c>
      <c r="N17" s="77">
        <v>0.09</v>
      </c>
      <c r="O17" s="77">
        <v>0.76339999999999997</v>
      </c>
      <c r="P17" s="77">
        <v>0.91</v>
      </c>
      <c r="Q17" s="77">
        <v>0.34449999999999997</v>
      </c>
      <c r="R17" s="77">
        <v>0.06</v>
      </c>
      <c r="S17" s="77">
        <v>0.80979999999999996</v>
      </c>
      <c r="T17" s="77" t="s">
        <v>43</v>
      </c>
      <c r="U17" s="77" t="s">
        <v>43</v>
      </c>
    </row>
    <row r="18" spans="1:21" ht="15.75" x14ac:dyDescent="0.25">
      <c r="A18" s="69" t="s">
        <v>34</v>
      </c>
      <c r="B18" s="77">
        <v>0.98</v>
      </c>
      <c r="C18" s="77">
        <v>0.32619999999999999</v>
      </c>
      <c r="D18" s="77">
        <v>0.5</v>
      </c>
      <c r="E18" s="77">
        <v>0.48530000000000001</v>
      </c>
      <c r="F18" s="77">
        <v>0.2</v>
      </c>
      <c r="G18" s="77">
        <v>0.65880000000000005</v>
      </c>
      <c r="H18" s="77">
        <v>0.01</v>
      </c>
      <c r="I18" s="77">
        <v>0.91049999999999998</v>
      </c>
      <c r="J18" s="77">
        <v>0.08</v>
      </c>
      <c r="K18" s="77">
        <v>0.77790000000000004</v>
      </c>
      <c r="L18" s="77">
        <v>1.69</v>
      </c>
      <c r="M18" s="77">
        <v>0.19739999999999999</v>
      </c>
      <c r="N18" s="77">
        <v>2.15</v>
      </c>
      <c r="O18" s="77">
        <v>0.14660000000000001</v>
      </c>
      <c r="P18" s="77">
        <v>0.04</v>
      </c>
      <c r="Q18" s="77">
        <v>0.84060000000000001</v>
      </c>
      <c r="R18" s="77">
        <v>0</v>
      </c>
      <c r="S18" s="77">
        <v>0.97870000000000001</v>
      </c>
      <c r="T18" s="77">
        <v>0.69</v>
      </c>
      <c r="U18" s="77">
        <v>0.4113</v>
      </c>
    </row>
    <row r="19" spans="1:21" ht="16.5" thickBot="1" x14ac:dyDescent="0.3">
      <c r="A19" s="70" t="s">
        <v>42</v>
      </c>
      <c r="B19" s="81">
        <v>0.17</v>
      </c>
      <c r="C19" s="81">
        <v>0.6794</v>
      </c>
      <c r="D19" s="81" t="s">
        <v>43</v>
      </c>
      <c r="E19" s="81" t="s">
        <v>43</v>
      </c>
      <c r="F19" s="81">
        <v>1.55</v>
      </c>
      <c r="G19" s="81">
        <v>0.2177</v>
      </c>
      <c r="H19" s="79">
        <v>4.8099999999999996</v>
      </c>
      <c r="I19" s="116">
        <v>3.1399999999999997E-2</v>
      </c>
      <c r="J19" s="81">
        <v>0.56999999999999995</v>
      </c>
      <c r="K19" s="81">
        <v>0.45440000000000003</v>
      </c>
      <c r="L19" s="81">
        <v>2.4300000000000002</v>
      </c>
      <c r="M19" s="81">
        <v>0.1235</v>
      </c>
      <c r="N19" s="81">
        <v>2.63</v>
      </c>
      <c r="O19" s="81">
        <v>0.1087</v>
      </c>
      <c r="P19" s="81">
        <v>0.52</v>
      </c>
      <c r="Q19" s="81">
        <v>0.47339999999999999</v>
      </c>
      <c r="R19" s="81">
        <v>0.06</v>
      </c>
      <c r="S19" s="81">
        <v>0.80979999999999996</v>
      </c>
      <c r="T19" s="81" t="s">
        <v>43</v>
      </c>
      <c r="U19" s="81" t="s">
        <v>43</v>
      </c>
    </row>
    <row r="20" spans="1:21" ht="15.75" thickTop="1" x14ac:dyDescent="0.25"/>
  </sheetData>
  <mergeCells count="12">
    <mergeCell ref="A1:V1"/>
    <mergeCell ref="P3:Q3"/>
    <mergeCell ref="R3:S3"/>
    <mergeCell ref="T3:U3"/>
    <mergeCell ref="F3:G3"/>
    <mergeCell ref="H3:I3"/>
    <mergeCell ref="J3:K3"/>
    <mergeCell ref="L3:M3"/>
    <mergeCell ref="N3:O3"/>
    <mergeCell ref="B3:C3"/>
    <mergeCell ref="D3:E3"/>
    <mergeCell ref="A3:A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8</vt:i4>
      </vt:variant>
    </vt:vector>
  </HeadingPairs>
  <TitlesOfParts>
    <vt:vector size="8" baseType="lpstr">
      <vt:lpstr>Title Page</vt:lpstr>
      <vt:lpstr>Suppmat tab 1 Raw per year</vt:lpstr>
      <vt:lpstr>Suppmat Tab. 2 fatty acids</vt:lpstr>
      <vt:lpstr>Suppmat Tab. 3 Corr</vt:lpstr>
      <vt:lpstr>Suppmat Fig. 1 C18_1</vt:lpstr>
      <vt:lpstr>tab 1 Anova yield</vt:lpstr>
      <vt:lpstr>tab 2 data yield</vt:lpstr>
      <vt:lpstr>Tab. 3 Anova oil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Saia</dc:creator>
  <cp:lastModifiedBy>Sergio</cp:lastModifiedBy>
  <dcterms:created xsi:type="dcterms:W3CDTF">2020-02-29T18:31:15Z</dcterms:created>
  <dcterms:modified xsi:type="dcterms:W3CDTF">2021-05-24T11:42:12Z</dcterms:modified>
</cp:coreProperties>
</file>