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nate\Desktop\BMC_faili_2015\TUBERKUL\Arheotuberkuloze\ZObakmens_raksts_2020\TOTALLY_NEW\Review1\New_mape\Supplementary\"/>
    </mc:Choice>
  </mc:AlternateContent>
  <bookViews>
    <workbookView xWindow="0" yWindow="0" windowWidth="19200" windowHeight="702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4" i="1" l="1"/>
  <c r="D54" i="1"/>
  <c r="E54" i="1"/>
  <c r="B54" i="1"/>
  <c r="C53" i="1"/>
  <c r="D53" i="1"/>
  <c r="E53" i="1"/>
  <c r="B53" i="1"/>
</calcChain>
</file>

<file path=xl/sharedStrings.xml><?xml version="1.0" encoding="utf-8"?>
<sst xmlns="http://schemas.openxmlformats.org/spreadsheetml/2006/main" count="165" uniqueCount="114">
  <si>
    <t>Ancient_calculus</t>
  </si>
  <si>
    <t>Modern_calculus</t>
  </si>
  <si>
    <t>Modern_plaque</t>
  </si>
  <si>
    <t>Soil</t>
  </si>
  <si>
    <t>Sorangium_cellulosum</t>
  </si>
  <si>
    <t>Polaromonas_sp__JS666</t>
  </si>
  <si>
    <t>Luteitalea_pratensis</t>
  </si>
  <si>
    <t>Gemmatirosa_kalamazoonesis</t>
  </si>
  <si>
    <t>Rhodopseudomonas_palustris</t>
  </si>
  <si>
    <t>Streptomyces_venezuelae</t>
  </si>
  <si>
    <t>Planctomycetes_bacterium_ETA_A1</t>
  </si>
  <si>
    <t>Streptomyces_lydicus</t>
  </si>
  <si>
    <t>Achromobacter_xylosoxidans</t>
  </si>
  <si>
    <t>Streptomyces_hygroscopicus</t>
  </si>
  <si>
    <t>Variovorax_sp__RA8</t>
  </si>
  <si>
    <t>Planctomycetes_bacterium_Pla175</t>
  </si>
  <si>
    <t>Candidatus_Solibacter_usitatus</t>
  </si>
  <si>
    <t>Rhodoplanes_sp__Z2_YC6860</t>
  </si>
  <si>
    <t>Aquisphaera_giovannonii</t>
  </si>
  <si>
    <t>Hydrogenophaga_sp__RAC07</t>
  </si>
  <si>
    <t>Bradyrhizobium_erythrophlei</t>
  </si>
  <si>
    <t>Planctomycetes_bacterium_Pla85_3_4</t>
  </si>
  <si>
    <t>Planctomycetes_bacterium_I41</t>
  </si>
  <si>
    <t>Minicystis_rosea</t>
  </si>
  <si>
    <t>Planctomycetes_bacterium_ElP</t>
  </si>
  <si>
    <t>Cupriavidus_taiwanensis</t>
  </si>
  <si>
    <t>Planctomycetales_bacterium</t>
  </si>
  <si>
    <t>Gemmata_sp__SH_PL17</t>
  </si>
  <si>
    <t>Sandaracinus_amylolyticus</t>
  </si>
  <si>
    <t>Conexibacter_woesei</t>
  </si>
  <si>
    <t>Panacibacter_ginsenosidivorans</t>
  </si>
  <si>
    <t>Planctomycetes_bacterium_ETA_A8</t>
  </si>
  <si>
    <t>Nitrospira_moscoviensis</t>
  </si>
  <si>
    <t>Haliangium_ochraceum</t>
  </si>
  <si>
    <t>Variovorax_sp__WDL1</t>
  </si>
  <si>
    <t>Candidatus_Promineofilum_breve</t>
  </si>
  <si>
    <t>Gemmataceae_bacterium_PX52</t>
  </si>
  <si>
    <t>Streptomyces_sp__WAC_06738</t>
  </si>
  <si>
    <t>Variovorax_paradoxus</t>
  </si>
  <si>
    <t>Planctomyces_sp__SH_PL14</t>
  </si>
  <si>
    <t>Pseudomonas_putida</t>
  </si>
  <si>
    <t>Pseudomonas_fluorescens</t>
  </si>
  <si>
    <t>Achromobacter_sp__AONIH1</t>
  </si>
  <si>
    <t>Anaeromyxobacter_sp__Fw109_5</t>
  </si>
  <si>
    <t>Planctomycetes_bacterium_MalM25</t>
  </si>
  <si>
    <t>Solimonas_sp__K1W22B_7</t>
  </si>
  <si>
    <t>Azospirillum_brasilense</t>
  </si>
  <si>
    <t>Pseudomonas_stutzeri</t>
  </si>
  <si>
    <t>Oligotropha_carboxidovorans</t>
  </si>
  <si>
    <t>Cellvibrio_sp__KY_YJ_3</t>
  </si>
  <si>
    <t>Planctomycetes_bacterium_Mal4</t>
  </si>
  <si>
    <t>Rhizobium_leguminosarum</t>
  </si>
  <si>
    <t>Baekduia_soli</t>
  </si>
  <si>
    <t>Ramlibacter_tataouinensis</t>
  </si>
  <si>
    <t>Others</t>
  </si>
  <si>
    <t>Planctomyces_sp__SH_PL62</t>
  </si>
  <si>
    <t>Betaproteobacteria_bacterium_GR16_43</t>
  </si>
  <si>
    <t>Singulisphaera_acidiphila</t>
  </si>
  <si>
    <t>Planctomycetes_bacterium_Pan44</t>
  </si>
  <si>
    <t>Acidovorax_sp__RAC01</t>
  </si>
  <si>
    <t>Acidovorax_carolinensis</t>
  </si>
  <si>
    <t>Archangium_gephyra</t>
  </si>
  <si>
    <t>Anaeromyxobacter_dehalogenans</t>
  </si>
  <si>
    <t>Hypericibacter_adhaerens</t>
  </si>
  <si>
    <t>Stenotrophomonas_maltophilia</t>
  </si>
  <si>
    <t>Labilithrix_luteola</t>
  </si>
  <si>
    <t>Nitrospira_defluvii</t>
  </si>
  <si>
    <t>Thauera_sp__K11</t>
  </si>
  <si>
    <t>Acidovorax_avenae</t>
  </si>
  <si>
    <t>Sulfuritortus_calidifontis</t>
  </si>
  <si>
    <t>Achromobacter_denitrificans</t>
  </si>
  <si>
    <t>Aerosticca_soli</t>
  </si>
  <si>
    <t>Chondromyces_crocatus</t>
  </si>
  <si>
    <t>Nocardioides_sp__JS614</t>
  </si>
  <si>
    <t>Bradyrhizobium_paxllaeri</t>
  </si>
  <si>
    <t>Afipia_sp__GAS231</t>
  </si>
  <si>
    <t>Thauera_aromatica</t>
  </si>
  <si>
    <t>Planctomycetes_bacterium_Pan258</t>
  </si>
  <si>
    <t>Phycisphaerae_bacterium_RAS2</t>
  </si>
  <si>
    <t>Rhodococcus_opacus</t>
  </si>
  <si>
    <t>Pseudolabrys_taiwanensis</t>
  </si>
  <si>
    <t>Variovorax_sp__SRS16</t>
  </si>
  <si>
    <t>Agrobacterium_tumefaciens</t>
  </si>
  <si>
    <t>Variovorax_sp__PBS_H4</t>
  </si>
  <si>
    <t>Planctomycetes_bacterium_Pan181</t>
  </si>
  <si>
    <t>Frankia_inefficax</t>
  </si>
  <si>
    <t>Sphaerobacter_thermophilus</t>
  </si>
  <si>
    <t>Tistrella_mobilis</t>
  </si>
  <si>
    <t>Nocardioides_humi</t>
  </si>
  <si>
    <t>Rhodobacter_sphaeroides</t>
  </si>
  <si>
    <t>Sinorhizobium_fredii</t>
  </si>
  <si>
    <t>Stella_humosa</t>
  </si>
  <si>
    <t>Bacillus_sp__1NLA3E</t>
  </si>
  <si>
    <t>Bradyrhizobium_icense</t>
  </si>
  <si>
    <t>Myxococcus_xanthus</t>
  </si>
  <si>
    <t>Pseudomonas_sp__S34</t>
  </si>
  <si>
    <t>Clavibacter_michiganensis</t>
  </si>
  <si>
    <t>Iamiaceae_bacterium_SCSIO_58843</t>
  </si>
  <si>
    <t>Sulfurifustis_variabilis</t>
  </si>
  <si>
    <t>Lentzea_guizhouensis</t>
  </si>
  <si>
    <t>Pseudonocardia_dioxanivorans</t>
  </si>
  <si>
    <t>Pseudomonas_chlororaphis</t>
  </si>
  <si>
    <t>Nitrospira_japonica</t>
  </si>
  <si>
    <t>Cystobacter_fuscus</t>
  </si>
  <si>
    <t>Sphingomonas_sp__MM_1</t>
  </si>
  <si>
    <t>Species</t>
  </si>
  <si>
    <t>Relative abundance (%)</t>
  </si>
  <si>
    <t>Ancient calculus</t>
  </si>
  <si>
    <t>Modern calculus</t>
  </si>
  <si>
    <t>Modern plaque</t>
  </si>
  <si>
    <t xml:space="preserve">Supplementary Table 3. The relative abundance of bacterial species in ancient calculus, </t>
  </si>
  <si>
    <t xml:space="preserve">modern calculus, modern plaque and burial soil samples. </t>
  </si>
  <si>
    <t>100 most abundant species in burial soil samples are shown.</t>
  </si>
  <si>
    <t>Burial soil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</si>
</sst>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0" fontId="1" fillId="0" borderId="0" xfId="0" applyFont="1"/>
    <xf numFmtId="0" fontId="0" fillId="0" borderId="1" xfId="0" applyBorder="1"/>
    <xf numFmtId="2" fontId="0" fillId="0" borderId="1" xfId="0" applyNumberFormat="1" applyBorder="1"/>
    <xf numFmtId="0" fontId="0" fillId="0" borderId="2" xfId="0" applyBorder="1"/>
    <xf numFmtId="2" fontId="0" fillId="0" borderId="2" xfId="0" applyNumberFormat="1" applyBorder="1" applyAlignment="1">
      <alignment wrapText="1"/>
    </xf>
    <xf numFmtId="2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4"/>
  <sheetViews>
    <sheetView workbookViewId="0">
      <selection activeCell="J47" sqref="J47"/>
    </sheetView>
  </sheetViews>
  <sheetFormatPr defaultRowHeight="14.5" x14ac:dyDescent="0.35"/>
  <cols>
    <col min="1" max="1" width="36.08984375" customWidth="1"/>
    <col min="2" max="5" width="8.7265625" style="1"/>
  </cols>
  <sheetData>
    <row r="2" spans="1:5" x14ac:dyDescent="0.35">
      <c r="B2" s="1" t="s">
        <v>0</v>
      </c>
      <c r="C2" s="1" t="s">
        <v>1</v>
      </c>
      <c r="D2" s="1" t="s">
        <v>2</v>
      </c>
      <c r="E2" s="1" t="s">
        <v>3</v>
      </c>
    </row>
    <row r="3" spans="1:5" x14ac:dyDescent="0.35">
      <c r="A3" t="s">
        <v>4</v>
      </c>
      <c r="B3" s="1">
        <v>1.6891834935120902E-2</v>
      </c>
      <c r="C3" s="1">
        <v>3.4879470232877297E-3</v>
      </c>
      <c r="D3" s="1">
        <v>0</v>
      </c>
      <c r="E3" s="1">
        <v>1.11093286925636</v>
      </c>
    </row>
    <row r="4" spans="1:5" x14ac:dyDescent="0.35">
      <c r="A4" t="s">
        <v>5</v>
      </c>
      <c r="B4" s="1">
        <v>1.0017630376848901E-2</v>
      </c>
      <c r="C4" s="1">
        <v>0</v>
      </c>
      <c r="D4" s="1">
        <v>0</v>
      </c>
      <c r="E4" s="1">
        <v>0.82882462459834794</v>
      </c>
    </row>
    <row r="5" spans="1:5" x14ac:dyDescent="0.35">
      <c r="A5" t="s">
        <v>6</v>
      </c>
      <c r="B5" s="1">
        <v>1.02569223076748E-2</v>
      </c>
      <c r="C5" s="1">
        <v>6.3592404291986304E-4</v>
      </c>
      <c r="D5" s="1">
        <v>0</v>
      </c>
      <c r="E5" s="1">
        <v>0.69384692913590007</v>
      </c>
    </row>
    <row r="6" spans="1:5" x14ac:dyDescent="0.35">
      <c r="A6" t="s">
        <v>7</v>
      </c>
      <c r="B6" s="1">
        <v>8.3208330491741696E-3</v>
      </c>
      <c r="C6" s="1">
        <v>0</v>
      </c>
      <c r="D6" s="1">
        <v>0</v>
      </c>
      <c r="E6" s="1">
        <v>0.51673934073199101</v>
      </c>
    </row>
    <row r="7" spans="1:5" x14ac:dyDescent="0.35">
      <c r="A7" t="s">
        <v>8</v>
      </c>
      <c r="B7" s="1">
        <v>2.2591333651156502E-2</v>
      </c>
      <c r="C7" s="1">
        <v>4.3936570238099597E-3</v>
      </c>
      <c r="D7" s="1">
        <v>0</v>
      </c>
      <c r="E7" s="1">
        <v>0.47558167608917901</v>
      </c>
    </row>
    <row r="8" spans="1:5" x14ac:dyDescent="0.35">
      <c r="A8" t="s">
        <v>9</v>
      </c>
      <c r="B8" s="1">
        <v>2.5680374940000299E-2</v>
      </c>
      <c r="C8" s="1">
        <v>4.9332289390146894E-3</v>
      </c>
      <c r="D8" s="1">
        <v>1.40803485655609E-3</v>
      </c>
      <c r="E8" s="1">
        <v>0.40428493418824601</v>
      </c>
    </row>
    <row r="9" spans="1:5" x14ac:dyDescent="0.35">
      <c r="A9" t="s">
        <v>10</v>
      </c>
      <c r="B9" s="1">
        <v>6.5152666620330998E-3</v>
      </c>
      <c r="C9" s="1">
        <v>6.1665361737683595E-4</v>
      </c>
      <c r="D9" s="1">
        <v>0</v>
      </c>
      <c r="E9" s="1">
        <v>0.39472468925153004</v>
      </c>
    </row>
    <row r="10" spans="1:5" x14ac:dyDescent="0.35">
      <c r="A10" t="s">
        <v>11</v>
      </c>
      <c r="B10" s="1">
        <v>6.5478973798730007E-3</v>
      </c>
      <c r="C10" s="1">
        <v>3.19889064014234E-3</v>
      </c>
      <c r="D10" s="1">
        <v>0</v>
      </c>
      <c r="E10" s="1">
        <v>0.39115985215648302</v>
      </c>
    </row>
    <row r="11" spans="1:5" x14ac:dyDescent="0.35">
      <c r="A11" t="s">
        <v>12</v>
      </c>
      <c r="B11" s="1">
        <v>1.6576404662668499E-2</v>
      </c>
      <c r="C11" s="1">
        <v>4.9332289390146894E-3</v>
      </c>
      <c r="D11" s="1">
        <v>0</v>
      </c>
      <c r="E11" s="1">
        <v>0.38840520531031097</v>
      </c>
    </row>
    <row r="12" spans="1:5" x14ac:dyDescent="0.35">
      <c r="A12" t="s">
        <v>13</v>
      </c>
      <c r="B12" s="1">
        <v>1.3008779512172899E-2</v>
      </c>
      <c r="C12" s="1">
        <v>3.2181610656853701E-3</v>
      </c>
      <c r="D12" s="1">
        <v>0</v>
      </c>
      <c r="E12" s="1">
        <v>0.35308091045939399</v>
      </c>
    </row>
    <row r="13" spans="1:5" x14ac:dyDescent="0.35">
      <c r="A13" t="s">
        <v>14</v>
      </c>
      <c r="B13" s="1">
        <v>3.2304410661499702E-3</v>
      </c>
      <c r="C13" s="1">
        <v>0</v>
      </c>
      <c r="D13" s="1">
        <v>0</v>
      </c>
      <c r="E13" s="1">
        <v>0.35243275826029502</v>
      </c>
    </row>
    <row r="14" spans="1:5" x14ac:dyDescent="0.35">
      <c r="A14" t="s">
        <v>15</v>
      </c>
      <c r="B14" s="1">
        <v>4.8402231462516395E-3</v>
      </c>
      <c r="C14" s="1">
        <v>0</v>
      </c>
      <c r="D14" s="1">
        <v>0</v>
      </c>
      <c r="E14" s="1">
        <v>0.34984014946389697</v>
      </c>
    </row>
    <row r="15" spans="1:5" x14ac:dyDescent="0.35">
      <c r="A15" t="s">
        <v>16</v>
      </c>
      <c r="B15" s="1">
        <v>5.6777449041423705E-3</v>
      </c>
      <c r="C15" s="1">
        <v>1.9270425543026101E-4</v>
      </c>
      <c r="D15" s="1">
        <v>0</v>
      </c>
      <c r="E15" s="1">
        <v>0.34562716016975098</v>
      </c>
    </row>
    <row r="16" spans="1:5" x14ac:dyDescent="0.35">
      <c r="A16" t="s">
        <v>17</v>
      </c>
      <c r="B16" s="1">
        <v>1.3563501715451199E-2</v>
      </c>
      <c r="C16" s="1">
        <v>2.5051553205933998E-4</v>
      </c>
      <c r="D16" s="1">
        <v>0</v>
      </c>
      <c r="E16" s="1">
        <v>0.34497900797065201</v>
      </c>
    </row>
    <row r="17" spans="1:5" x14ac:dyDescent="0.35">
      <c r="A17" t="s">
        <v>18</v>
      </c>
      <c r="B17" s="1">
        <v>4.2419933191868301E-3</v>
      </c>
      <c r="C17" s="1">
        <v>9.6352127715130706E-4</v>
      </c>
      <c r="D17" s="1">
        <v>0</v>
      </c>
      <c r="E17" s="1">
        <v>0.338659524029433</v>
      </c>
    </row>
    <row r="18" spans="1:5" x14ac:dyDescent="0.35">
      <c r="A18" t="s">
        <v>19</v>
      </c>
      <c r="B18" s="1">
        <v>4.8946076759847999E-3</v>
      </c>
      <c r="C18" s="1">
        <v>0</v>
      </c>
      <c r="D18" s="1">
        <v>0</v>
      </c>
      <c r="E18" s="1">
        <v>0.33720118158145901</v>
      </c>
    </row>
    <row r="19" spans="1:5" x14ac:dyDescent="0.35">
      <c r="A19" t="s">
        <v>20</v>
      </c>
      <c r="B19" s="1">
        <v>1.47490844636342E-2</v>
      </c>
      <c r="C19" s="1">
        <v>7.1300574509196703E-4</v>
      </c>
      <c r="D19" s="1">
        <v>0</v>
      </c>
      <c r="E19" s="1">
        <v>0.32861316494339199</v>
      </c>
    </row>
    <row r="20" spans="1:5" x14ac:dyDescent="0.35">
      <c r="A20" t="s">
        <v>21</v>
      </c>
      <c r="B20" s="1">
        <v>3.63288658617539E-3</v>
      </c>
      <c r="C20" s="1">
        <v>8.286282983501241E-4</v>
      </c>
      <c r="D20" s="1">
        <v>0</v>
      </c>
      <c r="E20" s="1">
        <v>0.314029740463656</v>
      </c>
    </row>
    <row r="21" spans="1:5" x14ac:dyDescent="0.35">
      <c r="A21" t="s">
        <v>22</v>
      </c>
      <c r="B21" s="1">
        <v>1.4988376394460101E-2</v>
      </c>
      <c r="C21" s="1">
        <v>0</v>
      </c>
      <c r="D21" s="1">
        <v>0</v>
      </c>
      <c r="E21" s="1">
        <v>0.31046490336860899</v>
      </c>
    </row>
    <row r="22" spans="1:5" x14ac:dyDescent="0.35">
      <c r="A22" t="s">
        <v>23</v>
      </c>
      <c r="B22" s="1">
        <v>3.85042470510804E-3</v>
      </c>
      <c r="C22" s="1">
        <v>3.46867659774471E-4</v>
      </c>
      <c r="D22" s="1">
        <v>0</v>
      </c>
      <c r="E22" s="1">
        <v>0.31014082726905901</v>
      </c>
    </row>
    <row r="23" spans="1:5" x14ac:dyDescent="0.35">
      <c r="A23" t="s">
        <v>24</v>
      </c>
      <c r="B23" s="1">
        <v>3.7199018337484499E-3</v>
      </c>
      <c r="C23" s="1">
        <v>1.6187157456141999E-3</v>
      </c>
      <c r="D23" s="1">
        <v>0</v>
      </c>
      <c r="E23" s="1">
        <v>0.30690006627356198</v>
      </c>
    </row>
    <row r="24" spans="1:5" x14ac:dyDescent="0.35">
      <c r="A24" t="s">
        <v>25</v>
      </c>
      <c r="B24" s="1">
        <v>1.4662069216061099E-2</v>
      </c>
      <c r="C24" s="1">
        <v>4.8176063857565303E-3</v>
      </c>
      <c r="D24" s="1">
        <v>0</v>
      </c>
      <c r="E24" s="1">
        <v>0.29458517449067401</v>
      </c>
    </row>
    <row r="25" spans="1:5" x14ac:dyDescent="0.35">
      <c r="A25" t="s">
        <v>26</v>
      </c>
      <c r="B25" s="1">
        <v>1.10183057239391E-2</v>
      </c>
      <c r="C25" s="1">
        <v>0</v>
      </c>
      <c r="D25" s="1">
        <v>0</v>
      </c>
      <c r="E25" s="1">
        <v>0.29118237544540199</v>
      </c>
    </row>
    <row r="26" spans="1:5" x14ac:dyDescent="0.35">
      <c r="A26" t="s">
        <v>27</v>
      </c>
      <c r="B26" s="1">
        <v>1.5336437384752398E-3</v>
      </c>
      <c r="C26" s="1">
        <v>0</v>
      </c>
      <c r="D26" s="1">
        <v>0</v>
      </c>
      <c r="E26" s="1">
        <v>0.28907588079832897</v>
      </c>
    </row>
    <row r="27" spans="1:5" x14ac:dyDescent="0.35">
      <c r="A27" t="s">
        <v>28</v>
      </c>
      <c r="B27" s="1">
        <v>4.0135782943075396E-3</v>
      </c>
      <c r="C27" s="1">
        <v>2.1197468097328801E-4</v>
      </c>
      <c r="D27" s="1">
        <v>0</v>
      </c>
      <c r="E27" s="1">
        <v>0.28745550030058098</v>
      </c>
    </row>
    <row r="28" spans="1:5" x14ac:dyDescent="0.35">
      <c r="A28" t="s">
        <v>29</v>
      </c>
      <c r="B28" s="1">
        <v>4.4812852500127499E-3</v>
      </c>
      <c r="C28" s="1">
        <v>1.0984142559524899E-3</v>
      </c>
      <c r="D28" s="1">
        <v>0</v>
      </c>
      <c r="E28" s="1">
        <v>0.28453881540463299</v>
      </c>
    </row>
    <row r="29" spans="1:5" x14ac:dyDescent="0.35">
      <c r="A29" t="s">
        <v>30</v>
      </c>
      <c r="B29" s="1">
        <v>4.0244552002541702E-4</v>
      </c>
      <c r="C29" s="1">
        <v>0</v>
      </c>
      <c r="D29" s="1">
        <v>0</v>
      </c>
      <c r="E29" s="1">
        <v>0.28000175001093797</v>
      </c>
    </row>
    <row r="30" spans="1:5" x14ac:dyDescent="0.35">
      <c r="A30" t="s">
        <v>31</v>
      </c>
      <c r="B30" s="1">
        <v>4.6770695570521499E-3</v>
      </c>
      <c r="C30" s="1">
        <v>0</v>
      </c>
      <c r="D30" s="1">
        <v>0</v>
      </c>
      <c r="E30" s="1">
        <v>0.26849704847692302</v>
      </c>
    </row>
    <row r="31" spans="1:5" x14ac:dyDescent="0.35">
      <c r="A31" t="s">
        <v>32</v>
      </c>
      <c r="B31" s="1">
        <v>6.0910673301144197E-3</v>
      </c>
      <c r="C31" s="1">
        <v>4.23949361946575E-4</v>
      </c>
      <c r="D31" s="1">
        <v>0</v>
      </c>
      <c r="E31" s="1">
        <v>0.26460813528232702</v>
      </c>
    </row>
    <row r="32" spans="1:5" x14ac:dyDescent="0.35">
      <c r="A32" t="s">
        <v>33</v>
      </c>
      <c r="B32" s="1">
        <v>3.0781643828971103E-3</v>
      </c>
      <c r="C32" s="1">
        <v>1.9270425543026101E-4</v>
      </c>
      <c r="D32" s="1">
        <v>0</v>
      </c>
      <c r="E32" s="1">
        <v>0.26428405918277698</v>
      </c>
    </row>
    <row r="33" spans="1:5" x14ac:dyDescent="0.35">
      <c r="A33" t="s">
        <v>34</v>
      </c>
      <c r="B33" s="1">
        <v>4.93811529977133E-3</v>
      </c>
      <c r="C33" s="1">
        <v>0</v>
      </c>
      <c r="D33" s="1">
        <v>0</v>
      </c>
      <c r="E33" s="1">
        <v>0.26185348843615502</v>
      </c>
    </row>
    <row r="34" spans="1:5" x14ac:dyDescent="0.35">
      <c r="A34" t="s">
        <v>35</v>
      </c>
      <c r="B34" s="1">
        <v>2.6322112390851598E-3</v>
      </c>
      <c r="C34" s="1">
        <v>7.3227617063499303E-4</v>
      </c>
      <c r="D34" s="1">
        <v>0</v>
      </c>
      <c r="E34" s="1">
        <v>0.26136737428682999</v>
      </c>
    </row>
    <row r="35" spans="1:5" x14ac:dyDescent="0.35">
      <c r="A35" t="s">
        <v>36</v>
      </c>
      <c r="B35" s="1">
        <v>3.7742863634816098E-3</v>
      </c>
      <c r="C35" s="1">
        <v>0</v>
      </c>
      <c r="D35" s="1">
        <v>0</v>
      </c>
      <c r="E35" s="1">
        <v>0.26007106988863099</v>
      </c>
    </row>
    <row r="36" spans="1:5" x14ac:dyDescent="0.35">
      <c r="A36" t="s">
        <v>37</v>
      </c>
      <c r="B36" s="1">
        <v>1.09856750060992E-3</v>
      </c>
      <c r="C36" s="1">
        <v>0</v>
      </c>
      <c r="D36" s="1">
        <v>0</v>
      </c>
      <c r="E36" s="1">
        <v>0.25683030889313396</v>
      </c>
    </row>
    <row r="37" spans="1:5" x14ac:dyDescent="0.35">
      <c r="A37" t="s">
        <v>38</v>
      </c>
      <c r="B37" s="1">
        <v>1.6293605108056101E-2</v>
      </c>
      <c r="C37" s="1">
        <v>2.5244257461364199E-3</v>
      </c>
      <c r="D37" s="1">
        <v>3.04832288532761E-4</v>
      </c>
      <c r="E37" s="1">
        <v>0.25358954789763699</v>
      </c>
    </row>
    <row r="38" spans="1:5" x14ac:dyDescent="0.35">
      <c r="A38" t="s">
        <v>39</v>
      </c>
      <c r="B38" s="1">
        <v>2.9476415115375098E-3</v>
      </c>
      <c r="C38" s="1">
        <v>0</v>
      </c>
      <c r="D38" s="1">
        <v>0</v>
      </c>
      <c r="E38" s="1">
        <v>0.24370522686137203</v>
      </c>
    </row>
    <row r="39" spans="1:5" x14ac:dyDescent="0.35">
      <c r="A39" t="s">
        <v>40</v>
      </c>
      <c r="B39" s="1">
        <v>1.24105496851081E-2</v>
      </c>
      <c r="C39" s="1">
        <v>5.8774797906229696E-3</v>
      </c>
      <c r="D39" s="1">
        <v>0</v>
      </c>
      <c r="E39" s="1">
        <v>0.24240892246317297</v>
      </c>
    </row>
    <row r="40" spans="1:5" x14ac:dyDescent="0.35">
      <c r="A40" t="s">
        <v>41</v>
      </c>
      <c r="B40" s="1">
        <v>9.1366009951716291E-3</v>
      </c>
      <c r="C40" s="1">
        <v>2.35099191624919E-3</v>
      </c>
      <c r="D40" s="1">
        <v>2.9031646526929601E-4</v>
      </c>
      <c r="E40" s="1">
        <v>0.23689962877082799</v>
      </c>
    </row>
    <row r="41" spans="1:5" x14ac:dyDescent="0.35">
      <c r="A41" t="s">
        <v>42</v>
      </c>
      <c r="B41" s="1">
        <v>2.5560728974587301E-3</v>
      </c>
      <c r="C41" s="1">
        <v>1.7728791499584001E-3</v>
      </c>
      <c r="D41" s="1">
        <v>0</v>
      </c>
      <c r="E41" s="1">
        <v>0.23301071557623199</v>
      </c>
    </row>
    <row r="42" spans="1:5" x14ac:dyDescent="0.35">
      <c r="A42" t="s">
        <v>43</v>
      </c>
      <c r="B42" s="1">
        <v>3.88305542294794E-3</v>
      </c>
      <c r="C42" s="1">
        <v>5.9738319183381006E-4</v>
      </c>
      <c r="D42" s="1">
        <v>0</v>
      </c>
      <c r="E42" s="1">
        <v>0.23041810677983401</v>
      </c>
    </row>
    <row r="43" spans="1:5" x14ac:dyDescent="0.35">
      <c r="A43" t="s">
        <v>44</v>
      </c>
      <c r="B43" s="1">
        <v>3.05641057100384E-3</v>
      </c>
      <c r="C43" s="1">
        <v>0</v>
      </c>
      <c r="D43" s="1">
        <v>0</v>
      </c>
      <c r="E43" s="1">
        <v>0.22847365018253599</v>
      </c>
    </row>
    <row r="44" spans="1:5" x14ac:dyDescent="0.35">
      <c r="A44" t="s">
        <v>45</v>
      </c>
      <c r="B44" s="1">
        <v>1.8381971049809601E-3</v>
      </c>
      <c r="C44" s="1">
        <v>0</v>
      </c>
      <c r="D44" s="1">
        <v>0</v>
      </c>
      <c r="E44" s="1">
        <v>0.22215416624131701</v>
      </c>
    </row>
    <row r="45" spans="1:5" x14ac:dyDescent="0.35">
      <c r="A45" t="s">
        <v>46</v>
      </c>
      <c r="B45" s="1">
        <v>1.0866029040686301E-2</v>
      </c>
      <c r="C45" s="1">
        <v>3.2374314912283898E-3</v>
      </c>
      <c r="D45" s="1">
        <v>0</v>
      </c>
      <c r="E45" s="1">
        <v>0.221668052091992</v>
      </c>
    </row>
    <row r="46" spans="1:5" x14ac:dyDescent="0.35">
      <c r="A46" t="s">
        <v>47</v>
      </c>
      <c r="B46" s="1">
        <v>1.1116197877458801E-2</v>
      </c>
      <c r="C46" s="1">
        <v>4.0467893640354904E-3</v>
      </c>
      <c r="D46" s="1">
        <v>4.0644305137701499E-4</v>
      </c>
      <c r="E46" s="1">
        <v>0.22118193794266799</v>
      </c>
    </row>
    <row r="47" spans="1:5" x14ac:dyDescent="0.35">
      <c r="A47" t="s">
        <v>48</v>
      </c>
      <c r="B47" s="1">
        <v>1.30522871359595E-3</v>
      </c>
      <c r="C47" s="1">
        <v>0</v>
      </c>
      <c r="D47" s="1">
        <v>0</v>
      </c>
      <c r="E47" s="1">
        <v>0.21551060620054802</v>
      </c>
    </row>
    <row r="48" spans="1:5" x14ac:dyDescent="0.35">
      <c r="A48" t="s">
        <v>49</v>
      </c>
      <c r="B48" s="1">
        <v>1.4139977730622799E-4</v>
      </c>
      <c r="C48" s="1">
        <v>0</v>
      </c>
      <c r="D48" s="1">
        <v>0</v>
      </c>
      <c r="E48" s="1">
        <v>0.21437633985212398</v>
      </c>
    </row>
    <row r="49" spans="1:5" x14ac:dyDescent="0.35">
      <c r="A49" t="s">
        <v>50</v>
      </c>
      <c r="B49" s="1">
        <v>2.4255500260991401E-3</v>
      </c>
      <c r="C49" s="1">
        <v>0</v>
      </c>
      <c r="D49" s="1">
        <v>0</v>
      </c>
      <c r="E49" s="1">
        <v>0.2132420735037</v>
      </c>
    </row>
    <row r="50" spans="1:5" x14ac:dyDescent="0.35">
      <c r="A50" t="s">
        <v>51</v>
      </c>
      <c r="B50" s="1">
        <v>1.55974831274716E-2</v>
      </c>
      <c r="C50" s="1">
        <v>3.8926259596912798E-3</v>
      </c>
      <c r="D50" s="1">
        <v>0</v>
      </c>
      <c r="E50" s="1">
        <v>0.21243188325482601</v>
      </c>
    </row>
    <row r="51" spans="1:5" x14ac:dyDescent="0.35">
      <c r="A51" t="s">
        <v>52</v>
      </c>
      <c r="B51" s="1">
        <v>3.9591937645743706E-3</v>
      </c>
      <c r="C51" s="1">
        <v>1.31038893692578E-3</v>
      </c>
      <c r="D51" s="1">
        <v>0</v>
      </c>
      <c r="E51" s="1">
        <v>0.20983927445842798</v>
      </c>
    </row>
    <row r="52" spans="1:5" x14ac:dyDescent="0.35">
      <c r="A52" t="s">
        <v>53</v>
      </c>
      <c r="B52" s="1">
        <v>9.2236162427446998E-3</v>
      </c>
      <c r="C52" s="1">
        <v>5.3957191520473207E-4</v>
      </c>
      <c r="D52" s="1">
        <v>0</v>
      </c>
      <c r="E52" s="1">
        <v>0.20627443736338202</v>
      </c>
    </row>
    <row r="53" spans="1:5" x14ac:dyDescent="0.35">
      <c r="B53" s="1">
        <f>SUM(B3:B52)</f>
        <v>0.38295410456905082</v>
      </c>
      <c r="C53" s="1">
        <f t="shared" ref="C53:E53" si="0">SUM(C3:C52)</f>
        <v>6.3958542377303765E-2</v>
      </c>
      <c r="D53" s="1">
        <f t="shared" si="0"/>
        <v>2.4096266617351617E-3</v>
      </c>
      <c r="E53" s="1">
        <f t="shared" si="0"/>
        <v>16.366005065309441</v>
      </c>
    </row>
    <row r="54" spans="1:5" x14ac:dyDescent="0.35">
      <c r="A54" t="s">
        <v>54</v>
      </c>
      <c r="B54" s="1">
        <f>100-B53</f>
        <v>99.617045895430948</v>
      </c>
      <c r="C54" s="1">
        <f t="shared" ref="C54:E54" si="1">100-C53</f>
        <v>99.936041457622693</v>
      </c>
      <c r="D54" s="1">
        <f t="shared" si="1"/>
        <v>99.997590373338269</v>
      </c>
      <c r="E54" s="1">
        <f t="shared" si="1"/>
        <v>83.633994934690563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8"/>
  <sheetViews>
    <sheetView tabSelected="1" topLeftCell="A100" workbookViewId="0">
      <selection activeCell="N10" sqref="N10"/>
    </sheetView>
  </sheetViews>
  <sheetFormatPr defaultRowHeight="14.5" x14ac:dyDescent="0.35"/>
  <cols>
    <col min="1" max="1" width="30.6328125" customWidth="1"/>
    <col min="2" max="5" width="8.7265625" style="1"/>
  </cols>
  <sheetData>
    <row r="2" spans="1:5" x14ac:dyDescent="0.35">
      <c r="A2" s="2" t="s">
        <v>110</v>
      </c>
    </row>
    <row r="3" spans="1:5" x14ac:dyDescent="0.35">
      <c r="A3" s="2" t="s">
        <v>111</v>
      </c>
    </row>
    <row r="4" spans="1:5" x14ac:dyDescent="0.35">
      <c r="A4" s="2" t="s">
        <v>112</v>
      </c>
    </row>
    <row r="6" spans="1:5" x14ac:dyDescent="0.35">
      <c r="A6" s="3" t="s">
        <v>105</v>
      </c>
      <c r="B6" s="4" t="s">
        <v>106</v>
      </c>
      <c r="C6" s="4"/>
      <c r="D6" s="4"/>
      <c r="E6" s="4"/>
    </row>
    <row r="7" spans="1:5" ht="29" x14ac:dyDescent="0.35">
      <c r="A7" s="5"/>
      <c r="B7" s="6" t="s">
        <v>107</v>
      </c>
      <c r="C7" s="6" t="s">
        <v>108</v>
      </c>
      <c r="D7" s="6" t="s">
        <v>109</v>
      </c>
      <c r="E7" s="7" t="s">
        <v>113</v>
      </c>
    </row>
    <row r="8" spans="1:5" x14ac:dyDescent="0.35">
      <c r="A8" t="s">
        <v>4</v>
      </c>
      <c r="B8" s="1">
        <v>1.6891834935120902E-2</v>
      </c>
      <c r="C8" s="1">
        <v>3.4879470232877297E-3</v>
      </c>
      <c r="D8" s="1">
        <v>0</v>
      </c>
      <c r="E8" s="1">
        <v>1.11093286925636</v>
      </c>
    </row>
    <row r="9" spans="1:5" x14ac:dyDescent="0.35">
      <c r="A9" t="s">
        <v>5</v>
      </c>
      <c r="B9" s="1">
        <v>1.0017630376848901E-2</v>
      </c>
      <c r="C9" s="1">
        <v>0</v>
      </c>
      <c r="D9" s="1">
        <v>0</v>
      </c>
      <c r="E9" s="1">
        <v>0.82882462459834794</v>
      </c>
    </row>
    <row r="10" spans="1:5" x14ac:dyDescent="0.35">
      <c r="A10" t="s">
        <v>6</v>
      </c>
      <c r="B10" s="1">
        <v>1.02569223076748E-2</v>
      </c>
      <c r="C10" s="1">
        <v>6.3592404291986304E-4</v>
      </c>
      <c r="D10" s="1">
        <v>0</v>
      </c>
      <c r="E10" s="1">
        <v>0.69384692913590007</v>
      </c>
    </row>
    <row r="11" spans="1:5" x14ac:dyDescent="0.35">
      <c r="A11" t="s">
        <v>7</v>
      </c>
      <c r="B11" s="1">
        <v>8.3208330491741696E-3</v>
      </c>
      <c r="C11" s="1">
        <v>0</v>
      </c>
      <c r="D11" s="1">
        <v>0</v>
      </c>
      <c r="E11" s="1">
        <v>0.51673934073199101</v>
      </c>
    </row>
    <row r="12" spans="1:5" x14ac:dyDescent="0.35">
      <c r="A12" t="s">
        <v>8</v>
      </c>
      <c r="B12" s="1">
        <v>2.2591333651156502E-2</v>
      </c>
      <c r="C12" s="1">
        <v>4.3936570238099597E-3</v>
      </c>
      <c r="D12" s="1">
        <v>0</v>
      </c>
      <c r="E12" s="1">
        <v>0.47558167608917901</v>
      </c>
    </row>
    <row r="13" spans="1:5" x14ac:dyDescent="0.35">
      <c r="A13" t="s">
        <v>9</v>
      </c>
      <c r="B13" s="1">
        <v>2.5680374940000299E-2</v>
      </c>
      <c r="C13" s="1">
        <v>4.9332289390146894E-3</v>
      </c>
      <c r="D13" s="1">
        <v>1.40803485655609E-3</v>
      </c>
      <c r="E13" s="1">
        <v>0.40428493418824601</v>
      </c>
    </row>
    <row r="14" spans="1:5" x14ac:dyDescent="0.35">
      <c r="A14" t="s">
        <v>10</v>
      </c>
      <c r="B14" s="1">
        <v>6.5152666620330998E-3</v>
      </c>
      <c r="C14" s="1">
        <v>6.1665361737683595E-4</v>
      </c>
      <c r="D14" s="1">
        <v>0</v>
      </c>
      <c r="E14" s="1">
        <v>0.39472468925153004</v>
      </c>
    </row>
    <row r="15" spans="1:5" x14ac:dyDescent="0.35">
      <c r="A15" t="s">
        <v>11</v>
      </c>
      <c r="B15" s="1">
        <v>6.5478973798730007E-3</v>
      </c>
      <c r="C15" s="1">
        <v>3.19889064014234E-3</v>
      </c>
      <c r="D15" s="1">
        <v>0</v>
      </c>
      <c r="E15" s="1">
        <v>0.39115985215648302</v>
      </c>
    </row>
    <row r="16" spans="1:5" x14ac:dyDescent="0.35">
      <c r="A16" t="s">
        <v>12</v>
      </c>
      <c r="B16" s="1">
        <v>1.6576404662668499E-2</v>
      </c>
      <c r="C16" s="1">
        <v>4.9332289390146894E-3</v>
      </c>
      <c r="D16" s="1">
        <v>0</v>
      </c>
      <c r="E16" s="1">
        <v>0.38840520531031097</v>
      </c>
    </row>
    <row r="17" spans="1:5" x14ac:dyDescent="0.35">
      <c r="A17" t="s">
        <v>13</v>
      </c>
      <c r="B17" s="1">
        <v>1.3008779512172899E-2</v>
      </c>
      <c r="C17" s="1">
        <v>3.2181610656853701E-3</v>
      </c>
      <c r="D17" s="1">
        <v>0</v>
      </c>
      <c r="E17" s="1">
        <v>0.35308091045939399</v>
      </c>
    </row>
    <row r="18" spans="1:5" x14ac:dyDescent="0.35">
      <c r="A18" t="s">
        <v>14</v>
      </c>
      <c r="B18" s="1">
        <v>3.2304410661499702E-3</v>
      </c>
      <c r="C18" s="1">
        <v>0</v>
      </c>
      <c r="D18" s="1">
        <v>0</v>
      </c>
      <c r="E18" s="1">
        <v>0.35243275826029502</v>
      </c>
    </row>
    <row r="19" spans="1:5" x14ac:dyDescent="0.35">
      <c r="A19" t="s">
        <v>15</v>
      </c>
      <c r="B19" s="1">
        <v>4.8402231462516395E-3</v>
      </c>
      <c r="C19" s="1">
        <v>0</v>
      </c>
      <c r="D19" s="1">
        <v>0</v>
      </c>
      <c r="E19" s="1">
        <v>0.34984014946389697</v>
      </c>
    </row>
    <row r="20" spans="1:5" x14ac:dyDescent="0.35">
      <c r="A20" t="s">
        <v>16</v>
      </c>
      <c r="B20" s="1">
        <v>5.6777449041423705E-3</v>
      </c>
      <c r="C20" s="1">
        <v>1.9270425543026101E-4</v>
      </c>
      <c r="D20" s="1">
        <v>0</v>
      </c>
      <c r="E20" s="1">
        <v>0.34562716016975098</v>
      </c>
    </row>
    <row r="21" spans="1:5" x14ac:dyDescent="0.35">
      <c r="A21" t="s">
        <v>17</v>
      </c>
      <c r="B21" s="1">
        <v>1.3563501715451199E-2</v>
      </c>
      <c r="C21" s="1">
        <v>2.5051553205933998E-4</v>
      </c>
      <c r="D21" s="1">
        <v>0</v>
      </c>
      <c r="E21" s="1">
        <v>0.34497900797065201</v>
      </c>
    </row>
    <row r="22" spans="1:5" x14ac:dyDescent="0.35">
      <c r="A22" t="s">
        <v>18</v>
      </c>
      <c r="B22" s="1">
        <v>4.2419933191868301E-3</v>
      </c>
      <c r="C22" s="1">
        <v>9.6352127715130706E-4</v>
      </c>
      <c r="D22" s="1">
        <v>0</v>
      </c>
      <c r="E22" s="1">
        <v>0.338659524029433</v>
      </c>
    </row>
    <row r="23" spans="1:5" x14ac:dyDescent="0.35">
      <c r="A23" t="s">
        <v>19</v>
      </c>
      <c r="B23" s="1">
        <v>4.8946076759847999E-3</v>
      </c>
      <c r="C23" s="1">
        <v>0</v>
      </c>
      <c r="D23" s="1">
        <v>0</v>
      </c>
      <c r="E23" s="1">
        <v>0.33720118158145901</v>
      </c>
    </row>
    <row r="24" spans="1:5" x14ac:dyDescent="0.35">
      <c r="A24" t="s">
        <v>20</v>
      </c>
      <c r="B24" s="1">
        <v>1.47490844636342E-2</v>
      </c>
      <c r="C24" s="1">
        <v>7.1300574509196703E-4</v>
      </c>
      <c r="D24" s="1">
        <v>0</v>
      </c>
      <c r="E24" s="1">
        <v>0.32861316494339199</v>
      </c>
    </row>
    <row r="25" spans="1:5" x14ac:dyDescent="0.35">
      <c r="A25" t="s">
        <v>21</v>
      </c>
      <c r="B25" s="1">
        <v>3.63288658617539E-3</v>
      </c>
      <c r="C25" s="1">
        <v>8.286282983501241E-4</v>
      </c>
      <c r="D25" s="1">
        <v>0</v>
      </c>
      <c r="E25" s="1">
        <v>0.314029740463656</v>
      </c>
    </row>
    <row r="26" spans="1:5" x14ac:dyDescent="0.35">
      <c r="A26" t="s">
        <v>22</v>
      </c>
      <c r="B26" s="1">
        <v>1.4988376394460101E-2</v>
      </c>
      <c r="C26" s="1">
        <v>0</v>
      </c>
      <c r="D26" s="1">
        <v>0</v>
      </c>
      <c r="E26" s="1">
        <v>0.31046490336860899</v>
      </c>
    </row>
    <row r="27" spans="1:5" x14ac:dyDescent="0.35">
      <c r="A27" t="s">
        <v>23</v>
      </c>
      <c r="B27" s="1">
        <v>3.85042470510804E-3</v>
      </c>
      <c r="C27" s="1">
        <v>3.46867659774471E-4</v>
      </c>
      <c r="D27" s="1">
        <v>0</v>
      </c>
      <c r="E27" s="1">
        <v>0.31014082726905901</v>
      </c>
    </row>
    <row r="28" spans="1:5" x14ac:dyDescent="0.35">
      <c r="A28" t="s">
        <v>24</v>
      </c>
      <c r="B28" s="1">
        <v>3.7199018337484499E-3</v>
      </c>
      <c r="C28" s="1">
        <v>1.6187157456141999E-3</v>
      </c>
      <c r="D28" s="1">
        <v>0</v>
      </c>
      <c r="E28" s="1">
        <v>0.30690006627356198</v>
      </c>
    </row>
    <row r="29" spans="1:5" x14ac:dyDescent="0.35">
      <c r="A29" t="s">
        <v>25</v>
      </c>
      <c r="B29" s="1">
        <v>1.4662069216061099E-2</v>
      </c>
      <c r="C29" s="1">
        <v>4.8176063857565303E-3</v>
      </c>
      <c r="D29" s="1">
        <v>0</v>
      </c>
      <c r="E29" s="1">
        <v>0.29458517449067401</v>
      </c>
    </row>
    <row r="30" spans="1:5" x14ac:dyDescent="0.35">
      <c r="A30" t="s">
        <v>26</v>
      </c>
      <c r="B30" s="1">
        <v>1.10183057239391E-2</v>
      </c>
      <c r="C30" s="1">
        <v>0</v>
      </c>
      <c r="D30" s="1">
        <v>0</v>
      </c>
      <c r="E30" s="1">
        <v>0.29118237544540199</v>
      </c>
    </row>
    <row r="31" spans="1:5" x14ac:dyDescent="0.35">
      <c r="A31" t="s">
        <v>27</v>
      </c>
      <c r="B31" s="1">
        <v>1.5336437384752398E-3</v>
      </c>
      <c r="C31" s="1">
        <v>0</v>
      </c>
      <c r="D31" s="1">
        <v>0</v>
      </c>
      <c r="E31" s="1">
        <v>0.28907588079832897</v>
      </c>
    </row>
    <row r="32" spans="1:5" x14ac:dyDescent="0.35">
      <c r="A32" t="s">
        <v>28</v>
      </c>
      <c r="B32" s="1">
        <v>4.0135782943075396E-3</v>
      </c>
      <c r="C32" s="1">
        <v>2.1197468097328801E-4</v>
      </c>
      <c r="D32" s="1">
        <v>0</v>
      </c>
      <c r="E32" s="1">
        <v>0.28745550030058098</v>
      </c>
    </row>
    <row r="33" spans="1:5" x14ac:dyDescent="0.35">
      <c r="A33" t="s">
        <v>29</v>
      </c>
      <c r="B33" s="1">
        <v>4.4812852500127499E-3</v>
      </c>
      <c r="C33" s="1">
        <v>1.0984142559524899E-3</v>
      </c>
      <c r="D33" s="1">
        <v>0</v>
      </c>
      <c r="E33" s="1">
        <v>0.28453881540463299</v>
      </c>
    </row>
    <row r="34" spans="1:5" x14ac:dyDescent="0.35">
      <c r="A34" t="s">
        <v>30</v>
      </c>
      <c r="B34" s="1">
        <v>4.0244552002541702E-4</v>
      </c>
      <c r="C34" s="1">
        <v>0</v>
      </c>
      <c r="D34" s="1">
        <v>0</v>
      </c>
      <c r="E34" s="1">
        <v>0.28000175001093797</v>
      </c>
    </row>
    <row r="35" spans="1:5" x14ac:dyDescent="0.35">
      <c r="A35" t="s">
        <v>31</v>
      </c>
      <c r="B35" s="1">
        <v>4.6770695570521499E-3</v>
      </c>
      <c r="C35" s="1">
        <v>0</v>
      </c>
      <c r="D35" s="1">
        <v>0</v>
      </c>
      <c r="E35" s="1">
        <v>0.26849704847692302</v>
      </c>
    </row>
    <row r="36" spans="1:5" x14ac:dyDescent="0.35">
      <c r="A36" t="s">
        <v>32</v>
      </c>
      <c r="B36" s="1">
        <v>6.0910673301144197E-3</v>
      </c>
      <c r="C36" s="1">
        <v>4.23949361946575E-4</v>
      </c>
      <c r="D36" s="1">
        <v>0</v>
      </c>
      <c r="E36" s="1">
        <v>0.26460813528232702</v>
      </c>
    </row>
    <row r="37" spans="1:5" x14ac:dyDescent="0.35">
      <c r="A37" t="s">
        <v>33</v>
      </c>
      <c r="B37" s="1">
        <v>3.0781643828971103E-3</v>
      </c>
      <c r="C37" s="1">
        <v>1.9270425543026101E-4</v>
      </c>
      <c r="D37" s="1">
        <v>0</v>
      </c>
      <c r="E37" s="1">
        <v>0.26428405918277698</v>
      </c>
    </row>
    <row r="38" spans="1:5" x14ac:dyDescent="0.35">
      <c r="A38" t="s">
        <v>34</v>
      </c>
      <c r="B38" s="1">
        <v>4.93811529977133E-3</v>
      </c>
      <c r="C38" s="1">
        <v>0</v>
      </c>
      <c r="D38" s="1">
        <v>0</v>
      </c>
      <c r="E38" s="1">
        <v>0.26185348843615502</v>
      </c>
    </row>
    <row r="39" spans="1:5" x14ac:dyDescent="0.35">
      <c r="A39" t="s">
        <v>35</v>
      </c>
      <c r="B39" s="1">
        <v>2.6322112390851598E-3</v>
      </c>
      <c r="C39" s="1">
        <v>7.3227617063499303E-4</v>
      </c>
      <c r="D39" s="1">
        <v>0</v>
      </c>
      <c r="E39" s="1">
        <v>0.26136737428682999</v>
      </c>
    </row>
    <row r="40" spans="1:5" x14ac:dyDescent="0.35">
      <c r="A40" t="s">
        <v>36</v>
      </c>
      <c r="B40" s="1">
        <v>3.7742863634816098E-3</v>
      </c>
      <c r="C40" s="1">
        <v>0</v>
      </c>
      <c r="D40" s="1">
        <v>0</v>
      </c>
      <c r="E40" s="1">
        <v>0.26007106988863099</v>
      </c>
    </row>
    <row r="41" spans="1:5" x14ac:dyDescent="0.35">
      <c r="A41" t="s">
        <v>37</v>
      </c>
      <c r="B41" s="1">
        <v>1.09856750060992E-3</v>
      </c>
      <c r="C41" s="1">
        <v>0</v>
      </c>
      <c r="D41" s="1">
        <v>0</v>
      </c>
      <c r="E41" s="1">
        <v>0.25683030889313396</v>
      </c>
    </row>
    <row r="42" spans="1:5" x14ac:dyDescent="0.35">
      <c r="A42" t="s">
        <v>38</v>
      </c>
      <c r="B42" s="1">
        <v>1.6293605108056101E-2</v>
      </c>
      <c r="C42" s="1">
        <v>2.5244257461364199E-3</v>
      </c>
      <c r="D42" s="1">
        <v>3.04832288532761E-4</v>
      </c>
      <c r="E42" s="1">
        <v>0.25358954789763699</v>
      </c>
    </row>
    <row r="43" spans="1:5" x14ac:dyDescent="0.35">
      <c r="A43" t="s">
        <v>39</v>
      </c>
      <c r="B43" s="1">
        <v>2.9476415115375098E-3</v>
      </c>
      <c r="C43" s="1">
        <v>0</v>
      </c>
      <c r="D43" s="1">
        <v>0</v>
      </c>
      <c r="E43" s="1">
        <v>0.24370522686137203</v>
      </c>
    </row>
    <row r="44" spans="1:5" x14ac:dyDescent="0.35">
      <c r="A44" t="s">
        <v>40</v>
      </c>
      <c r="B44" s="1">
        <v>1.24105496851081E-2</v>
      </c>
      <c r="C44" s="1">
        <v>5.8774797906229696E-3</v>
      </c>
      <c r="D44" s="1">
        <v>0</v>
      </c>
      <c r="E44" s="1">
        <v>0.24240892246317297</v>
      </c>
    </row>
    <row r="45" spans="1:5" x14ac:dyDescent="0.35">
      <c r="A45" t="s">
        <v>41</v>
      </c>
      <c r="B45" s="1">
        <v>9.1366009951716291E-3</v>
      </c>
      <c r="C45" s="1">
        <v>2.35099191624919E-3</v>
      </c>
      <c r="D45" s="1">
        <v>2.9031646526929601E-4</v>
      </c>
      <c r="E45" s="1">
        <v>0.23689962877082799</v>
      </c>
    </row>
    <row r="46" spans="1:5" x14ac:dyDescent="0.35">
      <c r="A46" t="s">
        <v>42</v>
      </c>
      <c r="B46" s="1">
        <v>2.5560728974587301E-3</v>
      </c>
      <c r="C46" s="1">
        <v>1.7728791499584001E-3</v>
      </c>
      <c r="D46" s="1">
        <v>0</v>
      </c>
      <c r="E46" s="1">
        <v>0.23301071557623199</v>
      </c>
    </row>
    <row r="47" spans="1:5" x14ac:dyDescent="0.35">
      <c r="A47" t="s">
        <v>43</v>
      </c>
      <c r="B47" s="1">
        <v>3.88305542294794E-3</v>
      </c>
      <c r="C47" s="1">
        <v>5.9738319183381006E-4</v>
      </c>
      <c r="D47" s="1">
        <v>0</v>
      </c>
      <c r="E47" s="1">
        <v>0.23041810677983401</v>
      </c>
    </row>
    <row r="48" spans="1:5" x14ac:dyDescent="0.35">
      <c r="A48" t="s">
        <v>44</v>
      </c>
      <c r="B48" s="1">
        <v>3.05641057100384E-3</v>
      </c>
      <c r="C48" s="1">
        <v>0</v>
      </c>
      <c r="D48" s="1">
        <v>0</v>
      </c>
      <c r="E48" s="1">
        <v>0.22847365018253599</v>
      </c>
    </row>
    <row r="49" spans="1:5" x14ac:dyDescent="0.35">
      <c r="A49" t="s">
        <v>45</v>
      </c>
      <c r="B49" s="1">
        <v>1.8381971049809601E-3</v>
      </c>
      <c r="C49" s="1">
        <v>0</v>
      </c>
      <c r="D49" s="1">
        <v>0</v>
      </c>
      <c r="E49" s="1">
        <v>0.22215416624131701</v>
      </c>
    </row>
    <row r="50" spans="1:5" x14ac:dyDescent="0.35">
      <c r="A50" t="s">
        <v>46</v>
      </c>
      <c r="B50" s="1">
        <v>1.0866029040686301E-2</v>
      </c>
      <c r="C50" s="1">
        <v>3.2374314912283898E-3</v>
      </c>
      <c r="D50" s="1">
        <v>0</v>
      </c>
      <c r="E50" s="1">
        <v>0.221668052091992</v>
      </c>
    </row>
    <row r="51" spans="1:5" x14ac:dyDescent="0.35">
      <c r="A51" t="s">
        <v>47</v>
      </c>
      <c r="B51" s="1">
        <v>1.1116197877458801E-2</v>
      </c>
      <c r="C51" s="1">
        <v>4.0467893640354904E-3</v>
      </c>
      <c r="D51" s="1">
        <v>4.0644305137701499E-4</v>
      </c>
      <c r="E51" s="1">
        <v>0.22118193794266799</v>
      </c>
    </row>
    <row r="52" spans="1:5" x14ac:dyDescent="0.35">
      <c r="A52" t="s">
        <v>48</v>
      </c>
      <c r="B52" s="1">
        <v>1.30522871359595E-3</v>
      </c>
      <c r="C52" s="1">
        <v>0</v>
      </c>
      <c r="D52" s="1">
        <v>0</v>
      </c>
      <c r="E52" s="1">
        <v>0.21551060620054802</v>
      </c>
    </row>
    <row r="53" spans="1:5" x14ac:dyDescent="0.35">
      <c r="A53" t="s">
        <v>49</v>
      </c>
      <c r="B53" s="1">
        <v>1.4139977730622799E-4</v>
      </c>
      <c r="C53" s="1">
        <v>0</v>
      </c>
      <c r="D53" s="1">
        <v>0</v>
      </c>
      <c r="E53" s="1">
        <v>0.21437633985212398</v>
      </c>
    </row>
    <row r="54" spans="1:5" x14ac:dyDescent="0.35">
      <c r="A54" t="s">
        <v>50</v>
      </c>
      <c r="B54" s="1">
        <v>2.4255500260991401E-3</v>
      </c>
      <c r="C54" s="1">
        <v>0</v>
      </c>
      <c r="D54" s="1">
        <v>0</v>
      </c>
      <c r="E54" s="1">
        <v>0.2132420735037</v>
      </c>
    </row>
    <row r="55" spans="1:5" x14ac:dyDescent="0.35">
      <c r="A55" t="s">
        <v>51</v>
      </c>
      <c r="B55" s="1">
        <v>1.55974831274716E-2</v>
      </c>
      <c r="C55" s="1">
        <v>3.8926259596912798E-3</v>
      </c>
      <c r="D55" s="1">
        <v>0</v>
      </c>
      <c r="E55" s="1">
        <v>0.21243188325482601</v>
      </c>
    </row>
    <row r="56" spans="1:5" x14ac:dyDescent="0.35">
      <c r="A56" t="s">
        <v>52</v>
      </c>
      <c r="B56" s="1">
        <v>3.9591937645743706E-3</v>
      </c>
      <c r="C56" s="1">
        <v>1.31038893692578E-3</v>
      </c>
      <c r="D56" s="1">
        <v>0</v>
      </c>
      <c r="E56" s="1">
        <v>0.20983927445842798</v>
      </c>
    </row>
    <row r="57" spans="1:5" x14ac:dyDescent="0.35">
      <c r="A57" t="s">
        <v>53</v>
      </c>
      <c r="B57" s="1">
        <v>9.2236162427446998E-3</v>
      </c>
      <c r="C57" s="1">
        <v>5.3957191520473207E-4</v>
      </c>
      <c r="D57" s="1">
        <v>0</v>
      </c>
      <c r="E57" s="1">
        <v>0.20627443736338202</v>
      </c>
    </row>
    <row r="58" spans="1:5" x14ac:dyDescent="0.35">
      <c r="A58" t="s">
        <v>55</v>
      </c>
      <c r="B58" s="1">
        <v>3.3174563137230301E-3</v>
      </c>
      <c r="C58" s="1">
        <v>3.0832680868841798E-4</v>
      </c>
      <c r="D58" s="1">
        <v>0</v>
      </c>
      <c r="E58" s="1">
        <v>0.203519790517209</v>
      </c>
    </row>
    <row r="59" spans="1:5" x14ac:dyDescent="0.35">
      <c r="A59" t="s">
        <v>56</v>
      </c>
      <c r="B59" s="1">
        <v>5.6233603744092102E-3</v>
      </c>
      <c r="C59" s="1">
        <v>4.8176063857565402E-4</v>
      </c>
      <c r="D59" s="1">
        <v>0</v>
      </c>
      <c r="E59" s="1">
        <v>0.203033676367885</v>
      </c>
    </row>
    <row r="60" spans="1:5" x14ac:dyDescent="0.35">
      <c r="A60" t="s">
        <v>57</v>
      </c>
      <c r="B60" s="1">
        <v>4.3072547548666301E-3</v>
      </c>
      <c r="C60" s="1">
        <v>5.7811276629078396E-4</v>
      </c>
      <c r="D60" s="1">
        <v>0</v>
      </c>
      <c r="E60" s="1">
        <v>0.19720030657599</v>
      </c>
    </row>
    <row r="61" spans="1:5" x14ac:dyDescent="0.35">
      <c r="A61" t="s">
        <v>58</v>
      </c>
      <c r="B61" s="1">
        <v>2.2188888131131099E-3</v>
      </c>
      <c r="C61" s="1">
        <v>0</v>
      </c>
      <c r="D61" s="1">
        <v>0</v>
      </c>
      <c r="E61" s="1">
        <v>0.19622807827734101</v>
      </c>
    </row>
    <row r="62" spans="1:5" x14ac:dyDescent="0.35">
      <c r="A62" t="s">
        <v>59</v>
      </c>
      <c r="B62" s="1">
        <v>4.2419933191868301E-3</v>
      </c>
      <c r="C62" s="1">
        <v>0</v>
      </c>
      <c r="D62" s="1">
        <v>0</v>
      </c>
      <c r="E62" s="1">
        <v>0.19590400217779103</v>
      </c>
    </row>
    <row r="63" spans="1:5" x14ac:dyDescent="0.35">
      <c r="A63" t="s">
        <v>60</v>
      </c>
      <c r="B63" s="1">
        <v>1.08333983228464E-2</v>
      </c>
      <c r="C63" s="1">
        <v>8.09357872807098E-4</v>
      </c>
      <c r="D63" s="1">
        <v>0</v>
      </c>
      <c r="E63" s="1">
        <v>0.19023267043567202</v>
      </c>
    </row>
    <row r="64" spans="1:5" x14ac:dyDescent="0.35">
      <c r="A64" t="s">
        <v>61</v>
      </c>
      <c r="B64" s="1">
        <v>2.8932569818043499E-3</v>
      </c>
      <c r="C64" s="1">
        <v>6.1665361737683595E-4</v>
      </c>
      <c r="D64" s="1">
        <v>0</v>
      </c>
      <c r="E64" s="1">
        <v>0.18909840408724798</v>
      </c>
    </row>
    <row r="65" spans="1:5" x14ac:dyDescent="0.35">
      <c r="A65" t="s">
        <v>62</v>
      </c>
      <c r="B65" s="1">
        <v>4.3507623786531602E-3</v>
      </c>
      <c r="C65" s="1">
        <v>1.1947663836676201E-3</v>
      </c>
      <c r="D65" s="1">
        <v>0</v>
      </c>
      <c r="E65" s="1">
        <v>0.18780209968904901</v>
      </c>
    </row>
    <row r="66" spans="1:5" x14ac:dyDescent="0.35">
      <c r="A66" t="s">
        <v>63</v>
      </c>
      <c r="B66" s="1">
        <v>1.5575729315578301E-2</v>
      </c>
      <c r="C66" s="1">
        <v>7.7081702172104611E-4</v>
      </c>
      <c r="D66" s="1">
        <v>0</v>
      </c>
      <c r="E66" s="1">
        <v>0.18456133869355199</v>
      </c>
    </row>
    <row r="67" spans="1:5" x14ac:dyDescent="0.35">
      <c r="A67" t="s">
        <v>64</v>
      </c>
      <c r="B67" s="1">
        <v>1.7500941668132299E-2</v>
      </c>
      <c r="C67" s="1">
        <v>4.4321978748960095E-3</v>
      </c>
      <c r="D67" s="1">
        <v>5.8063293053859202E-4</v>
      </c>
      <c r="E67" s="1">
        <v>0.184237262594002</v>
      </c>
    </row>
    <row r="68" spans="1:5" x14ac:dyDescent="0.35">
      <c r="A68" t="s">
        <v>65</v>
      </c>
      <c r="B68" s="1">
        <v>2.3820424023125999E-3</v>
      </c>
      <c r="C68" s="1">
        <v>1.9270425543026101E-4</v>
      </c>
      <c r="D68" s="1">
        <v>0</v>
      </c>
      <c r="E68" s="1">
        <v>0.18342707234512801</v>
      </c>
    </row>
    <row r="69" spans="1:5" x14ac:dyDescent="0.35">
      <c r="A69" t="s">
        <v>66</v>
      </c>
      <c r="B69" s="1">
        <v>5.1447765127573602E-3</v>
      </c>
      <c r="C69" s="1">
        <v>3.0832680868841798E-4</v>
      </c>
      <c r="D69" s="1">
        <v>0</v>
      </c>
      <c r="E69" s="1">
        <v>0.17354275130886201</v>
      </c>
    </row>
    <row r="70" spans="1:5" x14ac:dyDescent="0.35">
      <c r="A70" t="s">
        <v>67</v>
      </c>
      <c r="B70" s="1">
        <v>3.9374399526811103E-3</v>
      </c>
      <c r="C70" s="1">
        <v>0</v>
      </c>
      <c r="D70" s="1">
        <v>0</v>
      </c>
      <c r="E70" s="1">
        <v>0.173218675209313</v>
      </c>
    </row>
    <row r="71" spans="1:5" x14ac:dyDescent="0.35">
      <c r="A71" t="s">
        <v>68</v>
      </c>
      <c r="B71" s="1">
        <v>5.99317517659473E-3</v>
      </c>
      <c r="C71" s="1">
        <v>1.8114200010444601E-3</v>
      </c>
      <c r="D71" s="1">
        <v>0</v>
      </c>
      <c r="E71" s="1">
        <v>0.17273256105998799</v>
      </c>
    </row>
    <row r="72" spans="1:5" x14ac:dyDescent="0.35">
      <c r="A72" t="s">
        <v>69</v>
      </c>
      <c r="B72" s="1">
        <v>3.7416556456417202E-3</v>
      </c>
      <c r="C72" s="1">
        <v>2.8905638314539198E-4</v>
      </c>
      <c r="D72" s="1">
        <v>0</v>
      </c>
      <c r="E72" s="1">
        <v>0.17176033276133901</v>
      </c>
    </row>
    <row r="73" spans="1:5" x14ac:dyDescent="0.35">
      <c r="A73" t="s">
        <v>70</v>
      </c>
      <c r="B73" s="1">
        <v>3.8069170813215098E-3</v>
      </c>
      <c r="C73" s="1">
        <v>0</v>
      </c>
      <c r="D73" s="1">
        <v>0</v>
      </c>
      <c r="E73" s="1">
        <v>0.16787141956674301</v>
      </c>
    </row>
    <row r="74" spans="1:5" x14ac:dyDescent="0.35">
      <c r="A74" t="s">
        <v>71</v>
      </c>
      <c r="B74" s="1">
        <v>2.6322112390851598E-3</v>
      </c>
      <c r="C74" s="1">
        <v>0</v>
      </c>
      <c r="D74" s="1">
        <v>0</v>
      </c>
      <c r="E74" s="1">
        <v>0.16770938151696799</v>
      </c>
    </row>
    <row r="75" spans="1:5" x14ac:dyDescent="0.35">
      <c r="A75" t="s">
        <v>72</v>
      </c>
      <c r="B75" s="1">
        <v>2.4255500260991401E-3</v>
      </c>
      <c r="C75" s="1">
        <v>0</v>
      </c>
      <c r="D75" s="1">
        <v>0</v>
      </c>
      <c r="E75" s="1">
        <v>0.16770938151696799</v>
      </c>
    </row>
    <row r="76" spans="1:5" x14ac:dyDescent="0.35">
      <c r="A76" t="s">
        <v>73</v>
      </c>
      <c r="B76" s="1">
        <v>4.97074601761123E-3</v>
      </c>
      <c r="C76" s="1">
        <v>5.0103106411867996E-4</v>
      </c>
      <c r="D76" s="1">
        <v>0</v>
      </c>
      <c r="E76" s="1">
        <v>0.16592696296944398</v>
      </c>
    </row>
    <row r="77" spans="1:5" x14ac:dyDescent="0.35">
      <c r="A77" t="s">
        <v>74</v>
      </c>
      <c r="B77" s="1">
        <v>3.8613016110546801E-3</v>
      </c>
      <c r="C77" s="1">
        <v>0</v>
      </c>
      <c r="D77" s="1">
        <v>0</v>
      </c>
      <c r="E77" s="1">
        <v>0.164144544421921</v>
      </c>
    </row>
    <row r="78" spans="1:5" x14ac:dyDescent="0.35">
      <c r="A78" t="s">
        <v>75</v>
      </c>
      <c r="B78" s="1">
        <v>2.8279955461245499E-3</v>
      </c>
      <c r="C78" s="1">
        <v>0</v>
      </c>
      <c r="D78" s="1">
        <v>0</v>
      </c>
      <c r="E78" s="1">
        <v>0.16138989757574898</v>
      </c>
    </row>
    <row r="79" spans="1:5" x14ac:dyDescent="0.35">
      <c r="A79" t="s">
        <v>76</v>
      </c>
      <c r="B79" s="1">
        <v>1.9360892585006599E-3</v>
      </c>
      <c r="C79" s="1">
        <v>0</v>
      </c>
      <c r="D79" s="1">
        <v>0</v>
      </c>
      <c r="E79" s="1">
        <v>0.16057970732687399</v>
      </c>
    </row>
    <row r="80" spans="1:5" x14ac:dyDescent="0.35">
      <c r="A80" t="s">
        <v>77</v>
      </c>
      <c r="B80" s="1">
        <v>7.5703265388564998E-3</v>
      </c>
      <c r="C80" s="1">
        <v>0</v>
      </c>
      <c r="D80" s="1">
        <v>0</v>
      </c>
      <c r="E80" s="1">
        <v>0.16009359317755001</v>
      </c>
    </row>
    <row r="81" spans="1:5" x14ac:dyDescent="0.35">
      <c r="A81" t="s">
        <v>78</v>
      </c>
      <c r="B81" s="1">
        <v>1.1420751243964499E-3</v>
      </c>
      <c r="C81" s="1">
        <v>0</v>
      </c>
      <c r="D81" s="1">
        <v>0</v>
      </c>
      <c r="E81" s="1">
        <v>0.15928340292867602</v>
      </c>
    </row>
    <row r="82" spans="1:5" x14ac:dyDescent="0.35">
      <c r="A82" t="s">
        <v>79</v>
      </c>
      <c r="B82" s="1">
        <v>6.6457895333926998E-3</v>
      </c>
      <c r="C82" s="1">
        <v>9.2498042606525496E-4</v>
      </c>
      <c r="D82" s="1">
        <v>0</v>
      </c>
      <c r="E82" s="1">
        <v>0.15912136487890102</v>
      </c>
    </row>
    <row r="83" spans="1:5" x14ac:dyDescent="0.35">
      <c r="A83" t="s">
        <v>80</v>
      </c>
      <c r="B83" s="1">
        <v>1.10074288179925E-2</v>
      </c>
      <c r="C83" s="1">
        <v>3.2759723423144403E-4</v>
      </c>
      <c r="D83" s="1">
        <v>0</v>
      </c>
      <c r="E83" s="1">
        <v>0.15798709853047699</v>
      </c>
    </row>
    <row r="84" spans="1:5" x14ac:dyDescent="0.35">
      <c r="A84" t="s">
        <v>81</v>
      </c>
      <c r="B84" s="1">
        <v>9.8979844114359394E-4</v>
      </c>
      <c r="C84" s="1">
        <v>0</v>
      </c>
      <c r="D84" s="1">
        <v>0</v>
      </c>
      <c r="E84" s="1">
        <v>0.157825060480702</v>
      </c>
    </row>
    <row r="85" spans="1:5" x14ac:dyDescent="0.35">
      <c r="A85" t="s">
        <v>82</v>
      </c>
      <c r="B85" s="1">
        <v>1.3063164041906099E-2</v>
      </c>
      <c r="C85" s="1">
        <v>5.0295810667298204E-3</v>
      </c>
      <c r="D85" s="1">
        <v>0</v>
      </c>
      <c r="E85" s="1">
        <v>0.15669079413227799</v>
      </c>
    </row>
    <row r="86" spans="1:5" x14ac:dyDescent="0.35">
      <c r="A86" t="s">
        <v>83</v>
      </c>
      <c r="B86" s="1">
        <v>2.83887245207119E-3</v>
      </c>
      <c r="C86" s="1">
        <v>7.90087447264072E-4</v>
      </c>
      <c r="D86" s="1">
        <v>0</v>
      </c>
      <c r="E86" s="1">
        <v>0.156528756082503</v>
      </c>
    </row>
    <row r="87" spans="1:5" x14ac:dyDescent="0.35">
      <c r="A87" t="s">
        <v>84</v>
      </c>
      <c r="B87" s="1">
        <v>1.7729356693011599E-3</v>
      </c>
      <c r="C87" s="1">
        <v>0</v>
      </c>
      <c r="D87" s="1">
        <v>0</v>
      </c>
      <c r="E87" s="1">
        <v>0.156366718032728</v>
      </c>
    </row>
    <row r="88" spans="1:5" x14ac:dyDescent="0.35">
      <c r="A88" t="s">
        <v>85</v>
      </c>
      <c r="B88" s="1">
        <v>1.91433544660739E-3</v>
      </c>
      <c r="C88" s="1">
        <v>0</v>
      </c>
      <c r="D88" s="1">
        <v>0</v>
      </c>
      <c r="E88" s="1">
        <v>0.15604264193317899</v>
      </c>
    </row>
    <row r="89" spans="1:5" x14ac:dyDescent="0.35">
      <c r="A89" t="s">
        <v>86</v>
      </c>
      <c r="B89" s="1">
        <v>2.2080119071664797E-3</v>
      </c>
      <c r="C89" s="1">
        <v>2.8905638314539198E-4</v>
      </c>
      <c r="D89" s="1">
        <v>0</v>
      </c>
      <c r="E89" s="1">
        <v>0.15555652778385401</v>
      </c>
    </row>
    <row r="90" spans="1:5" x14ac:dyDescent="0.35">
      <c r="A90" t="s">
        <v>87</v>
      </c>
      <c r="B90" s="1">
        <v>2.9802722293774103E-3</v>
      </c>
      <c r="C90" s="1">
        <v>2.8905638314539198E-4</v>
      </c>
      <c r="D90" s="1">
        <v>0</v>
      </c>
      <c r="E90" s="1">
        <v>0.15539448973407899</v>
      </c>
    </row>
    <row r="91" spans="1:5" x14ac:dyDescent="0.35">
      <c r="A91" t="s">
        <v>88</v>
      </c>
      <c r="B91" s="1">
        <v>3.8395477991614098E-3</v>
      </c>
      <c r="C91" s="1">
        <v>1.4260114901839299E-3</v>
      </c>
      <c r="D91" s="1">
        <v>0</v>
      </c>
      <c r="E91" s="1">
        <v>0.155232451684305</v>
      </c>
    </row>
    <row r="92" spans="1:5" x14ac:dyDescent="0.35">
      <c r="A92" t="s">
        <v>89</v>
      </c>
      <c r="B92" s="1">
        <v>5.03600745329103E-3</v>
      </c>
      <c r="C92" s="1">
        <v>2.1775580863619502E-3</v>
      </c>
      <c r="D92" s="1">
        <v>0</v>
      </c>
      <c r="E92" s="1">
        <v>0.15474633753498002</v>
      </c>
    </row>
    <row r="93" spans="1:5" x14ac:dyDescent="0.35">
      <c r="A93" t="s">
        <v>90</v>
      </c>
      <c r="B93" s="1">
        <v>1.0082891812528699E-2</v>
      </c>
      <c r="C93" s="1">
        <v>3.0832680868841801E-3</v>
      </c>
      <c r="D93" s="1">
        <v>0</v>
      </c>
      <c r="E93" s="1">
        <v>0.153774109236331</v>
      </c>
    </row>
    <row r="94" spans="1:5" x14ac:dyDescent="0.35">
      <c r="A94" t="s">
        <v>91</v>
      </c>
      <c r="B94" s="1">
        <v>4.8511000521982706E-3</v>
      </c>
      <c r="C94" s="1">
        <v>3.0832680868841798E-4</v>
      </c>
      <c r="D94" s="1">
        <v>0</v>
      </c>
      <c r="E94" s="1">
        <v>0.15361207118655601</v>
      </c>
    </row>
    <row r="95" spans="1:5" x14ac:dyDescent="0.35">
      <c r="A95" t="s">
        <v>92</v>
      </c>
      <c r="B95" s="1">
        <v>5.6559910922491098E-4</v>
      </c>
      <c r="C95" s="1">
        <v>3.2759723423144403E-4</v>
      </c>
      <c r="D95" s="1">
        <v>3.04832288532761E-4</v>
      </c>
      <c r="E95" s="1">
        <v>0.15296391898745701</v>
      </c>
    </row>
    <row r="96" spans="1:5" x14ac:dyDescent="0.35">
      <c r="A96" t="s">
        <v>93</v>
      </c>
      <c r="B96" s="1">
        <v>3.6546403980686499E-3</v>
      </c>
      <c r="C96" s="1">
        <v>2.8905638314539198E-4</v>
      </c>
      <c r="D96" s="1">
        <v>0</v>
      </c>
      <c r="E96" s="1">
        <v>0.15280188093768202</v>
      </c>
    </row>
    <row r="97" spans="1:5" x14ac:dyDescent="0.35">
      <c r="A97" t="s">
        <v>94</v>
      </c>
      <c r="B97" s="1">
        <v>3.9374399526811103E-3</v>
      </c>
      <c r="C97" s="1">
        <v>1.50309319235604E-3</v>
      </c>
      <c r="D97" s="1">
        <v>0</v>
      </c>
      <c r="E97" s="1">
        <v>0.152477804838132</v>
      </c>
    </row>
    <row r="98" spans="1:5" x14ac:dyDescent="0.35">
      <c r="A98" t="s">
        <v>95</v>
      </c>
      <c r="B98" s="1">
        <v>1.9034585406607601E-3</v>
      </c>
      <c r="C98" s="1">
        <v>0</v>
      </c>
      <c r="D98" s="1">
        <v>0</v>
      </c>
      <c r="E98" s="1">
        <v>0.151829652639033</v>
      </c>
    </row>
    <row r="99" spans="1:5" x14ac:dyDescent="0.35">
      <c r="A99" t="s">
        <v>96</v>
      </c>
      <c r="B99" s="1">
        <v>8.3534637670140601E-3</v>
      </c>
      <c r="C99" s="1">
        <v>3.5650287254598402E-3</v>
      </c>
      <c r="D99" s="1">
        <v>0</v>
      </c>
      <c r="E99" s="1">
        <v>0.151181500439933</v>
      </c>
    </row>
    <row r="100" spans="1:5" x14ac:dyDescent="0.35">
      <c r="A100" t="s">
        <v>97</v>
      </c>
      <c r="B100" s="1">
        <v>4.1332242597204999E-3</v>
      </c>
      <c r="C100" s="1">
        <v>2.3124510651631398E-4</v>
      </c>
      <c r="D100" s="1">
        <v>0</v>
      </c>
      <c r="E100" s="1">
        <v>0.151181500439933</v>
      </c>
    </row>
    <row r="101" spans="1:5" x14ac:dyDescent="0.35">
      <c r="A101" t="s">
        <v>98</v>
      </c>
      <c r="B101" s="1">
        <v>4.9163614878780697E-3</v>
      </c>
      <c r="C101" s="1">
        <v>0</v>
      </c>
      <c r="D101" s="1">
        <v>0</v>
      </c>
      <c r="E101" s="1">
        <v>0.15037131019105901</v>
      </c>
    </row>
    <row r="102" spans="1:5" x14ac:dyDescent="0.35">
      <c r="A102" t="s">
        <v>99</v>
      </c>
      <c r="B102" s="1">
        <v>4.6661926511055102E-3</v>
      </c>
      <c r="C102" s="1">
        <v>4.8176063857565402E-4</v>
      </c>
      <c r="D102" s="1">
        <v>0</v>
      </c>
      <c r="E102" s="1">
        <v>0.150047234091509</v>
      </c>
    </row>
    <row r="103" spans="1:5" x14ac:dyDescent="0.35">
      <c r="A103" t="s">
        <v>100</v>
      </c>
      <c r="B103" s="1">
        <v>4.1984856954002999E-3</v>
      </c>
      <c r="C103" s="1">
        <v>0</v>
      </c>
      <c r="D103" s="1">
        <v>0</v>
      </c>
      <c r="E103" s="1">
        <v>0.150047234091509</v>
      </c>
    </row>
    <row r="104" spans="1:5" x14ac:dyDescent="0.35">
      <c r="A104" t="s">
        <v>101</v>
      </c>
      <c r="B104" s="1">
        <v>5.1556534187039895E-3</v>
      </c>
      <c r="C104" s="1">
        <v>2.0812059586468199E-3</v>
      </c>
      <c r="D104" s="1">
        <v>0</v>
      </c>
      <c r="E104" s="1">
        <v>0.148102777494211</v>
      </c>
    </row>
    <row r="105" spans="1:5" x14ac:dyDescent="0.35">
      <c r="A105" t="s">
        <v>102</v>
      </c>
      <c r="B105" s="1">
        <v>4.2528702251334602E-3</v>
      </c>
      <c r="C105" s="1">
        <v>4.23949361946575E-4</v>
      </c>
      <c r="D105" s="1">
        <v>0</v>
      </c>
      <c r="E105" s="1">
        <v>0.14632035894668799</v>
      </c>
    </row>
    <row r="106" spans="1:5" x14ac:dyDescent="0.35">
      <c r="A106" t="s">
        <v>103</v>
      </c>
      <c r="B106" s="1">
        <v>2.4037962142058698E-3</v>
      </c>
      <c r="C106" s="1">
        <v>1.07914383040946E-3</v>
      </c>
      <c r="D106" s="1">
        <v>0</v>
      </c>
      <c r="E106" s="1">
        <v>0.145510168697814</v>
      </c>
    </row>
    <row r="107" spans="1:5" x14ac:dyDescent="0.35">
      <c r="A107" t="s">
        <v>104</v>
      </c>
      <c r="B107" s="1">
        <v>2.2406426250063801E-3</v>
      </c>
      <c r="C107" s="1">
        <v>4.23949361946575E-4</v>
      </c>
      <c r="D107" s="1">
        <v>0</v>
      </c>
      <c r="E107" s="1">
        <v>0.145510168697814</v>
      </c>
    </row>
    <row r="108" spans="1:5" x14ac:dyDescent="0.35">
      <c r="A108" t="s">
        <v>54</v>
      </c>
      <c r="B108" s="1">
        <v>99.376198567054658</v>
      </c>
      <c r="C108" s="1">
        <v>99.898695372920315</v>
      </c>
      <c r="D108" s="1">
        <v>99.996704908119199</v>
      </c>
      <c r="E108" s="1">
        <v>75.375563689865658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Renate Ranka</dc:creator>
  <cp:lastModifiedBy>Renate Ranka</cp:lastModifiedBy>
  <dcterms:created xsi:type="dcterms:W3CDTF">2021-01-15T11:02:51Z</dcterms:created>
  <dcterms:modified xsi:type="dcterms:W3CDTF">2021-01-19T15:09:50Z</dcterms:modified>
</cp:coreProperties>
</file>