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62C43F69-7058-415D-B24A-9C0FF802F570}" xr6:coauthVersionLast="36" xr6:coauthVersionMax="36" xr10:uidLastSave="{00000000-0000-0000-0000-000000000000}"/>
  <bookViews>
    <workbookView xWindow="0" yWindow="0" windowWidth="22260" windowHeight="12645" activeTab="4" xr2:uid="{00000000-000D-0000-FFFF-FFFF00000000}"/>
  </bookViews>
  <sheets>
    <sheet name="Table S1" sheetId="1" r:id="rId1"/>
    <sheet name="Table S2" sheetId="2" r:id="rId2"/>
    <sheet name="Table S3" sheetId="3" r:id="rId3"/>
    <sheet name="Table S4" sheetId="4" r:id="rId4"/>
    <sheet name="TableS5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4" l="1"/>
  <c r="F14" i="4"/>
  <c r="J11" i="4"/>
  <c r="F11" i="4"/>
  <c r="J10" i="4"/>
  <c r="F10" i="4"/>
  <c r="J7" i="4"/>
  <c r="F7" i="4"/>
  <c r="J6" i="4"/>
  <c r="F6" i="4"/>
</calcChain>
</file>

<file path=xl/sharedStrings.xml><?xml version="1.0" encoding="utf-8"?>
<sst xmlns="http://schemas.openxmlformats.org/spreadsheetml/2006/main" count="710" uniqueCount="365">
  <si>
    <t xml:space="preserve">Supplemental Table S1. Raw data from the Alpine Dachsbracke breed. </t>
  </si>
  <si>
    <t>ID</t>
  </si>
  <si>
    <t>Sex</t>
  </si>
  <si>
    <t>FGF4L1 copy number</t>
  </si>
  <si>
    <t>FGF4L2 copy number</t>
  </si>
  <si>
    <t>Height shoulder [cm]</t>
  </si>
  <si>
    <t>AD060</t>
  </si>
  <si>
    <t>Male</t>
  </si>
  <si>
    <t>AD092</t>
  </si>
  <si>
    <t>AD101</t>
  </si>
  <si>
    <t>AD149</t>
  </si>
  <si>
    <t>AD133</t>
  </si>
  <si>
    <t>Female</t>
  </si>
  <si>
    <t>AD156</t>
  </si>
  <si>
    <t>AD202</t>
  </si>
  <si>
    <t>AD024</t>
  </si>
  <si>
    <t>AD053</t>
  </si>
  <si>
    <t>AD093</t>
  </si>
  <si>
    <t>AD151</t>
  </si>
  <si>
    <t>AD179</t>
  </si>
  <si>
    <t>AD041</t>
  </si>
  <si>
    <t>AD044</t>
  </si>
  <si>
    <t>AD048</t>
  </si>
  <si>
    <t>AD056</t>
  </si>
  <si>
    <t>AD057</t>
  </si>
  <si>
    <t>AD067</t>
  </si>
  <si>
    <t>AD077</t>
  </si>
  <si>
    <t>AD080</t>
  </si>
  <si>
    <t>AD089</t>
  </si>
  <si>
    <t>AD104</t>
  </si>
  <si>
    <t>AD126</t>
  </si>
  <si>
    <t>AD129</t>
  </si>
  <si>
    <t>AD141</t>
  </si>
  <si>
    <t>AD142</t>
  </si>
  <si>
    <t>AD153</t>
  </si>
  <si>
    <t>AD168</t>
  </si>
  <si>
    <t>AD169</t>
  </si>
  <si>
    <t>AD171</t>
  </si>
  <si>
    <t>AD176</t>
  </si>
  <si>
    <t>AD178</t>
  </si>
  <si>
    <t>AD186</t>
  </si>
  <si>
    <t>AD204</t>
  </si>
  <si>
    <t>AD207</t>
  </si>
  <si>
    <t>AD017</t>
  </si>
  <si>
    <t>AD036</t>
  </si>
  <si>
    <t>AD052</t>
  </si>
  <si>
    <t>AD055</t>
  </si>
  <si>
    <t>AD058</t>
  </si>
  <si>
    <t>AD068</t>
  </si>
  <si>
    <t>AD069</t>
  </si>
  <si>
    <t>AD072</t>
  </si>
  <si>
    <t>AD074</t>
  </si>
  <si>
    <t>AD078</t>
  </si>
  <si>
    <t>AD091</t>
  </si>
  <si>
    <t>AD097</t>
  </si>
  <si>
    <t>AD099</t>
  </si>
  <si>
    <t>AD119</t>
  </si>
  <si>
    <t>AD166</t>
  </si>
  <si>
    <t>AD180</t>
  </si>
  <si>
    <t>AD184</t>
  </si>
  <si>
    <t>AD192</t>
  </si>
  <si>
    <t>AD195</t>
  </si>
  <si>
    <t>AD020</t>
  </si>
  <si>
    <t>AD021</t>
  </si>
  <si>
    <t>AD033</t>
  </si>
  <si>
    <t>AD049</t>
  </si>
  <si>
    <t>AD073</t>
  </si>
  <si>
    <t>AD100</t>
  </si>
  <si>
    <t>AD185</t>
  </si>
  <si>
    <t>AD187</t>
  </si>
  <si>
    <t>AD205</t>
  </si>
  <si>
    <t>AD038</t>
  </si>
  <si>
    <t>AD040</t>
  </si>
  <si>
    <t>AD062</t>
  </si>
  <si>
    <t>AD066</t>
  </si>
  <si>
    <t>AD075</t>
  </si>
  <si>
    <t>AD079</t>
  </si>
  <si>
    <t>AD095</t>
  </si>
  <si>
    <t>AD193</t>
  </si>
  <si>
    <t>AD200</t>
  </si>
  <si>
    <t>AD152</t>
  </si>
  <si>
    <t>AD042</t>
  </si>
  <si>
    <t>AD054</t>
  </si>
  <si>
    <t>AD065</t>
  </si>
  <si>
    <t>AD086</t>
  </si>
  <si>
    <t>AD090</t>
  </si>
  <si>
    <t>AD107</t>
  </si>
  <si>
    <t>AD130</t>
  </si>
  <si>
    <t>AD145</t>
  </si>
  <si>
    <t>AD148</t>
  </si>
  <si>
    <t>AD177</t>
  </si>
  <si>
    <t>AD181</t>
  </si>
  <si>
    <t>AD197</t>
  </si>
  <si>
    <t>AD022</t>
  </si>
  <si>
    <t>AD030</t>
  </si>
  <si>
    <t>AD043</t>
  </si>
  <si>
    <t>AD046</t>
  </si>
  <si>
    <t>AD063</t>
  </si>
  <si>
    <t>AD064</t>
  </si>
  <si>
    <t>AD076</t>
  </si>
  <si>
    <t>AD088</t>
  </si>
  <si>
    <t>AD135</t>
  </si>
  <si>
    <t>AD150</t>
  </si>
  <si>
    <t>AD172</t>
  </si>
  <si>
    <t>AD196</t>
  </si>
  <si>
    <t>AD198</t>
  </si>
  <si>
    <t>AD208</t>
  </si>
  <si>
    <t>AD014</t>
  </si>
  <si>
    <t>AD025</t>
  </si>
  <si>
    <t>AD081</t>
  </si>
  <si>
    <t>AD140</t>
  </si>
  <si>
    <t>AD175</t>
  </si>
  <si>
    <t>AD199</t>
  </si>
  <si>
    <t>AD201</t>
  </si>
  <si>
    <t>AD059</t>
  </si>
  <si>
    <t>AD082</t>
  </si>
  <si>
    <t>AD094</t>
  </si>
  <si>
    <t>AD098</t>
  </si>
  <si>
    <t>AD125</t>
  </si>
  <si>
    <t>Supplemental Table S2. Raw data from the Schweizer Niederlaufhund breed. All morphological measurements are in cm.</t>
  </si>
  <si>
    <t>Height shoulder</t>
  </si>
  <si>
    <t>Length from scapula to pelvis (left)</t>
  </si>
  <si>
    <t>Length from scapula to pelvis (Right)</t>
  </si>
  <si>
    <t>Depth of chest</t>
  </si>
  <si>
    <t>Width  of chest</t>
  </si>
  <si>
    <t>Head width widest cranial aspect of Pinna</t>
  </si>
  <si>
    <t>Forelimb length (Elbow to carpus) bottem left</t>
  </si>
  <si>
    <t>Length of Humerus (Left)</t>
  </si>
  <si>
    <t>Length of Scapula (Left)</t>
  </si>
  <si>
    <t>Length of foot from Carpus (Left)</t>
  </si>
  <si>
    <t>Forelimb Length (Elbow to carpus) Bottom right</t>
  </si>
  <si>
    <t>Length of Humerus (right)</t>
  </si>
  <si>
    <t>Length of Scapula (Right)</t>
  </si>
  <si>
    <t>Length of foot from Carpus (Right)</t>
  </si>
  <si>
    <t>Carpal Valgus Left</t>
  </si>
  <si>
    <t>Carpal Valgus right</t>
  </si>
  <si>
    <t>SN054</t>
  </si>
  <si>
    <t>SN062</t>
  </si>
  <si>
    <t>SN063</t>
  </si>
  <si>
    <t>SN065</t>
  </si>
  <si>
    <t>SN072</t>
  </si>
  <si>
    <t>SN076</t>
  </si>
  <si>
    <t>SN074</t>
  </si>
  <si>
    <t>SN027</t>
  </si>
  <si>
    <t>SN055</t>
  </si>
  <si>
    <t>SN058</t>
  </si>
  <si>
    <t>SN061</t>
  </si>
  <si>
    <t>SN053</t>
  </si>
  <si>
    <t>SN066</t>
  </si>
  <si>
    <t>SN071</t>
  </si>
  <si>
    <t>SN080</t>
  </si>
  <si>
    <t>SN026</t>
  </si>
  <si>
    <t>SN035</t>
  </si>
  <si>
    <t>SN038</t>
  </si>
  <si>
    <t>SN069</t>
  </si>
  <si>
    <t>SN060</t>
  </si>
  <si>
    <t>SN057</t>
  </si>
  <si>
    <t>SN067</t>
  </si>
  <si>
    <t>SN073</t>
  </si>
  <si>
    <t>SN078</t>
  </si>
  <si>
    <t>SN082</t>
  </si>
  <si>
    <t>SN083</t>
  </si>
  <si>
    <t>SN034</t>
  </si>
  <si>
    <t>SN044</t>
  </si>
  <si>
    <t>SN056</t>
  </si>
  <si>
    <t>SN059</t>
  </si>
  <si>
    <t>SN068</t>
  </si>
  <si>
    <t>SN070</t>
  </si>
  <si>
    <t>SN075</t>
  </si>
  <si>
    <t>SN077</t>
  </si>
  <si>
    <t>SN079</t>
  </si>
  <si>
    <t>SN064</t>
  </si>
  <si>
    <t xml:space="preserve">Table S3. Coefficient of Variation for measurements of the Schweizer Niederlaufhund </t>
  </si>
  <si>
    <t>Measuring device</t>
  </si>
  <si>
    <t>Caliper</t>
  </si>
  <si>
    <t>Level</t>
  </si>
  <si>
    <t>Tape</t>
  </si>
  <si>
    <t>Goniometer</t>
  </si>
  <si>
    <t>Measurement</t>
  </si>
  <si>
    <t>Head width</t>
  </si>
  <si>
    <t>Antibrachial Length</t>
  </si>
  <si>
    <t xml:space="preserve">Manus Length </t>
  </si>
  <si>
    <t>Back Length</t>
  </si>
  <si>
    <t xml:space="preserve">Length of Humerus </t>
  </si>
  <si>
    <t xml:space="preserve">Length of Scapula </t>
  </si>
  <si>
    <t xml:space="preserve">Carpal Valgus </t>
  </si>
  <si>
    <t>Average Coefficient of Variation</t>
  </si>
  <si>
    <t>Table S4 Multivariable Regression Analysis of the Alpine Dachsbracke.</t>
  </si>
  <si>
    <t>Height [in cm]</t>
  </si>
  <si>
    <t>Univariable (unadjusted)</t>
  </si>
  <si>
    <r>
      <t xml:space="preserve">Multivariable (adjusted) </t>
    </r>
    <r>
      <rPr>
        <b/>
        <i/>
        <sz val="12"/>
        <rFont val="Calibri"/>
        <family val="2"/>
      </rPr>
      <t>r</t>
    </r>
    <r>
      <rPr>
        <b/>
        <i/>
        <vertAlign val="superscript"/>
        <sz val="12"/>
        <rFont val="Calibri"/>
        <family val="2"/>
      </rPr>
      <t>2</t>
    </r>
    <r>
      <rPr>
        <b/>
        <sz val="12"/>
        <rFont val="Calibri"/>
        <family val="2"/>
      </rPr>
      <t>= 0.71</t>
    </r>
  </si>
  <si>
    <t>Mean</t>
  </si>
  <si>
    <t>SE</t>
  </si>
  <si>
    <t>Difference</t>
  </si>
  <si>
    <t>Percent change</t>
  </si>
  <si>
    <t>95% CI</t>
  </si>
  <si>
    <t>P</t>
  </si>
  <si>
    <t>FGF4L1</t>
  </si>
  <si>
    <t>Ref</t>
  </si>
  <si>
    <t>-15.4 to -8.3</t>
  </si>
  <si>
    <t>-14.3 to -9.2</t>
  </si>
  <si>
    <t>-17.5 to -10.3</t>
  </si>
  <si>
    <t>-16.5 to -11.4</t>
  </si>
  <si>
    <t>FGF4L2</t>
  </si>
  <si>
    <t>-2.4 to 0.5</t>
  </si>
  <si>
    <t>-2.1 to -0.4</t>
  </si>
  <si>
    <t>-3.2 to -0.2</t>
  </si>
  <si>
    <t>-3.2 to -1.5</t>
  </si>
  <si>
    <t>1.6 to 3.1</t>
  </si>
  <si>
    <t>1.5 to 2.5</t>
  </si>
  <si>
    <t>Supplemental Table S5. Univariable and multivariable analysis of individuals measurements from the Schweizer Niederlaufhund. All measurements are in cm.</t>
  </si>
  <si>
    <t>Height</t>
  </si>
  <si>
    <r>
      <t xml:space="preserve">Multivariable (adjusted) </t>
    </r>
    <r>
      <rPr>
        <b/>
        <i/>
        <sz val="12"/>
        <rFont val="Calibri"/>
        <family val="2"/>
      </rPr>
      <t>r</t>
    </r>
    <r>
      <rPr>
        <b/>
        <i/>
        <vertAlign val="superscript"/>
        <sz val="12"/>
        <rFont val="Calibri"/>
        <family val="2"/>
      </rPr>
      <t>2</t>
    </r>
    <r>
      <rPr>
        <b/>
        <sz val="12"/>
        <rFont val="Calibri"/>
        <family val="2"/>
      </rPr>
      <t>= 0.75</t>
    </r>
  </si>
  <si>
    <t>-8.37 to -4.42</t>
  </si>
  <si>
    <t>-8.98 to -5.71</t>
  </si>
  <si>
    <t>-13.60 to -5.09</t>
  </si>
  <si>
    <t>-14.36 to -7.33</t>
  </si>
  <si>
    <t>-10.73 to 2.70</t>
  </si>
  <si>
    <t>-6.22 to 0.57</t>
  </si>
  <si>
    <t>-10.99 to 2.70</t>
  </si>
  <si>
    <t>-8.37 to -1.31</t>
  </si>
  <si>
    <t>female</t>
  </si>
  <si>
    <t>male</t>
  </si>
  <si>
    <t>-2.13 to 4.42</t>
  </si>
  <si>
    <t>0.24 to 3.87</t>
  </si>
  <si>
    <t>Humeral length</t>
  </si>
  <si>
    <r>
      <t xml:space="preserve">Multivariable (adjusted) </t>
    </r>
    <r>
      <rPr>
        <b/>
        <i/>
        <sz val="12"/>
        <rFont val="Calibri"/>
        <family val="2"/>
      </rPr>
      <t>r</t>
    </r>
    <r>
      <rPr>
        <b/>
        <i/>
        <vertAlign val="superscript"/>
        <sz val="12"/>
        <rFont val="Calibri"/>
        <family val="2"/>
      </rPr>
      <t>2</t>
    </r>
    <r>
      <rPr>
        <b/>
        <sz val="12"/>
        <rFont val="Calibri"/>
        <family val="2"/>
      </rPr>
      <t>= 0.41</t>
    </r>
  </si>
  <si>
    <t>-1.9 to -0.7</t>
  </si>
  <si>
    <t>-2.23 to -1.14</t>
  </si>
  <si>
    <t>-3.5 to -1.0</t>
  </si>
  <si>
    <t>-4.02 to -1.72</t>
  </si>
  <si>
    <t>-2.0 to 1.3</t>
  </si>
  <si>
    <t xml:space="preserve"> -1.65 to 0.89</t>
  </si>
  <si>
    <t>-2.4 to 0.9</t>
  </si>
  <si>
    <t>-2.58 to 0.03</t>
  </si>
  <si>
    <t>-0.3 to 1.1</t>
  </si>
  <si>
    <t>-0.09 to 1.12</t>
  </si>
  <si>
    <t>Forelimb length</t>
  </si>
  <si>
    <r>
      <t xml:space="preserve">Multivariable (adjusted) </t>
    </r>
    <r>
      <rPr>
        <b/>
        <i/>
        <sz val="12"/>
        <rFont val="Calibri"/>
        <family val="2"/>
      </rPr>
      <t>r</t>
    </r>
    <r>
      <rPr>
        <b/>
        <i/>
        <vertAlign val="superscript"/>
        <sz val="12"/>
        <rFont val="Calibri"/>
        <family val="2"/>
      </rPr>
      <t>2</t>
    </r>
    <r>
      <rPr>
        <b/>
        <sz val="12"/>
        <rFont val="Calibri"/>
        <family val="2"/>
      </rPr>
      <t>= 0.783</t>
    </r>
  </si>
  <si>
    <t>&lt; 2e-16</t>
  </si>
  <si>
    <t>-3.1 to -2.2</t>
  </si>
  <si>
    <t>-3.4 to -2.6</t>
  </si>
  <si>
    <t>2</t>
  </si>
  <si>
    <t>-4.5 to -2.5</t>
  </si>
  <si>
    <t>-5.0 to -3.3</t>
  </si>
  <si>
    <t>-2.1 to 2.0</t>
  </si>
  <si>
    <t>-1.1 to 0.8</t>
  </si>
  <si>
    <t>-2.3 to 1.9</t>
  </si>
  <si>
    <t>-2.3 to -0.4</t>
  </si>
  <si>
    <t>12.2 to 13.1</t>
  </si>
  <si>
    <t>-1.3 to 0.4</t>
  </si>
  <si>
    <t>-0.6 to 0.3</t>
  </si>
  <si>
    <t>Foot length</t>
  </si>
  <si>
    <r>
      <t xml:space="preserve">Multivariable (adjusted) </t>
    </r>
    <r>
      <rPr>
        <b/>
        <i/>
        <sz val="12"/>
        <rFont val="Calibri"/>
        <family val="2"/>
      </rPr>
      <t>r</t>
    </r>
    <r>
      <rPr>
        <b/>
        <i/>
        <vertAlign val="superscript"/>
        <sz val="12"/>
        <rFont val="Calibri"/>
        <family val="2"/>
      </rPr>
      <t>2</t>
    </r>
    <r>
      <rPr>
        <b/>
        <sz val="12"/>
        <rFont val="Calibri"/>
        <family val="2"/>
      </rPr>
      <t>= 0.28</t>
    </r>
  </si>
  <si>
    <t>-0.6 to 0.1</t>
  </si>
  <si>
    <t>-0.8 to -0.1</t>
  </si>
  <si>
    <t>-2.0 to -0.4</t>
  </si>
  <si>
    <t>-2.2 to -0.7</t>
  </si>
  <si>
    <t>-1.8 to 0.1</t>
  </si>
  <si>
    <t>-1.7 to -0.1</t>
  </si>
  <si>
    <t>-2.0 to -0.1</t>
  </si>
  <si>
    <t>-1.9 to -0.3</t>
  </si>
  <si>
    <t>0.1 to 0.9</t>
  </si>
  <si>
    <t>0.2 to 0.9</t>
  </si>
  <si>
    <t>Back length</t>
  </si>
  <si>
    <t>Multivariable (adjusted)   r2= 0.337</t>
  </si>
  <si>
    <t>1.00 to 3.64</t>
  </si>
  <si>
    <t>0.31 to 2.77</t>
  </si>
  <si>
    <t>-3.96 to 1.70</t>
  </si>
  <si>
    <t>-5.35 to -0.18</t>
  </si>
  <si>
    <t>-1.94 to 4.28</t>
  </si>
  <si>
    <t>-1.24 to 4.51</t>
  </si>
  <si>
    <t>-4.92 to 1.39</t>
  </si>
  <si>
    <t>-3.98 to 1.92</t>
  </si>
  <si>
    <t>0.38 to 3.31</t>
  </si>
  <si>
    <t>Head Width</t>
  </si>
  <si>
    <r>
      <t>Multivariable (adjusted)</t>
    </r>
    <r>
      <rPr>
        <b/>
        <i/>
        <sz val="12"/>
        <rFont val="Calibri"/>
        <family val="2"/>
        <scheme val="minor"/>
      </rPr>
      <t xml:space="preserve"> r</t>
    </r>
    <r>
      <rPr>
        <b/>
        <i/>
        <vertAlign val="superscript"/>
        <sz val="12"/>
        <rFont val="Calibri"/>
        <family val="2"/>
        <scheme val="minor"/>
      </rPr>
      <t>2</t>
    </r>
    <r>
      <rPr>
        <b/>
        <sz val="12"/>
        <rFont val="Calibri"/>
        <family val="2"/>
        <scheme val="minor"/>
      </rPr>
      <t>= 0.36</t>
    </r>
  </si>
  <si>
    <t>-0.21 to 1.12</t>
  </si>
  <si>
    <t>-0.31 to 0.80</t>
  </si>
  <si>
    <t>-0.80 to 2.06</t>
  </si>
  <si>
    <t>-1.04 to 1.36</t>
  </si>
  <si>
    <t>0.44 to 3.02</t>
  </si>
  <si>
    <t>0.61 to 2.92</t>
  </si>
  <si>
    <t>-0.21 to 2.42</t>
  </si>
  <si>
    <t>0.37 to 2.78</t>
  </si>
  <si>
    <t>0.41 to 1.63</t>
  </si>
  <si>
    <t>0.36 to 1.59</t>
  </si>
  <si>
    <t>Carpal Valgus</t>
  </si>
  <si>
    <r>
      <t xml:space="preserve">Univariable (unadjusted) </t>
    </r>
    <r>
      <rPr>
        <b/>
        <i/>
        <sz val="12"/>
        <rFont val="Calibri"/>
        <family val="2"/>
        <scheme val="minor"/>
      </rPr>
      <t>r</t>
    </r>
    <r>
      <rPr>
        <b/>
        <i/>
        <vertAlign val="superscript"/>
        <sz val="12"/>
        <rFont val="Calibri"/>
        <family val="2"/>
        <scheme val="minor"/>
      </rPr>
      <t>2</t>
    </r>
    <r>
      <rPr>
        <b/>
        <sz val="12"/>
        <rFont val="Calibri"/>
        <family val="2"/>
        <scheme val="minor"/>
      </rPr>
      <t xml:space="preserve"> = 0.68</t>
    </r>
  </si>
  <si>
    <r>
      <t>Multivariable (adjusted)</t>
    </r>
    <r>
      <rPr>
        <b/>
        <i/>
        <sz val="12"/>
        <rFont val="Calibri"/>
        <family val="2"/>
        <scheme val="minor"/>
      </rPr>
      <t xml:space="preserve"> r</t>
    </r>
    <r>
      <rPr>
        <b/>
        <i/>
        <vertAlign val="superscript"/>
        <sz val="12"/>
        <rFont val="Calibri"/>
        <family val="2"/>
        <scheme val="minor"/>
      </rPr>
      <t>2</t>
    </r>
    <r>
      <rPr>
        <b/>
        <sz val="12"/>
        <rFont val="Calibri"/>
        <family val="2"/>
        <scheme val="minor"/>
      </rPr>
      <t>= 0.68</t>
    </r>
  </si>
  <si>
    <t>&lt;2e-16</t>
  </si>
  <si>
    <t>26.3 to 37.6</t>
  </si>
  <si>
    <t>12.3 to 21.1</t>
  </si>
  <si>
    <t>33.4 to 57.6</t>
  </si>
  <si>
    <t>14.6 to 33.5</t>
  </si>
  <si>
    <t>-26.3 to 22.2</t>
  </si>
  <si>
    <t>-11.3 to 6.9</t>
  </si>
  <si>
    <t>-36.4 to 12.8</t>
  </si>
  <si>
    <t>-10.1 to 8.9</t>
  </si>
  <si>
    <t>2.6 to 23.2</t>
  </si>
  <si>
    <t>-2.9 to 6.9</t>
  </si>
  <si>
    <t>Scapula length</t>
  </si>
  <si>
    <r>
      <t>Univariable (unadjusted)</t>
    </r>
    <r>
      <rPr>
        <b/>
        <i/>
        <sz val="12"/>
        <rFont val="Calibri"/>
        <family val="2"/>
      </rPr>
      <t xml:space="preserve"> r</t>
    </r>
    <r>
      <rPr>
        <b/>
        <i/>
        <vertAlign val="superscript"/>
        <sz val="12"/>
        <rFont val="Calibri"/>
        <family val="2"/>
      </rPr>
      <t>2</t>
    </r>
    <r>
      <rPr>
        <b/>
        <sz val="12"/>
        <rFont val="Calibri"/>
        <family val="2"/>
      </rPr>
      <t>= 0.33</t>
    </r>
  </si>
  <si>
    <r>
      <t xml:space="preserve">Multivariable (adjusted) </t>
    </r>
    <r>
      <rPr>
        <b/>
        <i/>
        <sz val="12"/>
        <rFont val="Calibri"/>
        <family val="2"/>
      </rPr>
      <t>r</t>
    </r>
    <r>
      <rPr>
        <b/>
        <i/>
        <vertAlign val="superscript"/>
        <sz val="12"/>
        <rFont val="Calibri"/>
        <family val="2"/>
      </rPr>
      <t>2</t>
    </r>
    <r>
      <rPr>
        <b/>
        <sz val="12"/>
        <rFont val="Calibri"/>
        <family val="2"/>
      </rPr>
      <t>= 0.362</t>
    </r>
  </si>
  <si>
    <t>-1.9 to  -0.7</t>
  </si>
  <si>
    <t>-2.16 to -0.96</t>
  </si>
  <si>
    <t>-4.2 to -1.6</t>
  </si>
  <si>
    <t>-4.5 to -1.96</t>
  </si>
  <si>
    <t>-2.6 to 0.9</t>
  </si>
  <si>
    <t>-2.31 to 0.5</t>
  </si>
  <si>
    <t>-2.5 to 1.1</t>
  </si>
  <si>
    <t>-2.58 to 0.3</t>
  </si>
  <si>
    <t>-0.5 to 1.0</t>
  </si>
  <si>
    <t>0.02 to 1.35</t>
  </si>
  <si>
    <t>Thorax width</t>
  </si>
  <si>
    <t>-1.54 to 0.45</t>
  </si>
  <si>
    <t>-2.19 to 2.09</t>
  </si>
  <si>
    <t>-1.92 to 2.42</t>
  </si>
  <si>
    <t>-1.75 to 2.67</t>
  </si>
  <si>
    <t>-1.65 to 0.40</t>
  </si>
  <si>
    <t>Thorax Depth</t>
  </si>
  <si>
    <t>-1.13 to 1.41</t>
  </si>
  <si>
    <t>-4.81 to 0.64</t>
  </si>
  <si>
    <t>-4.11 to 1.21</t>
  </si>
  <si>
    <t>-5.09 to 0.34</t>
  </si>
  <si>
    <t>-0.18 to 2.42</t>
  </si>
  <si>
    <t>46.45 to 53.55</t>
  </si>
  <si>
    <t>47.7 to 53.1</t>
  </si>
  <si>
    <t>37.35 to 39.99</t>
  </si>
  <si>
    <t>35.77 to 36.88</t>
  </si>
  <si>
    <t>41.53 to 44.16</t>
  </si>
  <si>
    <t>42.72 to 49.56</t>
  </si>
  <si>
    <t>37.10 to 49.90</t>
  </si>
  <si>
    <t>37.50 to 41.12</t>
  </si>
  <si>
    <t>14.0 to 14.7</t>
  </si>
  <si>
    <t>13.84 to 16.4</t>
  </si>
  <si>
    <t>12.6 to 15.8</t>
  </si>
  <si>
    <t>13.55 to 14.18</t>
  </si>
  <si>
    <t>13.7 to 15.6</t>
  </si>
  <si>
    <t xml:space="preserve">&lt;2e-16 </t>
  </si>
  <si>
    <t>10.66 to 14.61</t>
  </si>
  <si>
    <t>12.19 to 13.14</t>
  </si>
  <si>
    <t>9.8 to 10.3</t>
  </si>
  <si>
    <t>10.1 to 11.8</t>
  </si>
  <si>
    <t>9.9 to 11.7</t>
  </si>
  <si>
    <t>9.5 to 10.0</t>
  </si>
  <si>
    <t>30.49 to 32.26</t>
  </si>
  <si>
    <t>28.23 to 34.01</t>
  </si>
  <si>
    <t>29.34 to 35.33</t>
  </si>
  <si>
    <t>30.95 to 32.55</t>
  </si>
  <si>
    <t>9.13 to 10.01</t>
  </si>
  <si>
    <t>6.63 to 8.95</t>
  </si>
  <si>
    <t>7.17 to 9.63</t>
  </si>
  <si>
    <t>16.1 to 23.7</t>
  </si>
  <si>
    <t>18.5 to 65.2</t>
  </si>
  <si>
    <t>26.6 to 37.8</t>
  </si>
  <si>
    <t>16.4 to 17.2</t>
  </si>
  <si>
    <t>16.23 to 19.05</t>
  </si>
  <si>
    <t>15.1 to 18.5</t>
  </si>
  <si>
    <t>14.44 to 15.76</t>
  </si>
  <si>
    <t>12.48 to 16.62</t>
  </si>
  <si>
    <t>14.49 to 15.63</t>
  </si>
  <si>
    <t>19.74 to 21.42</t>
  </si>
  <si>
    <t>19.71 to 24.79</t>
  </si>
  <si>
    <t>19.46 to 20.90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</si>
</sst>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b/>
      <i/>
      <vertAlign val="superscript"/>
      <sz val="12"/>
      <name val="Calibri"/>
      <family val="2"/>
    </font>
    <font>
      <sz val="12"/>
      <name val="Calibri"/>
      <family val="2"/>
      <scheme val="minor"/>
    </font>
    <font>
      <sz val="12"/>
      <name val="Arial"/>
      <family val="2"/>
    </font>
    <font>
      <sz val="12"/>
      <name val="Calibri"/>
      <family val="2"/>
    </font>
    <font>
      <sz val="18"/>
      <name val="Arial"/>
      <family val="2"/>
    </font>
    <font>
      <b/>
      <i/>
      <sz val="12"/>
      <name val="Calibri"/>
      <family val="2"/>
      <scheme val="minor"/>
    </font>
    <font>
      <b/>
      <i/>
      <vertAlign val="superscript"/>
      <sz val="12"/>
      <name val="Calibri"/>
      <family val="2"/>
      <scheme val="minor"/>
    </font>
    <font>
      <sz val="18"/>
      <name val="Calibri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/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top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/>
    <xf numFmtId="0" fontId="0" fillId="0" borderId="0" xfId="0" applyFont="1" applyFill="1" applyAlignment="1">
      <alignment horizontal="left" vertical="top"/>
    </xf>
    <xf numFmtId="0" fontId="0" fillId="0" borderId="0" xfId="0" applyFont="1" applyFill="1"/>
    <xf numFmtId="0" fontId="0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1" fillId="0" borderId="0" xfId="0" applyNumberFormat="1" applyFont="1" applyAlignment="1">
      <alignment horizontal="left"/>
    </xf>
    <xf numFmtId="2" fontId="0" fillId="0" borderId="0" xfId="0" applyNumberFormat="1" applyAlignment="1">
      <alignment horizontal="left"/>
    </xf>
    <xf numFmtId="0" fontId="4" fillId="0" borderId="0" xfId="0" applyFont="1" applyFill="1" applyBorder="1"/>
    <xf numFmtId="0" fontId="8" fillId="0" borderId="0" xfId="0" applyFont="1" applyFill="1" applyBorder="1"/>
    <xf numFmtId="0" fontId="9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 readingOrder="1"/>
    </xf>
    <xf numFmtId="0" fontId="6" fillId="0" borderId="0" xfId="0" applyFont="1" applyFill="1" applyBorder="1" applyAlignment="1">
      <alignment horizontal="center" wrapText="1" readingOrder="1"/>
    </xf>
    <xf numFmtId="0" fontId="6" fillId="0" borderId="0" xfId="0" applyFont="1" applyFill="1" applyBorder="1" applyAlignment="1">
      <alignment horizontal="left" wrapText="1" readingOrder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 readingOrder="1"/>
    </xf>
    <xf numFmtId="0" fontId="10" fillId="0" borderId="0" xfId="0" applyFont="1" applyFill="1" applyBorder="1" applyAlignment="1">
      <alignment horizontal="right" wrapText="1" readingOrder="1"/>
    </xf>
    <xf numFmtId="11" fontId="10" fillId="0" borderId="0" xfId="0" applyNumberFormat="1" applyFont="1" applyFill="1" applyBorder="1" applyAlignment="1">
      <alignment horizontal="center" wrapText="1" readingOrder="1"/>
    </xf>
    <xf numFmtId="2" fontId="10" fillId="0" borderId="0" xfId="0" applyNumberFormat="1" applyFont="1" applyFill="1" applyBorder="1" applyAlignment="1">
      <alignment horizontal="center" wrapText="1" readingOrder="1"/>
    </xf>
    <xf numFmtId="0" fontId="8" fillId="0" borderId="0" xfId="0" applyFont="1" applyFill="1" applyBorder="1" applyAlignment="1">
      <alignment horizontal="center" wrapText="1"/>
    </xf>
    <xf numFmtId="10" fontId="10" fillId="0" borderId="0" xfId="0" applyNumberFormat="1" applyFont="1" applyFill="1" applyBorder="1" applyAlignment="1">
      <alignment horizontal="center" wrapText="1" readingOrder="1"/>
    </xf>
    <xf numFmtId="0" fontId="10" fillId="0" borderId="0" xfId="0" applyNumberFormat="1" applyFont="1" applyFill="1" applyBorder="1" applyAlignment="1">
      <alignment horizontal="right" wrapText="1" readingOrder="1"/>
    </xf>
    <xf numFmtId="0" fontId="10" fillId="0" borderId="0" xfId="0" applyFont="1" applyFill="1" applyBorder="1" applyAlignment="1">
      <alignment horizontal="left" wrapText="1" readingOrder="1"/>
    </xf>
    <xf numFmtId="0" fontId="10" fillId="0" borderId="0" xfId="0" applyNumberFormat="1" applyFont="1" applyFill="1" applyBorder="1" applyAlignment="1">
      <alignment horizontal="center" wrapText="1" readingOrder="1"/>
    </xf>
    <xf numFmtId="0" fontId="5" fillId="0" borderId="0" xfId="0" applyFont="1" applyFill="1" applyBorder="1" applyAlignment="1">
      <alignment horizontal="left" wrapText="1" readingOrder="1"/>
    </xf>
    <xf numFmtId="0" fontId="3" fillId="0" borderId="0" xfId="0" applyFont="1" applyFill="1" applyBorder="1"/>
    <xf numFmtId="0" fontId="8" fillId="0" borderId="0" xfId="0" applyFont="1" applyFill="1" applyBorder="1" applyAlignment="1">
      <alignment horizontal="right" wrapText="1" readingOrder="1"/>
    </xf>
    <xf numFmtId="0" fontId="8" fillId="0" borderId="0" xfId="0" applyFont="1" applyFill="1" applyBorder="1" applyAlignment="1">
      <alignment horizontal="center" wrapText="1" readingOrder="1"/>
    </xf>
    <xf numFmtId="0" fontId="14" fillId="0" borderId="0" xfId="0" applyFont="1" applyFill="1" applyBorder="1" applyAlignment="1">
      <alignment horizontal="left" vertical="center" readingOrder="1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 readingOrder="1"/>
    </xf>
    <xf numFmtId="0" fontId="8" fillId="0" borderId="0" xfId="0" applyFont="1" applyFill="1" applyAlignment="1">
      <alignment horizontal="center" wrapText="1"/>
    </xf>
    <xf numFmtId="0" fontId="9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 readingOrder="1"/>
    </xf>
    <xf numFmtId="0" fontId="10" fillId="2" borderId="1" xfId="0" applyFont="1" applyFill="1" applyBorder="1" applyAlignment="1">
      <alignment horizontal="left" wrapText="1" readingOrder="1"/>
    </xf>
    <xf numFmtId="0" fontId="5" fillId="2" borderId="1" xfId="0" applyFont="1" applyFill="1" applyBorder="1" applyAlignment="1">
      <alignment horizontal="center" wrapText="1" readingOrder="1"/>
    </xf>
    <xf numFmtId="0" fontId="6" fillId="2" borderId="1" xfId="0" applyFont="1" applyFill="1" applyBorder="1" applyAlignment="1">
      <alignment horizontal="center" wrapText="1" readingOrder="1"/>
    </xf>
    <xf numFmtId="0" fontId="3" fillId="2" borderId="0" xfId="0" applyFont="1" applyFill="1" applyBorder="1"/>
    <xf numFmtId="0" fontId="8" fillId="2" borderId="0" xfId="0" applyFont="1" applyFill="1" applyBorder="1"/>
    <xf numFmtId="0" fontId="6" fillId="2" borderId="1" xfId="0" applyFont="1" applyFill="1" applyBorder="1" applyAlignment="1">
      <alignment horizontal="left" wrapText="1" readingOrder="1"/>
    </xf>
    <xf numFmtId="0" fontId="9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 readingOrder="1"/>
    </xf>
    <xf numFmtId="0" fontId="10" fillId="2" borderId="1" xfId="0" applyFont="1" applyFill="1" applyBorder="1" applyAlignment="1">
      <alignment horizontal="right" wrapText="1" readingOrder="1"/>
    </xf>
    <xf numFmtId="0" fontId="8" fillId="2" borderId="1" xfId="0" applyFont="1" applyFill="1" applyBorder="1" applyAlignment="1">
      <alignment horizontal="center" wrapText="1"/>
    </xf>
    <xf numFmtId="11" fontId="10" fillId="2" borderId="1" xfId="0" applyNumberFormat="1" applyFont="1" applyFill="1" applyBorder="1" applyAlignment="1">
      <alignment horizontal="center" wrapText="1" readingOrder="1"/>
    </xf>
    <xf numFmtId="11" fontId="8" fillId="2" borderId="1" xfId="0" applyNumberFormat="1" applyFont="1" applyFill="1" applyBorder="1" applyAlignment="1">
      <alignment horizontal="center" wrapText="1"/>
    </xf>
    <xf numFmtId="0" fontId="10" fillId="2" borderId="1" xfId="0" applyNumberFormat="1" applyFont="1" applyFill="1" applyBorder="1" applyAlignment="1">
      <alignment horizontal="center" wrapText="1" readingOrder="1"/>
    </xf>
    <xf numFmtId="0" fontId="10" fillId="2" borderId="1" xfId="0" applyNumberFormat="1" applyFont="1" applyFill="1" applyBorder="1" applyAlignment="1">
      <alignment horizontal="right" wrapText="1" readingOrder="1"/>
    </xf>
    <xf numFmtId="0" fontId="5" fillId="2" borderId="1" xfId="0" applyFont="1" applyFill="1" applyBorder="1" applyAlignment="1">
      <alignment horizontal="left" wrapText="1" readingOrder="1"/>
    </xf>
    <xf numFmtId="2" fontId="10" fillId="2" borderId="1" xfId="0" applyNumberFormat="1" applyFont="1" applyFill="1" applyBorder="1" applyAlignment="1">
      <alignment horizontal="center" wrapText="1" readingOrder="1"/>
    </xf>
    <xf numFmtId="0" fontId="8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 readingOrder="1"/>
    </xf>
    <xf numFmtId="0" fontId="5" fillId="0" borderId="1" xfId="0" applyFont="1" applyFill="1" applyBorder="1" applyAlignment="1">
      <alignment horizontal="center" wrapText="1" readingOrder="1"/>
    </xf>
    <xf numFmtId="0" fontId="6" fillId="0" borderId="1" xfId="0" applyFont="1" applyFill="1" applyBorder="1" applyAlignment="1">
      <alignment horizontal="center" wrapText="1" readingOrder="1"/>
    </xf>
    <xf numFmtId="0" fontId="11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right" wrapText="1" readingOrder="1"/>
    </xf>
    <xf numFmtId="0" fontId="8" fillId="2" borderId="1" xfId="0" applyFont="1" applyFill="1" applyBorder="1" applyAlignment="1">
      <alignment horizontal="center" wrapText="1" readingOrder="1"/>
    </xf>
    <xf numFmtId="0" fontId="8" fillId="2" borderId="1" xfId="0" applyFont="1" applyFill="1" applyBorder="1" applyAlignment="1">
      <alignment horizontal="left" wrapText="1" readingOrder="1"/>
    </xf>
    <xf numFmtId="0" fontId="4" fillId="2" borderId="1" xfId="0" applyFont="1" applyFill="1" applyBorder="1" applyAlignment="1">
      <alignment horizontal="left" wrapText="1" readingOrder="1"/>
    </xf>
    <xf numFmtId="0" fontId="8" fillId="0" borderId="1" xfId="0" applyFont="1" applyFill="1" applyBorder="1" applyAlignment="1">
      <alignment horizontal="right" wrapText="1" readingOrder="1"/>
    </xf>
    <xf numFmtId="2" fontId="10" fillId="0" borderId="1" xfId="0" applyNumberFormat="1" applyFont="1" applyFill="1" applyBorder="1" applyAlignment="1">
      <alignment horizontal="center" wrapText="1" readingOrder="1"/>
    </xf>
    <xf numFmtId="0" fontId="10" fillId="0" borderId="1" xfId="0" applyFont="1" applyFill="1" applyBorder="1" applyAlignment="1">
      <alignment horizontal="center" wrapText="1" readingOrder="1"/>
    </xf>
    <xf numFmtId="0" fontId="15" fillId="0" borderId="1" xfId="0" applyFont="1" applyBorder="1" applyAlignment="1">
      <alignment horizontal="center" wrapText="1" readingOrder="1"/>
    </xf>
    <xf numFmtId="0" fontId="10" fillId="0" borderId="1" xfId="0" applyNumberFormat="1" applyFont="1" applyFill="1" applyBorder="1" applyAlignment="1">
      <alignment horizontal="center" wrapText="1" readingOrder="1"/>
    </xf>
    <xf numFmtId="0" fontId="8" fillId="0" borderId="2" xfId="0" applyFont="1" applyFill="1" applyBorder="1" applyAlignment="1">
      <alignment wrapText="1"/>
    </xf>
    <xf numFmtId="0" fontId="4" fillId="0" borderId="3" xfId="0" applyFont="1" applyFill="1" applyBorder="1" applyAlignment="1">
      <alignment horizontal="center" wrapText="1" readingOrder="1"/>
    </xf>
    <xf numFmtId="0" fontId="5" fillId="0" borderId="3" xfId="0" applyFont="1" applyFill="1" applyBorder="1" applyAlignment="1">
      <alignment horizontal="center" wrapText="1" readingOrder="1"/>
    </xf>
    <xf numFmtId="0" fontId="5" fillId="0" borderId="4" xfId="0" applyFont="1" applyFill="1" applyBorder="1" applyAlignment="1">
      <alignment horizontal="center" wrapText="1" readingOrder="1"/>
    </xf>
    <xf numFmtId="0" fontId="8" fillId="0" borderId="5" xfId="0" applyFont="1" applyFill="1" applyBorder="1" applyAlignment="1">
      <alignment wrapText="1"/>
    </xf>
    <xf numFmtId="0" fontId="6" fillId="0" borderId="6" xfId="0" applyFont="1" applyFill="1" applyBorder="1" applyAlignment="1">
      <alignment horizontal="center" wrapText="1" readingOrder="1"/>
    </xf>
    <xf numFmtId="0" fontId="6" fillId="2" borderId="5" xfId="0" applyFont="1" applyFill="1" applyBorder="1" applyAlignment="1">
      <alignment horizontal="left" wrapText="1" readingOrder="1"/>
    </xf>
    <xf numFmtId="0" fontId="11" fillId="2" borderId="6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right" wrapText="1" readingOrder="1"/>
    </xf>
    <xf numFmtId="11" fontId="10" fillId="2" borderId="6" xfId="0" applyNumberFormat="1" applyFont="1" applyFill="1" applyBorder="1" applyAlignment="1">
      <alignment horizontal="center" wrapText="1" readingOrder="1"/>
    </xf>
    <xf numFmtId="0" fontId="10" fillId="2" borderId="1" xfId="0" quotePrefix="1" applyFont="1" applyFill="1" applyBorder="1" applyAlignment="1">
      <alignment horizontal="center" wrapText="1" readingOrder="1"/>
    </xf>
    <xf numFmtId="0" fontId="10" fillId="2" borderId="6" xfId="0" applyFont="1" applyFill="1" applyBorder="1" applyAlignment="1">
      <alignment horizontal="center" wrapText="1" readingOrder="1"/>
    </xf>
    <xf numFmtId="0" fontId="8" fillId="2" borderId="6" xfId="0" applyFont="1" applyFill="1" applyBorder="1" applyAlignment="1">
      <alignment horizontal="center" wrapText="1" readingOrder="1"/>
    </xf>
    <xf numFmtId="0" fontId="4" fillId="2" borderId="5" xfId="0" applyFont="1" applyFill="1" applyBorder="1" applyAlignment="1">
      <alignment horizontal="left" wrapText="1" readingOrder="1"/>
    </xf>
    <xf numFmtId="0" fontId="8" fillId="2" borderId="7" xfId="0" applyFont="1" applyFill="1" applyBorder="1" applyAlignment="1">
      <alignment horizontal="right" wrapText="1" readingOrder="1"/>
    </xf>
    <xf numFmtId="0" fontId="10" fillId="2" borderId="8" xfId="0" applyFont="1" applyFill="1" applyBorder="1" applyAlignment="1">
      <alignment horizontal="center" wrapText="1" readingOrder="1"/>
    </xf>
    <xf numFmtId="0" fontId="10" fillId="2" borderId="8" xfId="0" quotePrefix="1" applyFont="1" applyFill="1" applyBorder="1" applyAlignment="1">
      <alignment horizontal="center" wrapText="1" readingOrder="1"/>
    </xf>
    <xf numFmtId="0" fontId="10" fillId="2" borderId="9" xfId="0" applyFont="1" applyFill="1" applyBorder="1" applyAlignment="1">
      <alignment horizontal="center" wrapText="1" readingOrder="1"/>
    </xf>
    <xf numFmtId="0" fontId="6" fillId="0" borderId="5" xfId="0" applyFont="1" applyFill="1" applyBorder="1" applyAlignment="1">
      <alignment horizontal="left" wrapText="1" readingOrder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 readingOrder="1"/>
    </xf>
    <xf numFmtId="0" fontId="3" fillId="2" borderId="1" xfId="0" applyFont="1" applyFill="1" applyBorder="1"/>
    <xf numFmtId="0" fontId="3" fillId="2" borderId="6" xfId="0" applyFont="1" applyFill="1" applyBorder="1"/>
    <xf numFmtId="0" fontId="8" fillId="0" borderId="5" xfId="0" applyFont="1" applyFill="1" applyBorder="1" applyAlignment="1">
      <alignment horizontal="right" wrapText="1" readingOrder="1"/>
    </xf>
    <xf numFmtId="2" fontId="8" fillId="0" borderId="1" xfId="0" applyNumberFormat="1" applyFont="1" applyFill="1" applyBorder="1" applyAlignment="1">
      <alignment horizontal="center" wrapText="1" readingOrder="1"/>
    </xf>
    <xf numFmtId="0" fontId="8" fillId="0" borderId="1" xfId="0" quotePrefix="1" applyNumberFormat="1" applyFont="1" applyFill="1" applyBorder="1" applyAlignment="1">
      <alignment horizontal="center" wrapText="1" readingOrder="1"/>
    </xf>
    <xf numFmtId="0" fontId="8" fillId="0" borderId="1" xfId="0" quotePrefix="1" applyFont="1" applyFill="1" applyBorder="1" applyAlignment="1">
      <alignment horizontal="center" wrapText="1" readingOrder="1"/>
    </xf>
    <xf numFmtId="0" fontId="8" fillId="2" borderId="1" xfId="0" applyNumberFormat="1" applyFont="1" applyFill="1" applyBorder="1" applyAlignment="1">
      <alignment horizontal="center" wrapText="1" readingOrder="1"/>
    </xf>
    <xf numFmtId="0" fontId="4" fillId="0" borderId="5" xfId="0" applyFont="1" applyFill="1" applyBorder="1" applyAlignment="1">
      <alignment horizontal="left" wrapText="1" readingOrder="1"/>
    </xf>
    <xf numFmtId="0" fontId="8" fillId="0" borderId="7" xfId="0" applyFont="1" applyFill="1" applyBorder="1" applyAlignment="1">
      <alignment horizontal="right" wrapText="1" readingOrder="1"/>
    </xf>
    <xf numFmtId="2" fontId="8" fillId="0" borderId="8" xfId="0" applyNumberFormat="1" applyFont="1" applyFill="1" applyBorder="1" applyAlignment="1">
      <alignment horizontal="center" wrapText="1" readingOrder="1"/>
    </xf>
    <xf numFmtId="0" fontId="8" fillId="0" borderId="8" xfId="0" applyFont="1" applyFill="1" applyBorder="1" applyAlignment="1">
      <alignment horizontal="center" wrapText="1" readingOrder="1"/>
    </xf>
    <xf numFmtId="0" fontId="10" fillId="0" borderId="8" xfId="0" applyFont="1" applyFill="1" applyBorder="1" applyAlignment="1">
      <alignment horizontal="center" wrapText="1" readingOrder="1"/>
    </xf>
    <xf numFmtId="0" fontId="10" fillId="0" borderId="9" xfId="0" applyFont="1" applyFill="1" applyBorder="1" applyAlignment="1">
      <alignment horizontal="center" wrapText="1" readingOrder="1"/>
    </xf>
    <xf numFmtId="2" fontId="8" fillId="2" borderId="1" xfId="0" applyNumberFormat="1" applyFont="1" applyFill="1" applyBorder="1" applyAlignment="1">
      <alignment horizontal="center" wrapText="1" readingOrder="1"/>
    </xf>
    <xf numFmtId="0" fontId="8" fillId="2" borderId="1" xfId="0" applyNumberFormat="1" applyFont="1" applyFill="1" applyBorder="1" applyAlignment="1">
      <alignment horizontal="right" wrapText="1" readingOrder="1"/>
    </xf>
    <xf numFmtId="0" fontId="4" fillId="0" borderId="4" xfId="0" applyFont="1" applyFill="1" applyBorder="1" applyAlignment="1">
      <alignment horizontal="center" wrapText="1" readingOrder="1"/>
    </xf>
    <xf numFmtId="11" fontId="8" fillId="2" borderId="6" xfId="0" applyNumberFormat="1" applyFont="1" applyFill="1" applyBorder="1" applyAlignment="1">
      <alignment horizontal="center" wrapText="1"/>
    </xf>
    <xf numFmtId="0" fontId="8" fillId="2" borderId="5" xfId="0" applyNumberFormat="1" applyFont="1" applyFill="1" applyBorder="1" applyAlignment="1">
      <alignment horizontal="right" wrapText="1" readingOrder="1"/>
    </xf>
    <xf numFmtId="0" fontId="8" fillId="2" borderId="6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wrapText="1" readingOrder="1"/>
    </xf>
    <xf numFmtId="2" fontId="10" fillId="0" borderId="8" xfId="0" applyNumberFormat="1" applyFont="1" applyFill="1" applyBorder="1" applyAlignment="1">
      <alignment horizontal="center" wrapText="1" readingOrder="1"/>
    </xf>
    <xf numFmtId="0" fontId="8" fillId="0" borderId="9" xfId="0" applyFont="1" applyFill="1" applyBorder="1" applyAlignment="1">
      <alignment horizontal="center" wrapText="1"/>
    </xf>
    <xf numFmtId="49" fontId="10" fillId="2" borderId="1" xfId="0" applyNumberFormat="1" applyFont="1" applyFill="1" applyBorder="1" applyAlignment="1">
      <alignment horizontal="center" wrapText="1" readingOrder="1"/>
    </xf>
    <xf numFmtId="0" fontId="8" fillId="2" borderId="1" xfId="0" applyFont="1" applyFill="1" applyBorder="1"/>
    <xf numFmtId="11" fontId="8" fillId="2" borderId="1" xfId="0" applyNumberFormat="1" applyFont="1" applyFill="1" applyBorder="1" applyAlignment="1">
      <alignment horizontal="center" wrapText="1" readingOrder="1"/>
    </xf>
    <xf numFmtId="49" fontId="10" fillId="0" borderId="1" xfId="0" applyNumberFormat="1" applyFont="1" applyFill="1" applyBorder="1" applyAlignment="1">
      <alignment horizontal="center" wrapText="1" readingOrder="1"/>
    </xf>
    <xf numFmtId="0" fontId="4" fillId="0" borderId="1" xfId="0" applyFont="1" applyFill="1" applyBorder="1" applyAlignment="1">
      <alignment horizontal="center" wrapText="1" readingOrder="1"/>
    </xf>
    <xf numFmtId="0" fontId="8" fillId="2" borderId="6" xfId="0" applyNumberFormat="1" applyFont="1" applyFill="1" applyBorder="1" applyAlignment="1">
      <alignment horizontal="center" wrapText="1" readingOrder="1"/>
    </xf>
    <xf numFmtId="0" fontId="8" fillId="2" borderId="6" xfId="0" applyFont="1" applyFill="1" applyBorder="1" applyAlignment="1">
      <alignment horizontal="left" wrapText="1" readingOrder="1"/>
    </xf>
    <xf numFmtId="0" fontId="8" fillId="2" borderId="8" xfId="0" applyFont="1" applyFill="1" applyBorder="1" applyAlignment="1">
      <alignment horizontal="center" wrapText="1" readingOrder="1"/>
    </xf>
    <xf numFmtId="0" fontId="8" fillId="2" borderId="9" xfId="0" applyNumberFormat="1" applyFont="1" applyFill="1" applyBorder="1" applyAlignment="1">
      <alignment horizontal="center" wrapText="1" readingOrder="1"/>
    </xf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 readingOrder="1"/>
    </xf>
    <xf numFmtId="0" fontId="5" fillId="2" borderId="1" xfId="0" applyFont="1" applyFill="1" applyBorder="1" applyAlignment="1">
      <alignment horizontal="center" wrapText="1" readingOrder="1"/>
    </xf>
    <xf numFmtId="0" fontId="4" fillId="2" borderId="1" xfId="0" applyFont="1" applyFill="1" applyBorder="1" applyAlignment="1">
      <alignment horizont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3"/>
  <sheetViews>
    <sheetView workbookViewId="0">
      <selection sqref="A1:XFD1048576"/>
    </sheetView>
  </sheetViews>
  <sheetFormatPr defaultColWidth="9.1328125" defaultRowHeight="14.25" x14ac:dyDescent="0.45"/>
  <cols>
    <col min="1" max="1" width="9.1328125" style="13"/>
    <col min="2" max="2" width="9.1328125" style="14"/>
    <col min="3" max="4" width="20.3984375" style="13" bestFit="1" customWidth="1"/>
    <col min="5" max="5" width="19.86328125" style="10" bestFit="1" customWidth="1"/>
    <col min="6" max="16384" width="9.1328125" style="11"/>
  </cols>
  <sheetData>
    <row r="1" spans="1:5" s="4" customFormat="1" x14ac:dyDescent="0.45">
      <c r="A1" s="1" t="s">
        <v>0</v>
      </c>
      <c r="B1" s="2"/>
      <c r="C1" s="1"/>
      <c r="D1" s="1"/>
      <c r="E1" s="3"/>
    </row>
    <row r="2" spans="1:5" s="4" customFormat="1" x14ac:dyDescent="0.45">
      <c r="A2" s="5" t="s">
        <v>1</v>
      </c>
      <c r="B2" s="5" t="s">
        <v>2</v>
      </c>
      <c r="C2" s="6" t="s">
        <v>3</v>
      </c>
      <c r="D2" s="6" t="s">
        <v>4</v>
      </c>
      <c r="E2" s="7" t="s">
        <v>5</v>
      </c>
    </row>
    <row r="3" spans="1:5" x14ac:dyDescent="0.45">
      <c r="A3" s="8" t="s">
        <v>6</v>
      </c>
      <c r="B3" s="8" t="s">
        <v>7</v>
      </c>
      <c r="C3" s="9">
        <v>1</v>
      </c>
      <c r="D3" s="9">
        <v>0</v>
      </c>
      <c r="E3" s="10">
        <v>41</v>
      </c>
    </row>
    <row r="4" spans="1:5" x14ac:dyDescent="0.45">
      <c r="A4" s="8" t="s">
        <v>8</v>
      </c>
      <c r="B4" s="8" t="s">
        <v>7</v>
      </c>
      <c r="C4" s="9">
        <v>1</v>
      </c>
      <c r="D4" s="9">
        <v>0</v>
      </c>
      <c r="E4" s="10">
        <v>42</v>
      </c>
    </row>
    <row r="5" spans="1:5" x14ac:dyDescent="0.45">
      <c r="A5" s="8" t="s">
        <v>9</v>
      </c>
      <c r="B5" s="8" t="s">
        <v>7</v>
      </c>
      <c r="C5" s="9">
        <v>1</v>
      </c>
      <c r="D5" s="9">
        <v>0</v>
      </c>
      <c r="E5" s="10">
        <v>39</v>
      </c>
    </row>
    <row r="6" spans="1:5" x14ac:dyDescent="0.45">
      <c r="A6" s="8" t="s">
        <v>10</v>
      </c>
      <c r="B6" s="8" t="s">
        <v>7</v>
      </c>
      <c r="C6" s="9">
        <v>1</v>
      </c>
      <c r="D6" s="9">
        <v>0</v>
      </c>
      <c r="E6" s="10">
        <v>40</v>
      </c>
    </row>
    <row r="7" spans="1:5" x14ac:dyDescent="0.45">
      <c r="A7" s="8" t="s">
        <v>11</v>
      </c>
      <c r="B7" s="8" t="s">
        <v>12</v>
      </c>
      <c r="C7" s="9">
        <v>2</v>
      </c>
      <c r="D7" s="9">
        <v>0</v>
      </c>
      <c r="E7" s="10">
        <v>37</v>
      </c>
    </row>
    <row r="8" spans="1:5" x14ac:dyDescent="0.45">
      <c r="A8" s="8" t="s">
        <v>13</v>
      </c>
      <c r="B8" s="12" t="s">
        <v>12</v>
      </c>
      <c r="C8" s="9">
        <v>2</v>
      </c>
      <c r="D8" s="9">
        <v>0</v>
      </c>
      <c r="E8" s="10">
        <v>36</v>
      </c>
    </row>
    <row r="9" spans="1:5" x14ac:dyDescent="0.45">
      <c r="A9" s="8" t="s">
        <v>14</v>
      </c>
      <c r="B9" s="12" t="s">
        <v>12</v>
      </c>
      <c r="C9" s="9">
        <v>2</v>
      </c>
      <c r="D9" s="9">
        <v>0</v>
      </c>
      <c r="E9" s="10">
        <v>34</v>
      </c>
    </row>
    <row r="10" spans="1:5" x14ac:dyDescent="0.45">
      <c r="A10" s="8" t="s">
        <v>15</v>
      </c>
      <c r="B10" s="8" t="s">
        <v>7</v>
      </c>
      <c r="C10" s="9">
        <v>2</v>
      </c>
      <c r="D10" s="9">
        <v>0</v>
      </c>
      <c r="E10" s="10">
        <v>38</v>
      </c>
    </row>
    <row r="11" spans="1:5" x14ac:dyDescent="0.45">
      <c r="A11" s="8" t="s">
        <v>16</v>
      </c>
      <c r="B11" s="8" t="s">
        <v>7</v>
      </c>
      <c r="C11" s="9">
        <v>2</v>
      </c>
      <c r="D11" s="9">
        <v>0</v>
      </c>
      <c r="E11" s="10">
        <v>41</v>
      </c>
    </row>
    <row r="12" spans="1:5" x14ac:dyDescent="0.45">
      <c r="A12" s="8" t="s">
        <v>17</v>
      </c>
      <c r="B12" s="8" t="s">
        <v>7</v>
      </c>
      <c r="C12" s="9">
        <v>2</v>
      </c>
      <c r="D12" s="9">
        <v>0</v>
      </c>
      <c r="E12" s="10">
        <v>39</v>
      </c>
    </row>
    <row r="13" spans="1:5" x14ac:dyDescent="0.45">
      <c r="A13" s="8" t="s">
        <v>18</v>
      </c>
      <c r="B13" s="8" t="s">
        <v>7</v>
      </c>
      <c r="C13" s="9">
        <v>2</v>
      </c>
      <c r="D13" s="9">
        <v>0</v>
      </c>
      <c r="E13" s="10">
        <v>38</v>
      </c>
    </row>
    <row r="14" spans="1:5" x14ac:dyDescent="0.45">
      <c r="A14" s="8" t="s">
        <v>19</v>
      </c>
      <c r="B14" s="12" t="s">
        <v>7</v>
      </c>
      <c r="C14" s="9">
        <v>2</v>
      </c>
      <c r="D14" s="9">
        <v>0</v>
      </c>
      <c r="E14" s="10">
        <v>39</v>
      </c>
    </row>
    <row r="15" spans="1:5" x14ac:dyDescent="0.45">
      <c r="A15" s="8" t="s">
        <v>20</v>
      </c>
      <c r="B15" s="8" t="s">
        <v>12</v>
      </c>
      <c r="C15" s="9">
        <v>1</v>
      </c>
      <c r="D15" s="9">
        <v>1</v>
      </c>
      <c r="E15" s="10">
        <v>35</v>
      </c>
    </row>
    <row r="16" spans="1:5" x14ac:dyDescent="0.45">
      <c r="A16" s="8" t="s">
        <v>21</v>
      </c>
      <c r="B16" s="8" t="s">
        <v>12</v>
      </c>
      <c r="C16" s="9">
        <v>1</v>
      </c>
      <c r="D16" s="9">
        <v>1</v>
      </c>
      <c r="E16" s="10">
        <v>38</v>
      </c>
    </row>
    <row r="17" spans="1:5" x14ac:dyDescent="0.45">
      <c r="A17" s="8" t="s">
        <v>22</v>
      </c>
      <c r="B17" s="8" t="s">
        <v>12</v>
      </c>
      <c r="C17" s="9">
        <v>1</v>
      </c>
      <c r="D17" s="9">
        <v>1</v>
      </c>
      <c r="E17" s="10">
        <v>39</v>
      </c>
    </row>
    <row r="18" spans="1:5" x14ac:dyDescent="0.45">
      <c r="A18" s="8" t="s">
        <v>23</v>
      </c>
      <c r="B18" s="8" t="s">
        <v>12</v>
      </c>
      <c r="C18" s="9">
        <v>1</v>
      </c>
      <c r="D18" s="9">
        <v>1</v>
      </c>
      <c r="E18" s="10">
        <v>37</v>
      </c>
    </row>
    <row r="19" spans="1:5" x14ac:dyDescent="0.45">
      <c r="A19" s="8" t="s">
        <v>24</v>
      </c>
      <c r="B19" s="8" t="s">
        <v>12</v>
      </c>
      <c r="C19" s="9">
        <v>1</v>
      </c>
      <c r="D19" s="9">
        <v>1</v>
      </c>
      <c r="E19" s="10">
        <v>38</v>
      </c>
    </row>
    <row r="20" spans="1:5" x14ac:dyDescent="0.45">
      <c r="A20" s="8" t="s">
        <v>25</v>
      </c>
      <c r="B20" s="8" t="s">
        <v>12</v>
      </c>
      <c r="C20" s="9">
        <v>1</v>
      </c>
      <c r="D20" s="9">
        <v>1</v>
      </c>
      <c r="E20" s="10">
        <v>39</v>
      </c>
    </row>
    <row r="21" spans="1:5" x14ac:dyDescent="0.45">
      <c r="A21" s="8" t="s">
        <v>26</v>
      </c>
      <c r="B21" s="8" t="s">
        <v>12</v>
      </c>
      <c r="C21" s="9">
        <v>1</v>
      </c>
      <c r="D21" s="9">
        <v>1</v>
      </c>
      <c r="E21" s="10">
        <v>36</v>
      </c>
    </row>
    <row r="22" spans="1:5" x14ac:dyDescent="0.45">
      <c r="A22" s="8" t="s">
        <v>27</v>
      </c>
      <c r="B22" s="8" t="s">
        <v>12</v>
      </c>
      <c r="C22" s="9">
        <v>1</v>
      </c>
      <c r="D22" s="9">
        <v>1</v>
      </c>
      <c r="E22" s="10">
        <v>38</v>
      </c>
    </row>
    <row r="23" spans="1:5" x14ac:dyDescent="0.45">
      <c r="A23" s="8" t="s">
        <v>28</v>
      </c>
      <c r="B23" s="8" t="s">
        <v>12</v>
      </c>
      <c r="C23" s="9">
        <v>1</v>
      </c>
      <c r="D23" s="9">
        <v>1</v>
      </c>
      <c r="E23" s="10">
        <v>35</v>
      </c>
    </row>
    <row r="24" spans="1:5" x14ac:dyDescent="0.45">
      <c r="A24" s="8" t="s">
        <v>29</v>
      </c>
      <c r="B24" s="8" t="s">
        <v>12</v>
      </c>
      <c r="C24" s="9">
        <v>1</v>
      </c>
      <c r="D24" s="9">
        <v>1</v>
      </c>
      <c r="E24" s="10">
        <v>36</v>
      </c>
    </row>
    <row r="25" spans="1:5" x14ac:dyDescent="0.45">
      <c r="A25" s="8" t="s">
        <v>30</v>
      </c>
      <c r="B25" s="8" t="s">
        <v>12</v>
      </c>
      <c r="C25" s="9">
        <v>1</v>
      </c>
      <c r="D25" s="9">
        <v>1</v>
      </c>
      <c r="E25" s="10">
        <v>37</v>
      </c>
    </row>
    <row r="26" spans="1:5" x14ac:dyDescent="0.45">
      <c r="A26" s="8" t="s">
        <v>31</v>
      </c>
      <c r="B26" s="8" t="s">
        <v>12</v>
      </c>
      <c r="C26" s="9">
        <v>1</v>
      </c>
      <c r="D26" s="9">
        <v>1</v>
      </c>
      <c r="E26" s="10">
        <v>38</v>
      </c>
    </row>
    <row r="27" spans="1:5" x14ac:dyDescent="0.45">
      <c r="A27" s="8" t="s">
        <v>32</v>
      </c>
      <c r="B27" s="8" t="s">
        <v>12</v>
      </c>
      <c r="C27" s="9">
        <v>1</v>
      </c>
      <c r="D27" s="9">
        <v>1</v>
      </c>
      <c r="E27" s="10">
        <v>36</v>
      </c>
    </row>
    <row r="28" spans="1:5" x14ac:dyDescent="0.45">
      <c r="A28" s="8" t="s">
        <v>33</v>
      </c>
      <c r="B28" s="8" t="s">
        <v>12</v>
      </c>
      <c r="C28" s="9">
        <v>1</v>
      </c>
      <c r="D28" s="9">
        <v>1</v>
      </c>
      <c r="E28" s="10">
        <v>38</v>
      </c>
    </row>
    <row r="29" spans="1:5" x14ac:dyDescent="0.45">
      <c r="A29" s="8" t="s">
        <v>34</v>
      </c>
      <c r="B29" s="12" t="s">
        <v>12</v>
      </c>
      <c r="C29" s="9">
        <v>1</v>
      </c>
      <c r="D29" s="9">
        <v>1</v>
      </c>
      <c r="E29" s="10">
        <v>37</v>
      </c>
    </row>
    <row r="30" spans="1:5" x14ac:dyDescent="0.45">
      <c r="A30" s="8" t="s">
        <v>35</v>
      </c>
      <c r="B30" s="12" t="s">
        <v>12</v>
      </c>
      <c r="C30" s="9">
        <v>1</v>
      </c>
      <c r="D30" s="9">
        <v>1</v>
      </c>
      <c r="E30" s="10">
        <v>37</v>
      </c>
    </row>
    <row r="31" spans="1:5" x14ac:dyDescent="0.45">
      <c r="A31" s="8" t="s">
        <v>36</v>
      </c>
      <c r="B31" s="12" t="s">
        <v>12</v>
      </c>
      <c r="C31" s="9">
        <v>1</v>
      </c>
      <c r="D31" s="9">
        <v>1</v>
      </c>
      <c r="E31" s="10">
        <v>37</v>
      </c>
    </row>
    <row r="32" spans="1:5" x14ac:dyDescent="0.45">
      <c r="A32" s="8" t="s">
        <v>37</v>
      </c>
      <c r="B32" s="12" t="s">
        <v>12</v>
      </c>
      <c r="C32" s="9">
        <v>1</v>
      </c>
      <c r="D32" s="9">
        <v>1</v>
      </c>
      <c r="E32" s="10">
        <v>37</v>
      </c>
    </row>
    <row r="33" spans="1:5" x14ac:dyDescent="0.45">
      <c r="A33" s="8" t="s">
        <v>38</v>
      </c>
      <c r="B33" s="8" t="s">
        <v>12</v>
      </c>
      <c r="C33" s="9">
        <v>1</v>
      </c>
      <c r="D33" s="9">
        <v>1</v>
      </c>
      <c r="E33" s="10">
        <v>36</v>
      </c>
    </row>
    <row r="34" spans="1:5" x14ac:dyDescent="0.45">
      <c r="A34" s="8" t="s">
        <v>39</v>
      </c>
      <c r="B34" s="12" t="s">
        <v>12</v>
      </c>
      <c r="C34" s="9">
        <v>1</v>
      </c>
      <c r="D34" s="9">
        <v>1</v>
      </c>
      <c r="E34" s="10">
        <v>39</v>
      </c>
    </row>
    <row r="35" spans="1:5" x14ac:dyDescent="0.45">
      <c r="A35" s="8" t="s">
        <v>40</v>
      </c>
      <c r="B35" s="12" t="s">
        <v>12</v>
      </c>
      <c r="C35" s="9">
        <v>1</v>
      </c>
      <c r="D35" s="9">
        <v>1</v>
      </c>
      <c r="E35" s="10">
        <v>37</v>
      </c>
    </row>
    <row r="36" spans="1:5" x14ac:dyDescent="0.45">
      <c r="A36" s="8" t="s">
        <v>41</v>
      </c>
      <c r="B36" s="12" t="s">
        <v>12</v>
      </c>
      <c r="C36" s="9">
        <v>1</v>
      </c>
      <c r="D36" s="9">
        <v>1</v>
      </c>
      <c r="E36" s="10">
        <v>39</v>
      </c>
    </row>
    <row r="37" spans="1:5" x14ac:dyDescent="0.45">
      <c r="A37" s="8" t="s">
        <v>42</v>
      </c>
      <c r="B37" s="12" t="s">
        <v>12</v>
      </c>
      <c r="C37" s="9">
        <v>1</v>
      </c>
      <c r="D37" s="9">
        <v>1</v>
      </c>
      <c r="E37" s="10">
        <v>37</v>
      </c>
    </row>
    <row r="38" spans="1:5" x14ac:dyDescent="0.45">
      <c r="A38" s="8" t="s">
        <v>43</v>
      </c>
      <c r="B38" s="8" t="s">
        <v>7</v>
      </c>
      <c r="C38" s="9">
        <v>1</v>
      </c>
      <c r="D38" s="9">
        <v>1</v>
      </c>
      <c r="E38" s="10">
        <v>38</v>
      </c>
    </row>
    <row r="39" spans="1:5" x14ac:dyDescent="0.45">
      <c r="A39" s="8" t="s">
        <v>44</v>
      </c>
      <c r="B39" s="8" t="s">
        <v>7</v>
      </c>
      <c r="C39" s="9">
        <v>1</v>
      </c>
      <c r="D39" s="9">
        <v>1</v>
      </c>
      <c r="E39" s="10">
        <v>40</v>
      </c>
    </row>
    <row r="40" spans="1:5" x14ac:dyDescent="0.45">
      <c r="A40" s="8" t="s">
        <v>45</v>
      </c>
      <c r="B40" s="8" t="s">
        <v>7</v>
      </c>
      <c r="C40" s="9">
        <v>1</v>
      </c>
      <c r="D40" s="9">
        <v>1</v>
      </c>
      <c r="E40" s="10">
        <v>42</v>
      </c>
    </row>
    <row r="41" spans="1:5" x14ac:dyDescent="0.45">
      <c r="A41" s="8" t="s">
        <v>46</v>
      </c>
      <c r="B41" s="8" t="s">
        <v>7</v>
      </c>
      <c r="C41" s="9">
        <v>1</v>
      </c>
      <c r="D41" s="9">
        <v>1</v>
      </c>
      <c r="E41" s="10">
        <v>42</v>
      </c>
    </row>
    <row r="42" spans="1:5" x14ac:dyDescent="0.45">
      <c r="A42" s="8" t="s">
        <v>47</v>
      </c>
      <c r="B42" s="8" t="s">
        <v>7</v>
      </c>
      <c r="C42" s="9">
        <v>1</v>
      </c>
      <c r="D42" s="9">
        <v>1</v>
      </c>
      <c r="E42" s="10">
        <v>40</v>
      </c>
    </row>
    <row r="43" spans="1:5" x14ac:dyDescent="0.45">
      <c r="A43" s="8" t="s">
        <v>48</v>
      </c>
      <c r="B43" s="8" t="s">
        <v>7</v>
      </c>
      <c r="C43" s="9">
        <v>1</v>
      </c>
      <c r="D43" s="9">
        <v>1</v>
      </c>
      <c r="E43" s="10">
        <v>38</v>
      </c>
    </row>
    <row r="44" spans="1:5" x14ac:dyDescent="0.45">
      <c r="A44" s="8" t="s">
        <v>49</v>
      </c>
      <c r="B44" s="8" t="s">
        <v>7</v>
      </c>
      <c r="C44" s="9">
        <v>1</v>
      </c>
      <c r="D44" s="9">
        <v>1</v>
      </c>
      <c r="E44" s="10">
        <v>39</v>
      </c>
    </row>
    <row r="45" spans="1:5" x14ac:dyDescent="0.45">
      <c r="A45" s="8" t="s">
        <v>50</v>
      </c>
      <c r="B45" s="8" t="s">
        <v>7</v>
      </c>
      <c r="C45" s="9">
        <v>1</v>
      </c>
      <c r="D45" s="9">
        <v>1</v>
      </c>
      <c r="E45" s="10">
        <v>40</v>
      </c>
    </row>
    <row r="46" spans="1:5" x14ac:dyDescent="0.45">
      <c r="A46" s="8" t="s">
        <v>51</v>
      </c>
      <c r="B46" s="8" t="s">
        <v>7</v>
      </c>
      <c r="C46" s="9">
        <v>1</v>
      </c>
      <c r="D46" s="9">
        <v>1</v>
      </c>
      <c r="E46" s="10">
        <v>41</v>
      </c>
    </row>
    <row r="47" spans="1:5" x14ac:dyDescent="0.45">
      <c r="A47" s="8" t="s">
        <v>52</v>
      </c>
      <c r="B47" s="8" t="s">
        <v>7</v>
      </c>
      <c r="C47" s="9">
        <v>1</v>
      </c>
      <c r="D47" s="9">
        <v>1</v>
      </c>
      <c r="E47" s="10">
        <v>39</v>
      </c>
    </row>
    <row r="48" spans="1:5" x14ac:dyDescent="0.45">
      <c r="A48" s="8" t="s">
        <v>53</v>
      </c>
      <c r="B48" s="8" t="s">
        <v>7</v>
      </c>
      <c r="C48" s="9">
        <v>1</v>
      </c>
      <c r="D48" s="9">
        <v>1</v>
      </c>
      <c r="E48" s="10">
        <v>39</v>
      </c>
    </row>
    <row r="49" spans="1:5" x14ac:dyDescent="0.45">
      <c r="A49" s="8" t="s">
        <v>54</v>
      </c>
      <c r="B49" s="8" t="s">
        <v>7</v>
      </c>
      <c r="C49" s="9">
        <v>1</v>
      </c>
      <c r="D49" s="9">
        <v>1</v>
      </c>
      <c r="E49" s="10">
        <v>39</v>
      </c>
    </row>
    <row r="50" spans="1:5" x14ac:dyDescent="0.45">
      <c r="A50" s="8" t="s">
        <v>55</v>
      </c>
      <c r="B50" s="8" t="s">
        <v>7</v>
      </c>
      <c r="C50" s="9">
        <v>1</v>
      </c>
      <c r="D50" s="9">
        <v>1</v>
      </c>
      <c r="E50" s="10">
        <v>39</v>
      </c>
    </row>
    <row r="51" spans="1:5" x14ac:dyDescent="0.45">
      <c r="A51" s="8" t="s">
        <v>56</v>
      </c>
      <c r="B51" s="8" t="s">
        <v>7</v>
      </c>
      <c r="C51" s="9">
        <v>1</v>
      </c>
      <c r="D51" s="9">
        <v>1</v>
      </c>
      <c r="E51" s="10">
        <v>40</v>
      </c>
    </row>
    <row r="52" spans="1:5" x14ac:dyDescent="0.45">
      <c r="A52" s="8" t="s">
        <v>57</v>
      </c>
      <c r="B52" s="12" t="s">
        <v>7</v>
      </c>
      <c r="C52" s="9">
        <v>1</v>
      </c>
      <c r="D52" s="9">
        <v>1</v>
      </c>
      <c r="E52" s="10">
        <v>39</v>
      </c>
    </row>
    <row r="53" spans="1:5" x14ac:dyDescent="0.45">
      <c r="A53" s="8" t="s">
        <v>58</v>
      </c>
      <c r="B53" s="12" t="s">
        <v>7</v>
      </c>
      <c r="C53" s="9">
        <v>1</v>
      </c>
      <c r="D53" s="9">
        <v>1</v>
      </c>
      <c r="E53" s="10">
        <v>36</v>
      </c>
    </row>
    <row r="54" spans="1:5" x14ac:dyDescent="0.45">
      <c r="A54" s="8" t="s">
        <v>59</v>
      </c>
      <c r="B54" s="12" t="s">
        <v>7</v>
      </c>
      <c r="C54" s="9">
        <v>1</v>
      </c>
      <c r="D54" s="9">
        <v>1</v>
      </c>
      <c r="E54" s="10">
        <v>42</v>
      </c>
    </row>
    <row r="55" spans="1:5" x14ac:dyDescent="0.45">
      <c r="A55" s="8" t="s">
        <v>60</v>
      </c>
      <c r="B55" s="12" t="s">
        <v>7</v>
      </c>
      <c r="C55" s="9">
        <v>1</v>
      </c>
      <c r="D55" s="9">
        <v>1</v>
      </c>
      <c r="E55" s="10">
        <v>38</v>
      </c>
    </row>
    <row r="56" spans="1:5" x14ac:dyDescent="0.45">
      <c r="A56" s="8" t="s">
        <v>61</v>
      </c>
      <c r="B56" s="12" t="s">
        <v>7</v>
      </c>
      <c r="C56" s="9">
        <v>1</v>
      </c>
      <c r="D56" s="9">
        <v>1</v>
      </c>
      <c r="E56" s="10">
        <v>41</v>
      </c>
    </row>
    <row r="57" spans="1:5" x14ac:dyDescent="0.45">
      <c r="A57" s="8" t="s">
        <v>62</v>
      </c>
      <c r="B57" s="8" t="s">
        <v>12</v>
      </c>
      <c r="C57" s="9">
        <v>2</v>
      </c>
      <c r="D57" s="9">
        <v>1</v>
      </c>
      <c r="E57" s="10">
        <v>36</v>
      </c>
    </row>
    <row r="58" spans="1:5" x14ac:dyDescent="0.45">
      <c r="A58" s="8" t="s">
        <v>63</v>
      </c>
      <c r="B58" s="8" t="s">
        <v>12</v>
      </c>
      <c r="C58" s="9">
        <v>2</v>
      </c>
      <c r="D58" s="9">
        <v>1</v>
      </c>
      <c r="E58" s="10">
        <v>36</v>
      </c>
    </row>
    <row r="59" spans="1:5" x14ac:dyDescent="0.45">
      <c r="A59" s="8" t="s">
        <v>64</v>
      </c>
      <c r="B59" s="8" t="s">
        <v>12</v>
      </c>
      <c r="C59" s="9">
        <v>2</v>
      </c>
      <c r="D59" s="9">
        <v>1</v>
      </c>
      <c r="E59" s="10">
        <v>35</v>
      </c>
    </row>
    <row r="60" spans="1:5" x14ac:dyDescent="0.45">
      <c r="A60" s="8" t="s">
        <v>65</v>
      </c>
      <c r="B60" s="8" t="s">
        <v>12</v>
      </c>
      <c r="C60" s="9">
        <v>2</v>
      </c>
      <c r="D60" s="9">
        <v>1</v>
      </c>
      <c r="E60" s="10">
        <v>35</v>
      </c>
    </row>
    <row r="61" spans="1:5" x14ac:dyDescent="0.45">
      <c r="A61" s="8" t="s">
        <v>66</v>
      </c>
      <c r="B61" s="8" t="s">
        <v>12</v>
      </c>
      <c r="C61" s="9">
        <v>2</v>
      </c>
      <c r="D61" s="9">
        <v>1</v>
      </c>
      <c r="E61" s="10">
        <v>36</v>
      </c>
    </row>
    <row r="62" spans="1:5" x14ac:dyDescent="0.45">
      <c r="A62" s="8" t="s">
        <v>67</v>
      </c>
      <c r="B62" s="8" t="s">
        <v>12</v>
      </c>
      <c r="C62" s="9">
        <v>2</v>
      </c>
      <c r="D62" s="9">
        <v>1</v>
      </c>
      <c r="E62" s="10">
        <v>36</v>
      </c>
    </row>
    <row r="63" spans="1:5" x14ac:dyDescent="0.45">
      <c r="A63" s="8" t="s">
        <v>68</v>
      </c>
      <c r="B63" s="8" t="s">
        <v>12</v>
      </c>
      <c r="C63" s="9">
        <v>2</v>
      </c>
      <c r="D63" s="9">
        <v>1</v>
      </c>
      <c r="E63" s="10">
        <v>36</v>
      </c>
    </row>
    <row r="64" spans="1:5" x14ac:dyDescent="0.45">
      <c r="A64" s="8" t="s">
        <v>69</v>
      </c>
      <c r="B64" s="12" t="s">
        <v>12</v>
      </c>
      <c r="C64" s="9">
        <v>2</v>
      </c>
      <c r="D64" s="9">
        <v>1</v>
      </c>
      <c r="E64" s="10">
        <v>37</v>
      </c>
    </row>
    <row r="65" spans="1:5" x14ac:dyDescent="0.45">
      <c r="A65" s="8" t="s">
        <v>70</v>
      </c>
      <c r="B65" s="12" t="s">
        <v>12</v>
      </c>
      <c r="C65" s="9">
        <v>2</v>
      </c>
      <c r="D65" s="9">
        <v>1</v>
      </c>
      <c r="E65" s="10">
        <v>35</v>
      </c>
    </row>
    <row r="66" spans="1:5" x14ac:dyDescent="0.45">
      <c r="A66" s="8" t="s">
        <v>71</v>
      </c>
      <c r="B66" s="8" t="s">
        <v>7</v>
      </c>
      <c r="C66" s="9">
        <v>2</v>
      </c>
      <c r="D66" s="9">
        <v>1</v>
      </c>
      <c r="E66" s="10">
        <v>36</v>
      </c>
    </row>
    <row r="67" spans="1:5" x14ac:dyDescent="0.45">
      <c r="A67" s="8" t="s">
        <v>72</v>
      </c>
      <c r="B67" s="8" t="s">
        <v>7</v>
      </c>
      <c r="C67" s="9">
        <v>2</v>
      </c>
      <c r="D67" s="9">
        <v>1</v>
      </c>
      <c r="E67" s="10">
        <v>37</v>
      </c>
    </row>
    <row r="68" spans="1:5" x14ac:dyDescent="0.45">
      <c r="A68" s="8" t="s">
        <v>73</v>
      </c>
      <c r="B68" s="8" t="s">
        <v>7</v>
      </c>
      <c r="C68" s="9">
        <v>2</v>
      </c>
      <c r="D68" s="9">
        <v>1</v>
      </c>
      <c r="E68" s="10">
        <v>35</v>
      </c>
    </row>
    <row r="69" spans="1:5" x14ac:dyDescent="0.45">
      <c r="A69" s="8" t="s">
        <v>74</v>
      </c>
      <c r="B69" s="8" t="s">
        <v>7</v>
      </c>
      <c r="C69" s="9">
        <v>2</v>
      </c>
      <c r="D69" s="9">
        <v>1</v>
      </c>
      <c r="E69" s="10">
        <v>38</v>
      </c>
    </row>
    <row r="70" spans="1:5" x14ac:dyDescent="0.45">
      <c r="A70" s="8" t="s">
        <v>75</v>
      </c>
      <c r="B70" s="8" t="s">
        <v>7</v>
      </c>
      <c r="C70" s="9">
        <v>2</v>
      </c>
      <c r="D70" s="9">
        <v>1</v>
      </c>
      <c r="E70" s="10">
        <v>38</v>
      </c>
    </row>
    <row r="71" spans="1:5" x14ac:dyDescent="0.45">
      <c r="A71" s="8" t="s">
        <v>76</v>
      </c>
      <c r="B71" s="8" t="s">
        <v>7</v>
      </c>
      <c r="C71" s="9">
        <v>2</v>
      </c>
      <c r="D71" s="9">
        <v>1</v>
      </c>
      <c r="E71" s="10">
        <v>39</v>
      </c>
    </row>
    <row r="72" spans="1:5" x14ac:dyDescent="0.45">
      <c r="A72" s="8" t="s">
        <v>77</v>
      </c>
      <c r="B72" s="8" t="s">
        <v>7</v>
      </c>
      <c r="C72" s="9">
        <v>2</v>
      </c>
      <c r="D72" s="9">
        <v>1</v>
      </c>
      <c r="E72" s="10">
        <v>36</v>
      </c>
    </row>
    <row r="73" spans="1:5" x14ac:dyDescent="0.45">
      <c r="A73" s="8" t="s">
        <v>78</v>
      </c>
      <c r="B73" s="12" t="s">
        <v>7</v>
      </c>
      <c r="C73" s="9">
        <v>2</v>
      </c>
      <c r="D73" s="9">
        <v>1</v>
      </c>
      <c r="E73" s="10">
        <v>35</v>
      </c>
    </row>
    <row r="74" spans="1:5" x14ac:dyDescent="0.45">
      <c r="A74" s="8" t="s">
        <v>79</v>
      </c>
      <c r="B74" s="12" t="s">
        <v>7</v>
      </c>
      <c r="C74" s="9">
        <v>2</v>
      </c>
      <c r="D74" s="9">
        <v>1</v>
      </c>
      <c r="E74" s="10">
        <v>37</v>
      </c>
    </row>
    <row r="75" spans="1:5" x14ac:dyDescent="0.45">
      <c r="A75" s="8" t="s">
        <v>80</v>
      </c>
      <c r="B75" s="12" t="s">
        <v>7</v>
      </c>
      <c r="C75" s="9">
        <v>0</v>
      </c>
      <c r="D75" s="9">
        <v>2</v>
      </c>
      <c r="E75" s="10">
        <v>50</v>
      </c>
    </row>
    <row r="76" spans="1:5" x14ac:dyDescent="0.45">
      <c r="A76" s="8" t="s">
        <v>81</v>
      </c>
      <c r="B76" s="8" t="s">
        <v>12</v>
      </c>
      <c r="C76" s="9">
        <v>1</v>
      </c>
      <c r="D76" s="9">
        <v>2</v>
      </c>
      <c r="E76" s="10">
        <v>35</v>
      </c>
    </row>
    <row r="77" spans="1:5" x14ac:dyDescent="0.45">
      <c r="A77" s="8" t="s">
        <v>82</v>
      </c>
      <c r="B77" s="8" t="s">
        <v>12</v>
      </c>
      <c r="C77" s="9">
        <v>1</v>
      </c>
      <c r="D77" s="9">
        <v>2</v>
      </c>
      <c r="E77" s="10">
        <v>36</v>
      </c>
    </row>
    <row r="78" spans="1:5" x14ac:dyDescent="0.45">
      <c r="A78" s="8" t="s">
        <v>83</v>
      </c>
      <c r="B78" s="8" t="s">
        <v>12</v>
      </c>
      <c r="C78" s="9">
        <v>1</v>
      </c>
      <c r="D78" s="9">
        <v>2</v>
      </c>
      <c r="E78" s="10">
        <v>37</v>
      </c>
    </row>
    <row r="79" spans="1:5" x14ac:dyDescent="0.45">
      <c r="A79" s="8" t="s">
        <v>84</v>
      </c>
      <c r="B79" s="8" t="s">
        <v>7</v>
      </c>
      <c r="C79" s="9">
        <v>1</v>
      </c>
      <c r="D79" s="9">
        <v>2</v>
      </c>
      <c r="E79" s="10">
        <v>36</v>
      </c>
    </row>
    <row r="80" spans="1:5" x14ac:dyDescent="0.45">
      <c r="A80" s="8" t="s">
        <v>85</v>
      </c>
      <c r="B80" s="8" t="s">
        <v>12</v>
      </c>
      <c r="C80" s="9">
        <v>1</v>
      </c>
      <c r="D80" s="9">
        <v>2</v>
      </c>
      <c r="E80" s="10">
        <v>37</v>
      </c>
    </row>
    <row r="81" spans="1:5" x14ac:dyDescent="0.45">
      <c r="A81" s="8" t="s">
        <v>86</v>
      </c>
      <c r="B81" s="8" t="s">
        <v>12</v>
      </c>
      <c r="C81" s="9">
        <v>1</v>
      </c>
      <c r="D81" s="9">
        <v>2</v>
      </c>
      <c r="E81" s="10">
        <v>37</v>
      </c>
    </row>
    <row r="82" spans="1:5" x14ac:dyDescent="0.45">
      <c r="A82" s="8" t="s">
        <v>87</v>
      </c>
      <c r="B82" s="8" t="s">
        <v>12</v>
      </c>
      <c r="C82" s="9">
        <v>1</v>
      </c>
      <c r="D82" s="9">
        <v>2</v>
      </c>
      <c r="E82" s="10">
        <v>36</v>
      </c>
    </row>
    <row r="83" spans="1:5" x14ac:dyDescent="0.45">
      <c r="A83" s="8" t="s">
        <v>88</v>
      </c>
      <c r="B83" s="8" t="s">
        <v>12</v>
      </c>
      <c r="C83" s="9">
        <v>1</v>
      </c>
      <c r="D83" s="9">
        <v>2</v>
      </c>
      <c r="E83" s="10">
        <v>37</v>
      </c>
    </row>
    <row r="84" spans="1:5" x14ac:dyDescent="0.45">
      <c r="A84" s="8" t="s">
        <v>89</v>
      </c>
      <c r="B84" s="12" t="s">
        <v>12</v>
      </c>
      <c r="C84" s="9">
        <v>1</v>
      </c>
      <c r="D84" s="9">
        <v>2</v>
      </c>
      <c r="E84" s="10">
        <v>35</v>
      </c>
    </row>
    <row r="85" spans="1:5" x14ac:dyDescent="0.45">
      <c r="A85" s="8" t="s">
        <v>90</v>
      </c>
      <c r="B85" s="12" t="s">
        <v>12</v>
      </c>
      <c r="C85" s="9">
        <v>1</v>
      </c>
      <c r="D85" s="9">
        <v>2</v>
      </c>
      <c r="E85" s="10">
        <v>38</v>
      </c>
    </row>
    <row r="86" spans="1:5" x14ac:dyDescent="0.45">
      <c r="A86" s="8" t="s">
        <v>91</v>
      </c>
      <c r="B86" s="12" t="s">
        <v>12</v>
      </c>
      <c r="C86" s="9">
        <v>1</v>
      </c>
      <c r="D86" s="9">
        <v>2</v>
      </c>
      <c r="E86" s="10">
        <v>38</v>
      </c>
    </row>
    <row r="87" spans="1:5" x14ac:dyDescent="0.45">
      <c r="A87" s="8" t="s">
        <v>92</v>
      </c>
      <c r="B87" s="12" t="s">
        <v>12</v>
      </c>
      <c r="C87" s="9">
        <v>1</v>
      </c>
      <c r="D87" s="9">
        <v>2</v>
      </c>
      <c r="E87" s="10">
        <v>36</v>
      </c>
    </row>
    <row r="88" spans="1:5" x14ac:dyDescent="0.45">
      <c r="A88" s="8" t="s">
        <v>93</v>
      </c>
      <c r="B88" s="8" t="s">
        <v>7</v>
      </c>
      <c r="C88" s="9">
        <v>1</v>
      </c>
      <c r="D88" s="9">
        <v>2</v>
      </c>
      <c r="E88" s="10">
        <v>36</v>
      </c>
    </row>
    <row r="89" spans="1:5" x14ac:dyDescent="0.45">
      <c r="A89" s="8" t="s">
        <v>94</v>
      </c>
      <c r="B89" s="8" t="s">
        <v>7</v>
      </c>
      <c r="C89" s="9">
        <v>1</v>
      </c>
      <c r="D89" s="9">
        <v>2</v>
      </c>
      <c r="E89" s="10">
        <v>37</v>
      </c>
    </row>
    <row r="90" spans="1:5" x14ac:dyDescent="0.45">
      <c r="A90" s="8" t="s">
        <v>95</v>
      </c>
      <c r="B90" s="8" t="s">
        <v>7</v>
      </c>
      <c r="C90" s="9">
        <v>1</v>
      </c>
      <c r="D90" s="9">
        <v>2</v>
      </c>
      <c r="E90" s="10">
        <v>39</v>
      </c>
    </row>
    <row r="91" spans="1:5" x14ac:dyDescent="0.45">
      <c r="A91" s="8" t="s">
        <v>96</v>
      </c>
      <c r="B91" s="8" t="s">
        <v>7</v>
      </c>
      <c r="C91" s="9">
        <v>1</v>
      </c>
      <c r="D91" s="9">
        <v>2</v>
      </c>
      <c r="E91" s="10">
        <v>38</v>
      </c>
    </row>
    <row r="92" spans="1:5" x14ac:dyDescent="0.45">
      <c r="A92" s="8" t="s">
        <v>97</v>
      </c>
      <c r="B92" s="8" t="s">
        <v>7</v>
      </c>
      <c r="C92" s="9">
        <v>1</v>
      </c>
      <c r="D92" s="9">
        <v>2</v>
      </c>
      <c r="E92" s="10">
        <v>40</v>
      </c>
    </row>
    <row r="93" spans="1:5" x14ac:dyDescent="0.45">
      <c r="A93" s="8" t="s">
        <v>98</v>
      </c>
      <c r="B93" s="8" t="s">
        <v>7</v>
      </c>
      <c r="C93" s="9">
        <v>1</v>
      </c>
      <c r="D93" s="9">
        <v>2</v>
      </c>
      <c r="E93" s="10">
        <v>39</v>
      </c>
    </row>
    <row r="94" spans="1:5" x14ac:dyDescent="0.45">
      <c r="A94" s="8" t="s">
        <v>99</v>
      </c>
      <c r="B94" s="8" t="s">
        <v>7</v>
      </c>
      <c r="C94" s="9">
        <v>1</v>
      </c>
      <c r="D94" s="9">
        <v>2</v>
      </c>
      <c r="E94" s="10">
        <v>37</v>
      </c>
    </row>
    <row r="95" spans="1:5" x14ac:dyDescent="0.45">
      <c r="A95" s="8" t="s">
        <v>100</v>
      </c>
      <c r="B95" s="8" t="s">
        <v>7</v>
      </c>
      <c r="C95" s="9">
        <v>1</v>
      </c>
      <c r="D95" s="9">
        <v>2</v>
      </c>
      <c r="E95" s="10">
        <v>37</v>
      </c>
    </row>
    <row r="96" spans="1:5" x14ac:dyDescent="0.45">
      <c r="A96" s="8" t="s">
        <v>101</v>
      </c>
      <c r="B96" s="8" t="s">
        <v>7</v>
      </c>
      <c r="C96" s="9">
        <v>1</v>
      </c>
      <c r="D96" s="9">
        <v>2</v>
      </c>
      <c r="E96" s="10">
        <v>38</v>
      </c>
    </row>
    <row r="97" spans="1:5" x14ac:dyDescent="0.45">
      <c r="A97" s="8" t="s">
        <v>102</v>
      </c>
      <c r="B97" s="8" t="s">
        <v>7</v>
      </c>
      <c r="C97" s="9">
        <v>1</v>
      </c>
      <c r="D97" s="9">
        <v>2</v>
      </c>
      <c r="E97" s="10">
        <v>40</v>
      </c>
    </row>
    <row r="98" spans="1:5" x14ac:dyDescent="0.45">
      <c r="A98" s="8" t="s">
        <v>103</v>
      </c>
      <c r="B98" s="12" t="s">
        <v>7</v>
      </c>
      <c r="C98" s="9">
        <v>1</v>
      </c>
      <c r="D98" s="9">
        <v>2</v>
      </c>
      <c r="E98" s="10">
        <v>40</v>
      </c>
    </row>
    <row r="99" spans="1:5" x14ac:dyDescent="0.45">
      <c r="A99" s="8" t="s">
        <v>104</v>
      </c>
      <c r="B99" s="12" t="s">
        <v>7</v>
      </c>
      <c r="C99" s="9">
        <v>1</v>
      </c>
      <c r="D99" s="9">
        <v>2</v>
      </c>
      <c r="E99" s="10">
        <v>39</v>
      </c>
    </row>
    <row r="100" spans="1:5" x14ac:dyDescent="0.45">
      <c r="A100" s="8" t="s">
        <v>105</v>
      </c>
      <c r="B100" s="12" t="s">
        <v>7</v>
      </c>
      <c r="C100" s="9">
        <v>1</v>
      </c>
      <c r="D100" s="9">
        <v>2</v>
      </c>
      <c r="E100" s="10">
        <v>38</v>
      </c>
    </row>
    <row r="101" spans="1:5" x14ac:dyDescent="0.45">
      <c r="A101" s="8" t="s">
        <v>106</v>
      </c>
      <c r="B101" s="12" t="s">
        <v>7</v>
      </c>
      <c r="C101" s="9">
        <v>1</v>
      </c>
      <c r="D101" s="9">
        <v>2</v>
      </c>
      <c r="E101" s="10">
        <v>39</v>
      </c>
    </row>
    <row r="102" spans="1:5" x14ac:dyDescent="0.45">
      <c r="A102" s="8" t="s">
        <v>107</v>
      </c>
      <c r="B102" s="8" t="s">
        <v>12</v>
      </c>
      <c r="C102" s="9">
        <v>2</v>
      </c>
      <c r="D102" s="9">
        <v>2</v>
      </c>
      <c r="E102" s="10">
        <v>32</v>
      </c>
    </row>
    <row r="103" spans="1:5" x14ac:dyDescent="0.45">
      <c r="A103" s="8" t="s">
        <v>108</v>
      </c>
      <c r="B103" s="8" t="s">
        <v>12</v>
      </c>
      <c r="C103" s="9">
        <v>2</v>
      </c>
      <c r="D103" s="9">
        <v>2</v>
      </c>
      <c r="E103" s="10">
        <v>35</v>
      </c>
    </row>
    <row r="104" spans="1:5" x14ac:dyDescent="0.45">
      <c r="A104" s="8" t="s">
        <v>109</v>
      </c>
      <c r="B104" s="8" t="s">
        <v>12</v>
      </c>
      <c r="C104" s="9">
        <v>2</v>
      </c>
      <c r="D104" s="9">
        <v>2</v>
      </c>
      <c r="E104" s="10">
        <v>34</v>
      </c>
    </row>
    <row r="105" spans="1:5" x14ac:dyDescent="0.45">
      <c r="A105" s="8" t="s">
        <v>110</v>
      </c>
      <c r="B105" s="8" t="s">
        <v>12</v>
      </c>
      <c r="C105" s="9">
        <v>2</v>
      </c>
      <c r="D105" s="9">
        <v>2</v>
      </c>
      <c r="E105" s="10">
        <v>34</v>
      </c>
    </row>
    <row r="106" spans="1:5" x14ac:dyDescent="0.45">
      <c r="A106" s="8" t="s">
        <v>111</v>
      </c>
      <c r="B106" s="12" t="s">
        <v>12</v>
      </c>
      <c r="C106" s="9">
        <v>2</v>
      </c>
      <c r="D106" s="9">
        <v>2</v>
      </c>
      <c r="E106" s="10">
        <v>34</v>
      </c>
    </row>
    <row r="107" spans="1:5" x14ac:dyDescent="0.45">
      <c r="A107" s="8" t="s">
        <v>112</v>
      </c>
      <c r="B107" s="12" t="s">
        <v>12</v>
      </c>
      <c r="C107" s="9">
        <v>2</v>
      </c>
      <c r="D107" s="9">
        <v>2</v>
      </c>
      <c r="E107" s="10">
        <v>35</v>
      </c>
    </row>
    <row r="108" spans="1:5" x14ac:dyDescent="0.45">
      <c r="A108" s="8" t="s">
        <v>113</v>
      </c>
      <c r="B108" s="12" t="s">
        <v>12</v>
      </c>
      <c r="C108" s="9">
        <v>2</v>
      </c>
      <c r="D108" s="9">
        <v>2</v>
      </c>
      <c r="E108" s="10">
        <v>34</v>
      </c>
    </row>
    <row r="109" spans="1:5" x14ac:dyDescent="0.45">
      <c r="A109" s="8" t="s">
        <v>114</v>
      </c>
      <c r="B109" s="8" t="s">
        <v>7</v>
      </c>
      <c r="C109" s="9">
        <v>2</v>
      </c>
      <c r="D109" s="9">
        <v>2</v>
      </c>
      <c r="E109" s="10">
        <v>35</v>
      </c>
    </row>
    <row r="110" spans="1:5" x14ac:dyDescent="0.45">
      <c r="A110" s="8" t="s">
        <v>115</v>
      </c>
      <c r="B110" s="8" t="s">
        <v>7</v>
      </c>
      <c r="C110" s="9">
        <v>2</v>
      </c>
      <c r="D110" s="9">
        <v>2</v>
      </c>
      <c r="E110" s="10">
        <v>36</v>
      </c>
    </row>
    <row r="111" spans="1:5" x14ac:dyDescent="0.45">
      <c r="A111" s="8" t="s">
        <v>116</v>
      </c>
      <c r="B111" s="8" t="s">
        <v>7</v>
      </c>
      <c r="C111" s="9">
        <v>2</v>
      </c>
      <c r="D111" s="9">
        <v>2</v>
      </c>
      <c r="E111" s="10">
        <v>35</v>
      </c>
    </row>
    <row r="112" spans="1:5" x14ac:dyDescent="0.45">
      <c r="A112" s="8" t="s">
        <v>117</v>
      </c>
      <c r="B112" s="8" t="s">
        <v>7</v>
      </c>
      <c r="C112" s="9">
        <v>2</v>
      </c>
      <c r="D112" s="9">
        <v>2</v>
      </c>
      <c r="E112" s="10">
        <v>37</v>
      </c>
    </row>
    <row r="113" spans="1:5" x14ac:dyDescent="0.45">
      <c r="A113" s="8" t="s">
        <v>118</v>
      </c>
      <c r="B113" s="8" t="s">
        <v>7</v>
      </c>
      <c r="C113" s="9">
        <v>2</v>
      </c>
      <c r="D113" s="9">
        <v>2</v>
      </c>
      <c r="E113" s="10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8C80E-B9FE-4DD8-9C4B-844C7261CA6E}">
  <dimension ref="A1:T38"/>
  <sheetViews>
    <sheetView workbookViewId="0">
      <selection sqref="A1:XFD1048576"/>
    </sheetView>
  </sheetViews>
  <sheetFormatPr defaultColWidth="10.265625" defaultRowHeight="14.25" x14ac:dyDescent="0.45"/>
  <cols>
    <col min="1" max="1" width="10.265625" style="14"/>
    <col min="2" max="2" width="12.86328125" style="14" customWidth="1"/>
    <col min="3" max="3" width="19.3984375" style="14" customWidth="1"/>
    <col min="4" max="4" width="19.73046875" style="14" customWidth="1"/>
    <col min="5" max="20" width="13.3984375" style="14" customWidth="1"/>
    <col min="21" max="16384" width="10.265625" style="14"/>
  </cols>
  <sheetData>
    <row r="1" spans="1:20" s="2" customFormat="1" x14ac:dyDescent="0.45">
      <c r="A1" s="2" t="s">
        <v>119</v>
      </c>
    </row>
    <row r="2" spans="1:20" s="2" customFormat="1" x14ac:dyDescent="0.45">
      <c r="A2" s="2" t="s">
        <v>1</v>
      </c>
      <c r="B2" s="2" t="s">
        <v>2</v>
      </c>
      <c r="C2" s="2" t="s">
        <v>3</v>
      </c>
      <c r="D2" s="2" t="s">
        <v>4</v>
      </c>
      <c r="E2" s="2" t="s">
        <v>120</v>
      </c>
      <c r="F2" s="2" t="s">
        <v>121</v>
      </c>
      <c r="G2" s="2" t="s">
        <v>122</v>
      </c>
      <c r="H2" s="2" t="s">
        <v>123</v>
      </c>
      <c r="I2" s="2" t="s">
        <v>124</v>
      </c>
      <c r="J2" s="2" t="s">
        <v>125</v>
      </c>
      <c r="K2" s="2" t="s">
        <v>126</v>
      </c>
      <c r="L2" s="2" t="s">
        <v>127</v>
      </c>
      <c r="M2" s="2" t="s">
        <v>128</v>
      </c>
      <c r="N2" s="2" t="s">
        <v>129</v>
      </c>
      <c r="O2" s="2" t="s">
        <v>130</v>
      </c>
      <c r="P2" s="2" t="s">
        <v>131</v>
      </c>
      <c r="Q2" s="2" t="s">
        <v>132</v>
      </c>
      <c r="R2" s="2" t="s">
        <v>133</v>
      </c>
      <c r="S2" s="2" t="s">
        <v>134</v>
      </c>
      <c r="T2" s="2" t="s">
        <v>135</v>
      </c>
    </row>
    <row r="3" spans="1:20" x14ac:dyDescent="0.45">
      <c r="A3" s="14" t="s">
        <v>136</v>
      </c>
      <c r="B3" s="14" t="s">
        <v>7</v>
      </c>
      <c r="C3" s="10">
        <v>1</v>
      </c>
      <c r="D3" s="10">
        <v>1</v>
      </c>
      <c r="E3" s="14">
        <v>37.5</v>
      </c>
      <c r="F3" s="14">
        <v>32.5</v>
      </c>
      <c r="G3" s="14">
        <v>32</v>
      </c>
      <c r="H3" s="14">
        <v>25</v>
      </c>
      <c r="I3" s="14">
        <v>15</v>
      </c>
      <c r="J3" s="14">
        <v>11.3</v>
      </c>
      <c r="K3" s="14">
        <v>10.6</v>
      </c>
      <c r="L3" s="14">
        <v>14.5</v>
      </c>
      <c r="M3" s="14">
        <v>15.6</v>
      </c>
      <c r="N3" s="14">
        <v>9.6</v>
      </c>
      <c r="O3" s="14">
        <v>10.5</v>
      </c>
      <c r="P3" s="14">
        <v>14.7</v>
      </c>
      <c r="Q3" s="14">
        <v>16</v>
      </c>
      <c r="R3" s="14">
        <v>9.5</v>
      </c>
      <c r="S3" s="14">
        <v>11</v>
      </c>
      <c r="T3" s="14">
        <v>15</v>
      </c>
    </row>
    <row r="4" spans="1:20" x14ac:dyDescent="0.45">
      <c r="A4" s="14" t="s">
        <v>137</v>
      </c>
      <c r="B4" s="14" t="s">
        <v>7</v>
      </c>
      <c r="C4" s="10">
        <v>1</v>
      </c>
      <c r="D4" s="10">
        <v>1</v>
      </c>
      <c r="E4" s="14">
        <v>42</v>
      </c>
      <c r="F4" s="14">
        <v>36.5</v>
      </c>
      <c r="G4" s="14">
        <v>36</v>
      </c>
      <c r="H4" s="14">
        <v>22.8</v>
      </c>
      <c r="I4" s="14">
        <v>13.1</v>
      </c>
      <c r="J4" s="14">
        <v>10.199999999999999</v>
      </c>
      <c r="K4" s="14">
        <v>12.7</v>
      </c>
      <c r="L4" s="14">
        <v>16</v>
      </c>
      <c r="M4" s="14">
        <v>17</v>
      </c>
      <c r="N4" s="14">
        <v>9.8000000000000007</v>
      </c>
      <c r="O4" s="14">
        <v>10.5</v>
      </c>
      <c r="P4" s="14">
        <v>14</v>
      </c>
      <c r="Q4" s="14">
        <v>17</v>
      </c>
      <c r="R4" s="14">
        <v>9.8000000000000007</v>
      </c>
      <c r="S4" s="14">
        <v>18</v>
      </c>
      <c r="T4" s="14">
        <v>18</v>
      </c>
    </row>
    <row r="5" spans="1:20" x14ac:dyDescent="0.45">
      <c r="A5" s="14" t="s">
        <v>138</v>
      </c>
      <c r="B5" s="14" t="s">
        <v>7</v>
      </c>
      <c r="C5" s="10">
        <v>1</v>
      </c>
      <c r="D5" s="10">
        <v>1</v>
      </c>
      <c r="E5" s="14">
        <v>36</v>
      </c>
      <c r="F5" s="14">
        <v>33</v>
      </c>
      <c r="G5" s="14">
        <v>32</v>
      </c>
      <c r="H5" s="14">
        <v>20.399999999999999</v>
      </c>
      <c r="I5" s="14">
        <v>14.3</v>
      </c>
      <c r="J5" s="14">
        <v>10.1</v>
      </c>
      <c r="K5" s="14">
        <v>12.2</v>
      </c>
      <c r="L5" s="14">
        <v>12</v>
      </c>
      <c r="M5" s="14">
        <v>14</v>
      </c>
      <c r="N5" s="14">
        <v>10.5</v>
      </c>
      <c r="O5" s="14">
        <v>10.5</v>
      </c>
      <c r="P5" s="14">
        <v>12</v>
      </c>
      <c r="Q5" s="14">
        <v>14</v>
      </c>
      <c r="R5" s="14">
        <v>10</v>
      </c>
      <c r="S5" s="14">
        <v>21</v>
      </c>
      <c r="T5" s="14">
        <v>15</v>
      </c>
    </row>
    <row r="6" spans="1:20" x14ac:dyDescent="0.45">
      <c r="A6" s="14" t="s">
        <v>139</v>
      </c>
      <c r="B6" s="14" t="s">
        <v>7</v>
      </c>
      <c r="C6" s="10">
        <v>1</v>
      </c>
      <c r="D6" s="10">
        <v>1</v>
      </c>
      <c r="E6" s="14">
        <v>40</v>
      </c>
      <c r="F6" s="14">
        <v>35.5</v>
      </c>
      <c r="G6" s="14">
        <v>37</v>
      </c>
      <c r="H6" s="14">
        <v>22.5</v>
      </c>
      <c r="I6" s="14">
        <v>15</v>
      </c>
      <c r="J6" s="14">
        <v>11</v>
      </c>
      <c r="K6" s="14">
        <v>11</v>
      </c>
      <c r="L6" s="14">
        <v>14</v>
      </c>
      <c r="M6" s="14">
        <v>17</v>
      </c>
      <c r="N6" s="14">
        <v>11</v>
      </c>
      <c r="O6" s="14">
        <v>11.2</v>
      </c>
      <c r="P6" s="14">
        <v>13</v>
      </c>
      <c r="Q6" s="14">
        <v>16</v>
      </c>
      <c r="R6" s="14">
        <v>10.4</v>
      </c>
      <c r="S6" s="14">
        <v>22</v>
      </c>
      <c r="T6" s="14">
        <v>16</v>
      </c>
    </row>
    <row r="7" spans="1:20" x14ac:dyDescent="0.45">
      <c r="A7" s="14" t="s">
        <v>140</v>
      </c>
      <c r="B7" s="14" t="s">
        <v>7</v>
      </c>
      <c r="C7" s="10">
        <v>1</v>
      </c>
      <c r="D7" s="10">
        <v>1</v>
      </c>
      <c r="E7" s="14">
        <v>39</v>
      </c>
      <c r="F7" s="14">
        <v>39</v>
      </c>
      <c r="G7" s="14">
        <v>39</v>
      </c>
      <c r="H7" s="14">
        <v>21.2</v>
      </c>
      <c r="I7" s="14">
        <v>15</v>
      </c>
      <c r="J7" s="14">
        <v>12.5</v>
      </c>
      <c r="K7" s="14">
        <v>11.1</v>
      </c>
      <c r="L7" s="14">
        <v>14</v>
      </c>
      <c r="M7" s="14">
        <v>16</v>
      </c>
      <c r="N7" s="14">
        <v>11.2</v>
      </c>
      <c r="O7" s="14">
        <v>11.3</v>
      </c>
      <c r="P7" s="14">
        <v>13</v>
      </c>
      <c r="Q7" s="14">
        <v>16</v>
      </c>
      <c r="R7" s="14">
        <v>11</v>
      </c>
      <c r="S7" s="14">
        <v>28</v>
      </c>
      <c r="T7" s="14">
        <v>22</v>
      </c>
    </row>
    <row r="8" spans="1:20" x14ac:dyDescent="0.45">
      <c r="A8" s="14" t="s">
        <v>141</v>
      </c>
      <c r="B8" s="14" t="s">
        <v>7</v>
      </c>
      <c r="C8" s="10">
        <v>1</v>
      </c>
      <c r="D8" s="10">
        <v>1</v>
      </c>
      <c r="E8" s="14">
        <v>33</v>
      </c>
      <c r="F8" s="14">
        <v>33</v>
      </c>
      <c r="G8" s="14">
        <v>32</v>
      </c>
      <c r="H8" s="14">
        <v>18.3</v>
      </c>
      <c r="I8" s="14">
        <v>13</v>
      </c>
      <c r="J8" s="14">
        <v>9.8000000000000007</v>
      </c>
      <c r="K8" s="14">
        <v>10.3</v>
      </c>
      <c r="L8" s="14">
        <v>13</v>
      </c>
      <c r="M8" s="14">
        <v>15.5</v>
      </c>
      <c r="N8" s="14">
        <v>9.8000000000000007</v>
      </c>
      <c r="O8" s="14">
        <v>10.199999999999999</v>
      </c>
      <c r="P8" s="14">
        <v>13</v>
      </c>
      <c r="Q8" s="14">
        <v>16</v>
      </c>
      <c r="R8" s="14">
        <v>10.6</v>
      </c>
      <c r="S8" s="14">
        <v>10</v>
      </c>
      <c r="T8" s="14">
        <v>10</v>
      </c>
    </row>
    <row r="9" spans="1:20" x14ac:dyDescent="0.45">
      <c r="A9" s="14" t="s">
        <v>142</v>
      </c>
      <c r="B9" s="14" t="s">
        <v>12</v>
      </c>
      <c r="C9" s="10">
        <v>1</v>
      </c>
      <c r="D9" s="10">
        <v>0</v>
      </c>
      <c r="E9" s="14">
        <v>39</v>
      </c>
      <c r="F9" s="14">
        <v>31</v>
      </c>
      <c r="G9" s="14">
        <v>30</v>
      </c>
      <c r="H9" s="14">
        <v>21.5</v>
      </c>
      <c r="I9" s="14">
        <v>14.6</v>
      </c>
      <c r="J9" s="14">
        <v>6.7</v>
      </c>
      <c r="K9" s="14">
        <v>11.8</v>
      </c>
      <c r="L9" s="14">
        <v>13.5</v>
      </c>
      <c r="M9" s="14">
        <v>16</v>
      </c>
      <c r="N9" s="14">
        <v>11</v>
      </c>
      <c r="O9" s="14">
        <v>11</v>
      </c>
      <c r="P9" s="14">
        <v>14</v>
      </c>
      <c r="Q9" s="14">
        <v>16</v>
      </c>
      <c r="R9" s="14">
        <v>10</v>
      </c>
      <c r="S9" s="14">
        <v>12</v>
      </c>
      <c r="T9" s="14">
        <v>15</v>
      </c>
    </row>
    <row r="10" spans="1:20" x14ac:dyDescent="0.45">
      <c r="A10" s="14" t="s">
        <v>143</v>
      </c>
      <c r="B10" s="14" t="s">
        <v>12</v>
      </c>
      <c r="C10" s="10">
        <v>1</v>
      </c>
      <c r="D10" s="10">
        <v>1</v>
      </c>
      <c r="E10" s="14">
        <v>35</v>
      </c>
      <c r="F10" s="14">
        <v>33</v>
      </c>
      <c r="G10" s="14">
        <v>31</v>
      </c>
      <c r="H10" s="14">
        <v>20.100000000000001</v>
      </c>
      <c r="I10" s="14">
        <v>15</v>
      </c>
      <c r="J10" s="14">
        <v>10.1</v>
      </c>
      <c r="K10" s="14">
        <v>11.5</v>
      </c>
      <c r="L10" s="14">
        <v>14</v>
      </c>
      <c r="M10" s="14">
        <v>15</v>
      </c>
      <c r="N10" s="14">
        <v>10</v>
      </c>
      <c r="O10" s="14">
        <v>11.4</v>
      </c>
      <c r="P10" s="14">
        <v>10.6</v>
      </c>
      <c r="Q10" s="14">
        <v>14.5</v>
      </c>
      <c r="R10" s="14">
        <v>10.5</v>
      </c>
      <c r="S10" s="14">
        <v>11</v>
      </c>
      <c r="T10" s="14">
        <v>16</v>
      </c>
    </row>
    <row r="11" spans="1:20" x14ac:dyDescent="0.45">
      <c r="A11" s="14" t="s">
        <v>144</v>
      </c>
      <c r="B11" s="14" t="s">
        <v>12</v>
      </c>
      <c r="C11" s="10">
        <v>1</v>
      </c>
      <c r="D11" s="10">
        <v>1</v>
      </c>
      <c r="E11" s="14">
        <v>35.200000000000003</v>
      </c>
      <c r="F11" s="14">
        <v>37</v>
      </c>
      <c r="G11" s="14">
        <v>35</v>
      </c>
      <c r="H11" s="14">
        <v>19.600000000000001</v>
      </c>
      <c r="I11" s="14">
        <v>15.5</v>
      </c>
      <c r="J11" s="14">
        <v>10.1</v>
      </c>
      <c r="K11" s="14">
        <v>13</v>
      </c>
      <c r="L11" s="14">
        <v>14.5</v>
      </c>
      <c r="M11" s="14">
        <v>16</v>
      </c>
      <c r="N11" s="14">
        <v>8.5</v>
      </c>
      <c r="O11" s="14">
        <v>11.9</v>
      </c>
      <c r="P11" s="14">
        <v>13</v>
      </c>
      <c r="Q11" s="14">
        <v>16</v>
      </c>
      <c r="R11" s="14">
        <v>8.5</v>
      </c>
      <c r="S11" s="14">
        <v>11</v>
      </c>
      <c r="T11" s="14">
        <v>18</v>
      </c>
    </row>
    <row r="12" spans="1:20" x14ac:dyDescent="0.45">
      <c r="A12" s="14" t="s">
        <v>145</v>
      </c>
      <c r="B12" s="14" t="s">
        <v>12</v>
      </c>
      <c r="C12" s="10">
        <v>1</v>
      </c>
      <c r="D12" s="10">
        <v>1</v>
      </c>
      <c r="E12" s="14">
        <v>35</v>
      </c>
      <c r="F12" s="14">
        <v>34</v>
      </c>
      <c r="G12" s="14">
        <v>35.5</v>
      </c>
      <c r="H12" s="14">
        <v>21.7</v>
      </c>
      <c r="I12" s="14">
        <v>15.4</v>
      </c>
      <c r="J12" s="14">
        <v>9.1999999999999993</v>
      </c>
      <c r="K12" s="14">
        <v>12</v>
      </c>
      <c r="L12" s="14">
        <v>14</v>
      </c>
      <c r="M12" s="14">
        <v>14.5</v>
      </c>
      <c r="N12" s="14">
        <v>10</v>
      </c>
      <c r="O12" s="14">
        <v>11.8</v>
      </c>
      <c r="P12" s="14">
        <v>13.5</v>
      </c>
      <c r="Q12" s="14">
        <v>15</v>
      </c>
      <c r="R12" s="14">
        <v>8.5</v>
      </c>
      <c r="S12" s="14">
        <v>9</v>
      </c>
      <c r="T12" s="14">
        <v>10</v>
      </c>
    </row>
    <row r="13" spans="1:20" x14ac:dyDescent="0.45">
      <c r="A13" s="14" t="s">
        <v>146</v>
      </c>
      <c r="B13" s="14" t="s">
        <v>12</v>
      </c>
      <c r="C13" s="10">
        <v>1</v>
      </c>
      <c r="D13" s="10">
        <v>1</v>
      </c>
      <c r="E13" s="14">
        <v>38</v>
      </c>
      <c r="F13" s="14">
        <v>33</v>
      </c>
      <c r="G13" s="14">
        <v>34</v>
      </c>
      <c r="H13" s="14">
        <v>20.2</v>
      </c>
      <c r="I13" s="14">
        <v>15.5</v>
      </c>
      <c r="J13" s="14">
        <v>9.5</v>
      </c>
      <c r="K13" s="14">
        <v>11.6</v>
      </c>
      <c r="L13" s="14">
        <v>12</v>
      </c>
      <c r="M13" s="14">
        <v>16.5</v>
      </c>
      <c r="N13" s="14">
        <v>9.5</v>
      </c>
      <c r="O13" s="14">
        <v>11.4</v>
      </c>
      <c r="P13" s="14">
        <v>12.5</v>
      </c>
      <c r="Q13" s="14">
        <v>16</v>
      </c>
      <c r="R13" s="14">
        <v>9.5</v>
      </c>
      <c r="S13" s="14">
        <v>20</v>
      </c>
      <c r="T13" s="14">
        <v>18</v>
      </c>
    </row>
    <row r="14" spans="1:20" x14ac:dyDescent="0.45">
      <c r="A14" s="14" t="s">
        <v>147</v>
      </c>
      <c r="B14" s="14" t="s">
        <v>12</v>
      </c>
      <c r="C14" s="10">
        <v>1</v>
      </c>
      <c r="D14" s="10">
        <v>2</v>
      </c>
      <c r="E14" s="14">
        <v>32</v>
      </c>
      <c r="F14" s="14">
        <v>35</v>
      </c>
      <c r="G14" s="14">
        <v>35</v>
      </c>
      <c r="H14" s="14">
        <v>17.600000000000001</v>
      </c>
      <c r="I14" s="14">
        <v>14.1</v>
      </c>
      <c r="J14" s="14">
        <v>10.199999999999999</v>
      </c>
      <c r="K14" s="14">
        <v>12</v>
      </c>
      <c r="L14" s="14">
        <v>12</v>
      </c>
      <c r="M14" s="14">
        <v>14</v>
      </c>
      <c r="N14" s="14">
        <v>9.5</v>
      </c>
      <c r="O14" s="14">
        <v>12</v>
      </c>
      <c r="P14" s="14">
        <v>13</v>
      </c>
      <c r="Q14" s="14">
        <v>15</v>
      </c>
      <c r="R14" s="14">
        <v>10.5</v>
      </c>
      <c r="S14" s="14">
        <v>22</v>
      </c>
      <c r="T14" s="14">
        <v>21</v>
      </c>
    </row>
    <row r="15" spans="1:20" x14ac:dyDescent="0.45">
      <c r="A15" s="14" t="s">
        <v>148</v>
      </c>
      <c r="B15" s="14" t="s">
        <v>12</v>
      </c>
      <c r="C15" s="10">
        <v>1</v>
      </c>
      <c r="D15" s="10">
        <v>2</v>
      </c>
      <c r="E15" s="14">
        <v>35</v>
      </c>
      <c r="F15" s="14">
        <v>32</v>
      </c>
      <c r="G15" s="14">
        <v>30</v>
      </c>
      <c r="H15" s="14">
        <v>20</v>
      </c>
      <c r="I15" s="14">
        <v>14.4</v>
      </c>
      <c r="J15" s="14">
        <v>9.5</v>
      </c>
      <c r="K15" s="14">
        <v>10.199999999999999</v>
      </c>
      <c r="L15" s="14">
        <v>12</v>
      </c>
      <c r="M15" s="14">
        <v>15</v>
      </c>
      <c r="N15" s="14">
        <v>9</v>
      </c>
      <c r="O15" s="14">
        <v>9.9</v>
      </c>
      <c r="P15" s="14">
        <v>12</v>
      </c>
      <c r="Q15" s="14">
        <v>15.5</v>
      </c>
      <c r="R15" s="14">
        <v>9.1999999999999993</v>
      </c>
      <c r="S15" s="14">
        <v>12</v>
      </c>
      <c r="T15" s="14">
        <v>10</v>
      </c>
    </row>
    <row r="16" spans="1:20" x14ac:dyDescent="0.45">
      <c r="A16" s="14" t="s">
        <v>149</v>
      </c>
      <c r="B16" s="14" t="s">
        <v>12</v>
      </c>
      <c r="C16" s="10">
        <v>1</v>
      </c>
      <c r="D16" s="10">
        <v>2</v>
      </c>
      <c r="E16" s="14">
        <v>35</v>
      </c>
      <c r="F16" s="14">
        <v>34</v>
      </c>
      <c r="G16" s="14">
        <v>33</v>
      </c>
      <c r="H16" s="14">
        <v>19</v>
      </c>
      <c r="I16" s="14">
        <v>12.8</v>
      </c>
      <c r="J16" s="14">
        <v>9.9</v>
      </c>
      <c r="K16" s="14">
        <v>11</v>
      </c>
      <c r="L16" s="14">
        <v>12.5</v>
      </c>
      <c r="M16" s="14">
        <v>14</v>
      </c>
      <c r="N16" s="14">
        <v>10</v>
      </c>
      <c r="O16" s="14">
        <v>10.4</v>
      </c>
      <c r="P16" s="14">
        <v>12</v>
      </c>
      <c r="Q16" s="14">
        <v>16</v>
      </c>
      <c r="R16" s="14">
        <v>10.199999999999999</v>
      </c>
      <c r="S16" s="14">
        <v>15</v>
      </c>
      <c r="T16" s="14">
        <v>15</v>
      </c>
    </row>
    <row r="17" spans="1:20" x14ac:dyDescent="0.45">
      <c r="A17" s="14" t="s">
        <v>150</v>
      </c>
      <c r="B17" s="14" t="s">
        <v>12</v>
      </c>
      <c r="C17" s="10">
        <v>1</v>
      </c>
      <c r="D17" s="10">
        <v>2</v>
      </c>
      <c r="E17" s="14">
        <v>35</v>
      </c>
      <c r="F17" s="14">
        <v>30</v>
      </c>
      <c r="G17" s="14">
        <v>31</v>
      </c>
      <c r="H17" s="14">
        <v>20.9</v>
      </c>
      <c r="I17" s="14">
        <v>15.6</v>
      </c>
      <c r="J17" s="14">
        <v>10.199999999999999</v>
      </c>
      <c r="K17" s="14">
        <v>10.6</v>
      </c>
      <c r="L17" s="14">
        <v>12</v>
      </c>
      <c r="M17" s="14">
        <v>14</v>
      </c>
      <c r="N17" s="14">
        <v>8</v>
      </c>
      <c r="O17" s="14">
        <v>10.199999999999999</v>
      </c>
      <c r="P17" s="14">
        <v>11</v>
      </c>
      <c r="Q17" s="14">
        <v>14.5</v>
      </c>
      <c r="R17" s="14">
        <v>8.5</v>
      </c>
      <c r="S17" s="14">
        <v>20</v>
      </c>
      <c r="T17" s="14">
        <v>25</v>
      </c>
    </row>
    <row r="18" spans="1:20" x14ac:dyDescent="0.45">
      <c r="A18" s="14" t="s">
        <v>151</v>
      </c>
      <c r="B18" s="14" t="s">
        <v>7</v>
      </c>
      <c r="C18" s="10">
        <v>2</v>
      </c>
      <c r="D18" s="10">
        <v>1</v>
      </c>
      <c r="E18" s="14">
        <v>32</v>
      </c>
      <c r="F18" s="14">
        <v>30</v>
      </c>
      <c r="G18" s="14">
        <v>29</v>
      </c>
      <c r="H18" s="14">
        <v>17.5</v>
      </c>
      <c r="I18" s="14">
        <v>13.5</v>
      </c>
      <c r="J18" s="14">
        <v>10</v>
      </c>
      <c r="K18" s="14">
        <v>10</v>
      </c>
      <c r="L18" s="14">
        <v>12.5</v>
      </c>
      <c r="M18" s="14">
        <v>13</v>
      </c>
      <c r="N18" s="14">
        <v>8</v>
      </c>
      <c r="O18" s="14">
        <v>10</v>
      </c>
      <c r="P18" s="14">
        <v>12</v>
      </c>
      <c r="Q18" s="14">
        <v>13.6</v>
      </c>
      <c r="R18" s="14">
        <v>8.8000000000000007</v>
      </c>
      <c r="S18" s="14">
        <v>22</v>
      </c>
      <c r="T18" s="14">
        <v>22</v>
      </c>
    </row>
    <row r="19" spans="1:20" x14ac:dyDescent="0.45">
      <c r="A19" s="14" t="s">
        <v>152</v>
      </c>
      <c r="B19" s="14" t="s">
        <v>12</v>
      </c>
      <c r="C19" s="10">
        <v>2</v>
      </c>
      <c r="D19" s="10">
        <v>1</v>
      </c>
      <c r="E19" s="14">
        <v>35</v>
      </c>
      <c r="F19" s="14">
        <v>30</v>
      </c>
      <c r="G19" s="14">
        <v>32</v>
      </c>
      <c r="H19" s="14">
        <v>19.5</v>
      </c>
      <c r="I19" s="14">
        <v>16.600000000000001</v>
      </c>
      <c r="J19" s="14">
        <v>10.4</v>
      </c>
      <c r="K19" s="14">
        <v>10.6</v>
      </c>
      <c r="L19" s="14">
        <v>13</v>
      </c>
      <c r="M19" s="14">
        <v>14.3</v>
      </c>
      <c r="N19" s="14">
        <v>9.8000000000000007</v>
      </c>
      <c r="O19" s="14">
        <v>10.8</v>
      </c>
      <c r="P19" s="14">
        <v>11</v>
      </c>
      <c r="Q19" s="14">
        <v>14.5</v>
      </c>
      <c r="R19" s="14">
        <v>9</v>
      </c>
      <c r="S19" s="14">
        <v>20</v>
      </c>
      <c r="T19" s="14">
        <v>25</v>
      </c>
    </row>
    <row r="20" spans="1:20" x14ac:dyDescent="0.45">
      <c r="A20" s="14" t="s">
        <v>153</v>
      </c>
      <c r="B20" s="14" t="s">
        <v>7</v>
      </c>
      <c r="C20" s="10">
        <v>0</v>
      </c>
      <c r="D20" s="10">
        <v>0</v>
      </c>
      <c r="E20" s="14">
        <v>48</v>
      </c>
      <c r="F20" s="14">
        <v>36</v>
      </c>
      <c r="G20" s="14">
        <v>35</v>
      </c>
      <c r="H20" s="14">
        <v>23</v>
      </c>
      <c r="I20" s="14">
        <v>14.5</v>
      </c>
      <c r="J20" s="14">
        <v>10.1</v>
      </c>
      <c r="K20" s="14">
        <v>15.1</v>
      </c>
      <c r="L20" s="14">
        <v>15</v>
      </c>
      <c r="M20" s="14">
        <v>18.5</v>
      </c>
      <c r="N20" s="14">
        <v>11.4</v>
      </c>
      <c r="S20" s="14">
        <v>9</v>
      </c>
    </row>
    <row r="21" spans="1:20" x14ac:dyDescent="0.45">
      <c r="A21" s="14" t="s">
        <v>154</v>
      </c>
      <c r="B21" s="14" t="s">
        <v>7</v>
      </c>
      <c r="C21" s="10">
        <v>0</v>
      </c>
      <c r="D21" s="10">
        <v>1</v>
      </c>
      <c r="E21" s="14">
        <v>45</v>
      </c>
      <c r="F21" s="14">
        <v>35</v>
      </c>
      <c r="G21" s="14">
        <v>34</v>
      </c>
      <c r="H21" s="14">
        <v>22.8</v>
      </c>
      <c r="I21" s="14">
        <v>17</v>
      </c>
      <c r="J21" s="14">
        <v>11</v>
      </c>
      <c r="K21" s="14">
        <v>15.4</v>
      </c>
      <c r="L21" s="14">
        <v>14</v>
      </c>
      <c r="M21" s="14">
        <v>19</v>
      </c>
      <c r="N21" s="14">
        <v>10.8</v>
      </c>
      <c r="O21" s="14">
        <v>16</v>
      </c>
      <c r="P21" s="14">
        <v>14</v>
      </c>
      <c r="Q21" s="14">
        <v>18</v>
      </c>
      <c r="R21" s="14">
        <v>10.4</v>
      </c>
      <c r="S21" s="14">
        <v>10</v>
      </c>
      <c r="T21" s="14">
        <v>5</v>
      </c>
    </row>
    <row r="22" spans="1:20" x14ac:dyDescent="0.45">
      <c r="A22" s="14" t="s">
        <v>155</v>
      </c>
      <c r="B22" s="14" t="s">
        <v>7</v>
      </c>
      <c r="C22" s="10">
        <v>0</v>
      </c>
      <c r="D22" s="10">
        <v>2</v>
      </c>
      <c r="E22" s="14">
        <v>46.5</v>
      </c>
      <c r="F22" s="14">
        <v>30</v>
      </c>
      <c r="G22" s="14">
        <v>30</v>
      </c>
      <c r="H22" s="14">
        <v>20.8</v>
      </c>
      <c r="I22" s="14">
        <v>14.7</v>
      </c>
      <c r="J22" s="14">
        <v>9.3000000000000007</v>
      </c>
      <c r="K22" s="14">
        <v>14.5</v>
      </c>
      <c r="L22" s="14">
        <v>15.7</v>
      </c>
      <c r="M22" s="14">
        <v>18</v>
      </c>
      <c r="N22" s="14">
        <v>10.5</v>
      </c>
      <c r="O22" s="14">
        <v>15</v>
      </c>
      <c r="P22" s="14">
        <v>15.5</v>
      </c>
      <c r="Q22" s="14">
        <v>18</v>
      </c>
      <c r="R22" s="14">
        <v>11</v>
      </c>
      <c r="S22" s="14">
        <v>2</v>
      </c>
      <c r="T22" s="14">
        <v>2</v>
      </c>
    </row>
    <row r="23" spans="1:20" x14ac:dyDescent="0.45">
      <c r="A23" s="14" t="s">
        <v>156</v>
      </c>
      <c r="B23" s="14" t="s">
        <v>12</v>
      </c>
      <c r="C23" s="10">
        <v>0</v>
      </c>
      <c r="D23" s="10">
        <v>1</v>
      </c>
      <c r="E23" s="14">
        <v>43</v>
      </c>
      <c r="F23" s="14">
        <v>34</v>
      </c>
      <c r="G23" s="14">
        <v>34</v>
      </c>
      <c r="H23" s="14">
        <v>19</v>
      </c>
      <c r="I23" s="14">
        <v>13.7</v>
      </c>
      <c r="J23" s="14">
        <v>9.5</v>
      </c>
      <c r="K23" s="14">
        <v>15.3</v>
      </c>
      <c r="L23" s="14">
        <v>15.5</v>
      </c>
      <c r="M23" s="14">
        <v>16</v>
      </c>
      <c r="N23" s="14">
        <v>10</v>
      </c>
      <c r="O23" s="14">
        <v>15.4</v>
      </c>
      <c r="P23" s="14">
        <v>15</v>
      </c>
      <c r="Q23" s="14">
        <v>16.3</v>
      </c>
      <c r="R23" s="14">
        <v>10.199999999999999</v>
      </c>
      <c r="S23" s="14">
        <v>1</v>
      </c>
      <c r="T23" s="14">
        <v>0</v>
      </c>
    </row>
    <row r="24" spans="1:20" x14ac:dyDescent="0.45">
      <c r="A24" s="14" t="s">
        <v>157</v>
      </c>
      <c r="B24" s="14" t="s">
        <v>12</v>
      </c>
      <c r="C24" s="10">
        <v>0</v>
      </c>
      <c r="D24" s="10">
        <v>1</v>
      </c>
      <c r="E24" s="14">
        <v>47</v>
      </c>
      <c r="F24" s="14">
        <v>34</v>
      </c>
      <c r="G24" s="14">
        <v>34</v>
      </c>
      <c r="H24" s="14">
        <v>23</v>
      </c>
      <c r="I24" s="14">
        <v>16.100000000000001</v>
      </c>
      <c r="J24" s="14">
        <v>10.3</v>
      </c>
      <c r="K24" s="14">
        <v>14.7</v>
      </c>
      <c r="L24" s="14">
        <v>15</v>
      </c>
      <c r="M24" s="14">
        <v>18</v>
      </c>
      <c r="N24" s="14">
        <v>10.5</v>
      </c>
      <c r="O24" s="14">
        <v>14.4</v>
      </c>
      <c r="P24" s="14">
        <v>15</v>
      </c>
      <c r="Q24" s="14">
        <v>19</v>
      </c>
      <c r="R24" s="14">
        <v>10.199999999999999</v>
      </c>
      <c r="S24" s="14">
        <v>8</v>
      </c>
      <c r="T24" s="14">
        <v>3</v>
      </c>
    </row>
    <row r="25" spans="1:20" x14ac:dyDescent="0.45">
      <c r="A25" s="14" t="s">
        <v>158</v>
      </c>
      <c r="B25" s="14" t="s">
        <v>12</v>
      </c>
      <c r="C25" s="10">
        <v>0</v>
      </c>
      <c r="D25" s="10">
        <v>1</v>
      </c>
      <c r="E25" s="14">
        <v>47</v>
      </c>
      <c r="F25" s="14">
        <v>38</v>
      </c>
      <c r="G25" s="14">
        <v>35</v>
      </c>
      <c r="H25" s="14">
        <v>23</v>
      </c>
      <c r="I25" s="14">
        <v>12.6</v>
      </c>
      <c r="J25" s="14">
        <v>10.3</v>
      </c>
      <c r="K25" s="14">
        <v>15.2</v>
      </c>
      <c r="L25" s="14">
        <v>16</v>
      </c>
      <c r="M25" s="14">
        <v>17</v>
      </c>
      <c r="N25" s="14">
        <v>10.5</v>
      </c>
      <c r="O25" s="14">
        <v>15.2</v>
      </c>
      <c r="P25" s="14">
        <v>15.5</v>
      </c>
      <c r="Q25" s="14">
        <v>18</v>
      </c>
      <c r="R25" s="14">
        <v>11.5</v>
      </c>
      <c r="S25" s="14">
        <v>10</v>
      </c>
      <c r="T25" s="14">
        <v>10</v>
      </c>
    </row>
    <row r="26" spans="1:20" x14ac:dyDescent="0.45">
      <c r="A26" s="14" t="s">
        <v>159</v>
      </c>
      <c r="B26" s="14" t="s">
        <v>12</v>
      </c>
      <c r="C26" s="10">
        <v>0</v>
      </c>
      <c r="D26" s="10">
        <v>1</v>
      </c>
      <c r="E26" s="14">
        <v>42</v>
      </c>
      <c r="F26" s="14">
        <v>30</v>
      </c>
      <c r="G26" s="14">
        <v>29</v>
      </c>
      <c r="H26" s="14">
        <v>21.2</v>
      </c>
      <c r="I26" s="14">
        <v>16.5</v>
      </c>
      <c r="J26" s="14">
        <v>8.5</v>
      </c>
      <c r="K26" s="14">
        <v>15</v>
      </c>
      <c r="L26" s="14">
        <v>14</v>
      </c>
      <c r="M26" s="14">
        <v>16</v>
      </c>
      <c r="N26" s="14">
        <v>9.8000000000000007</v>
      </c>
      <c r="O26" s="14">
        <v>14.5</v>
      </c>
      <c r="P26" s="14">
        <v>15</v>
      </c>
      <c r="Q26" s="14">
        <v>17</v>
      </c>
      <c r="R26" s="14">
        <v>10</v>
      </c>
      <c r="S26" s="14">
        <v>2</v>
      </c>
      <c r="T26" s="14">
        <v>2</v>
      </c>
    </row>
    <row r="27" spans="1:20" x14ac:dyDescent="0.45">
      <c r="A27" s="14" t="s">
        <v>160</v>
      </c>
      <c r="B27" s="14" t="s">
        <v>12</v>
      </c>
      <c r="C27" s="10">
        <v>0</v>
      </c>
      <c r="D27" s="10">
        <v>1</v>
      </c>
      <c r="E27" s="14">
        <v>42</v>
      </c>
      <c r="F27" s="14">
        <v>30.5</v>
      </c>
      <c r="G27" s="14">
        <v>30</v>
      </c>
      <c r="H27" s="14">
        <v>19</v>
      </c>
      <c r="I27" s="14">
        <v>13.6</v>
      </c>
      <c r="J27" s="14">
        <v>9.6</v>
      </c>
      <c r="K27" s="14">
        <v>14.6</v>
      </c>
      <c r="L27" s="14">
        <v>14.2</v>
      </c>
      <c r="M27" s="14">
        <v>15</v>
      </c>
      <c r="N27" s="14">
        <v>9.4</v>
      </c>
      <c r="O27" s="14">
        <v>14</v>
      </c>
      <c r="P27" s="14">
        <v>14</v>
      </c>
      <c r="Q27" s="14">
        <v>15.5</v>
      </c>
      <c r="R27" s="14">
        <v>10</v>
      </c>
      <c r="S27" s="14">
        <v>4</v>
      </c>
      <c r="T27" s="14">
        <v>2</v>
      </c>
    </row>
    <row r="28" spans="1:20" x14ac:dyDescent="0.45">
      <c r="A28" s="14" t="s">
        <v>161</v>
      </c>
      <c r="B28" s="14" t="s">
        <v>12</v>
      </c>
      <c r="C28" s="10">
        <v>0</v>
      </c>
      <c r="D28" s="10">
        <v>1</v>
      </c>
      <c r="E28" s="14">
        <v>40</v>
      </c>
      <c r="F28" s="14">
        <v>30.5</v>
      </c>
      <c r="G28" s="14">
        <v>31</v>
      </c>
      <c r="H28" s="14">
        <v>19.2</v>
      </c>
      <c r="I28" s="14">
        <v>15.9</v>
      </c>
      <c r="J28" s="14">
        <v>9</v>
      </c>
      <c r="K28" s="14">
        <v>13.6</v>
      </c>
      <c r="L28" s="14">
        <v>15</v>
      </c>
      <c r="M28" s="14">
        <v>15.5</v>
      </c>
      <c r="N28" s="14">
        <v>9.8000000000000007</v>
      </c>
      <c r="O28" s="14">
        <v>13.5</v>
      </c>
      <c r="P28" s="14">
        <v>14.5</v>
      </c>
      <c r="Q28" s="14">
        <v>15.5</v>
      </c>
      <c r="R28" s="14">
        <v>9.8000000000000007</v>
      </c>
      <c r="S28" s="14">
        <v>4</v>
      </c>
      <c r="T28" s="14">
        <v>3</v>
      </c>
    </row>
    <row r="29" spans="1:20" x14ac:dyDescent="0.45">
      <c r="A29" s="14" t="s">
        <v>162</v>
      </c>
      <c r="B29" s="14" t="s">
        <v>12</v>
      </c>
      <c r="C29" s="10">
        <v>0</v>
      </c>
      <c r="D29" s="10">
        <v>2</v>
      </c>
      <c r="E29" s="14">
        <v>41</v>
      </c>
      <c r="F29" s="14">
        <v>33</v>
      </c>
      <c r="G29" s="14">
        <v>32</v>
      </c>
      <c r="H29" s="14">
        <v>21.3</v>
      </c>
      <c r="I29" s="14">
        <v>17.2</v>
      </c>
      <c r="J29" s="14">
        <v>9.6</v>
      </c>
      <c r="K29" s="14">
        <v>13.5</v>
      </c>
      <c r="L29" s="14">
        <v>16</v>
      </c>
      <c r="M29" s="14">
        <v>17</v>
      </c>
      <c r="N29" s="14">
        <v>11</v>
      </c>
      <c r="O29" s="14">
        <v>13.1</v>
      </c>
      <c r="P29" s="14">
        <v>15</v>
      </c>
      <c r="Q29" s="14">
        <v>17</v>
      </c>
      <c r="R29" s="14">
        <v>11.1</v>
      </c>
      <c r="S29" s="14">
        <v>12</v>
      </c>
      <c r="T29" s="14">
        <v>10</v>
      </c>
    </row>
    <row r="30" spans="1:20" x14ac:dyDescent="0.45">
      <c r="A30" s="14" t="s">
        <v>163</v>
      </c>
      <c r="B30" s="14" t="s">
        <v>12</v>
      </c>
      <c r="C30" s="10">
        <v>0</v>
      </c>
      <c r="D30" s="10">
        <v>2</v>
      </c>
      <c r="E30" s="14">
        <v>40</v>
      </c>
      <c r="F30" s="14">
        <v>26</v>
      </c>
      <c r="G30" s="14">
        <v>26</v>
      </c>
      <c r="H30" s="14">
        <v>18.2</v>
      </c>
      <c r="I30" s="14">
        <v>16.2</v>
      </c>
      <c r="J30" s="14">
        <v>10</v>
      </c>
      <c r="K30" s="14">
        <v>12.7</v>
      </c>
      <c r="L30" s="14">
        <v>13</v>
      </c>
      <c r="M30" s="14">
        <v>15.5</v>
      </c>
      <c r="N30" s="14">
        <v>9.3000000000000007</v>
      </c>
      <c r="O30" s="14">
        <v>12.2</v>
      </c>
      <c r="P30" s="14">
        <v>12</v>
      </c>
      <c r="Q30" s="14">
        <v>16</v>
      </c>
      <c r="R30" s="14">
        <v>9.4</v>
      </c>
      <c r="S30" s="14">
        <v>5</v>
      </c>
      <c r="T30" s="14">
        <v>3</v>
      </c>
    </row>
    <row r="31" spans="1:20" x14ac:dyDescent="0.45">
      <c r="A31" s="14" t="s">
        <v>164</v>
      </c>
      <c r="B31" s="14" t="s">
        <v>12</v>
      </c>
      <c r="C31" s="10">
        <v>0</v>
      </c>
      <c r="D31" s="10">
        <v>2</v>
      </c>
      <c r="E31" s="14">
        <v>40</v>
      </c>
      <c r="F31" s="14">
        <v>30.5</v>
      </c>
      <c r="G31" s="14">
        <v>31</v>
      </c>
      <c r="H31" s="14">
        <v>22</v>
      </c>
      <c r="I31" s="14">
        <v>16.2</v>
      </c>
      <c r="J31" s="14">
        <v>9.4</v>
      </c>
      <c r="K31" s="14">
        <v>13.5</v>
      </c>
      <c r="L31" s="14">
        <v>14</v>
      </c>
      <c r="M31" s="14">
        <v>16.5</v>
      </c>
      <c r="N31" s="14">
        <v>10.5</v>
      </c>
      <c r="O31" s="14">
        <v>13.6</v>
      </c>
      <c r="P31" s="14">
        <v>14</v>
      </c>
      <c r="Q31" s="14">
        <v>18</v>
      </c>
      <c r="R31" s="14">
        <v>10.6</v>
      </c>
      <c r="S31" s="14">
        <v>10</v>
      </c>
      <c r="T31" s="14">
        <v>10</v>
      </c>
    </row>
    <row r="32" spans="1:20" x14ac:dyDescent="0.45">
      <c r="A32" s="14" t="s">
        <v>165</v>
      </c>
      <c r="B32" s="14" t="s">
        <v>12</v>
      </c>
      <c r="C32" s="10">
        <v>0</v>
      </c>
      <c r="D32" s="10">
        <v>2</v>
      </c>
      <c r="E32" s="14">
        <v>41.5</v>
      </c>
      <c r="F32" s="14">
        <v>27</v>
      </c>
      <c r="G32" s="14">
        <v>27</v>
      </c>
      <c r="H32" s="14">
        <v>21.7</v>
      </c>
      <c r="I32" s="14">
        <v>18.100000000000001</v>
      </c>
      <c r="J32" s="14">
        <v>10.199999999999999</v>
      </c>
      <c r="K32" s="14">
        <v>13.4</v>
      </c>
      <c r="L32" s="14">
        <v>16</v>
      </c>
      <c r="M32" s="14">
        <v>20</v>
      </c>
      <c r="N32" s="14">
        <v>10</v>
      </c>
      <c r="O32" s="14">
        <v>13.5</v>
      </c>
      <c r="P32" s="14">
        <v>15.5</v>
      </c>
      <c r="Q32" s="14">
        <v>20</v>
      </c>
      <c r="R32" s="14">
        <v>9.8000000000000007</v>
      </c>
      <c r="S32" s="14">
        <v>4</v>
      </c>
      <c r="T32" s="14">
        <v>2</v>
      </c>
    </row>
    <row r="33" spans="1:20" x14ac:dyDescent="0.45">
      <c r="A33" s="14" t="s">
        <v>166</v>
      </c>
      <c r="B33" s="14" t="s">
        <v>12</v>
      </c>
      <c r="C33" s="10">
        <v>0</v>
      </c>
      <c r="D33" s="10">
        <v>2</v>
      </c>
      <c r="E33" s="14">
        <v>42</v>
      </c>
      <c r="F33" s="14">
        <v>29</v>
      </c>
      <c r="G33" s="14">
        <v>31</v>
      </c>
      <c r="H33" s="14">
        <v>18</v>
      </c>
      <c r="I33" s="14">
        <v>12.7</v>
      </c>
      <c r="J33" s="14">
        <v>8.6</v>
      </c>
      <c r="K33" s="14">
        <v>13.1</v>
      </c>
      <c r="L33" s="14">
        <v>13</v>
      </c>
      <c r="M33" s="14">
        <v>14</v>
      </c>
      <c r="N33" s="14">
        <v>9.8000000000000007</v>
      </c>
      <c r="O33" s="14">
        <v>13.1</v>
      </c>
      <c r="P33" s="14">
        <v>12</v>
      </c>
      <c r="Q33" s="14">
        <v>16</v>
      </c>
      <c r="R33" s="14">
        <v>9.8000000000000007</v>
      </c>
      <c r="S33" s="14">
        <v>5</v>
      </c>
      <c r="T33" s="14">
        <v>4</v>
      </c>
    </row>
    <row r="34" spans="1:20" x14ac:dyDescent="0.45">
      <c r="A34" s="14" t="s">
        <v>167</v>
      </c>
      <c r="B34" s="14" t="s">
        <v>12</v>
      </c>
      <c r="C34" s="10">
        <v>0</v>
      </c>
      <c r="D34" s="10">
        <v>2</v>
      </c>
      <c r="E34" s="14">
        <v>42</v>
      </c>
      <c r="F34" s="14">
        <v>30</v>
      </c>
      <c r="G34" s="14">
        <v>29.5</v>
      </c>
      <c r="H34" s="14">
        <v>19.2</v>
      </c>
      <c r="I34" s="14">
        <v>14.1</v>
      </c>
      <c r="J34" s="14">
        <v>8.6999999999999993</v>
      </c>
      <c r="K34" s="14">
        <v>12.3</v>
      </c>
      <c r="L34" s="14">
        <v>13</v>
      </c>
      <c r="M34" s="14">
        <v>16</v>
      </c>
      <c r="N34" s="14">
        <v>9</v>
      </c>
      <c r="O34" s="14">
        <v>12.8</v>
      </c>
      <c r="P34" s="14">
        <v>13</v>
      </c>
      <c r="Q34" s="14">
        <v>16</v>
      </c>
      <c r="R34" s="14">
        <v>9.8000000000000007</v>
      </c>
      <c r="S34" s="14">
        <v>3</v>
      </c>
      <c r="T34" s="14">
        <v>3</v>
      </c>
    </row>
    <row r="35" spans="1:20" x14ac:dyDescent="0.45">
      <c r="A35" s="14" t="s">
        <v>168</v>
      </c>
      <c r="B35" s="14" t="s">
        <v>12</v>
      </c>
      <c r="C35" s="10">
        <v>0</v>
      </c>
      <c r="D35" s="10">
        <v>2</v>
      </c>
      <c r="E35" s="14">
        <v>43</v>
      </c>
      <c r="F35" s="14">
        <v>29</v>
      </c>
      <c r="G35" s="14">
        <v>30</v>
      </c>
      <c r="H35" s="14">
        <v>18.8</v>
      </c>
      <c r="I35" s="14">
        <v>13.3</v>
      </c>
      <c r="J35" s="14">
        <v>9.3000000000000007</v>
      </c>
      <c r="K35" s="14">
        <v>13</v>
      </c>
      <c r="L35" s="14">
        <v>13</v>
      </c>
      <c r="M35" s="14">
        <v>15</v>
      </c>
      <c r="N35" s="14">
        <v>9.4</v>
      </c>
      <c r="O35" s="14">
        <v>13.5</v>
      </c>
      <c r="P35" s="14">
        <v>14</v>
      </c>
      <c r="Q35" s="14">
        <v>16</v>
      </c>
      <c r="R35" s="14">
        <v>9.8000000000000007</v>
      </c>
      <c r="S35" s="14">
        <v>4</v>
      </c>
      <c r="T35" s="14">
        <v>0</v>
      </c>
    </row>
    <row r="36" spans="1:20" x14ac:dyDescent="0.45">
      <c r="A36" s="14" t="s">
        <v>169</v>
      </c>
      <c r="B36" s="14" t="s">
        <v>12</v>
      </c>
      <c r="C36" s="10">
        <v>0</v>
      </c>
      <c r="D36" s="10">
        <v>2</v>
      </c>
      <c r="E36" s="14">
        <v>38</v>
      </c>
      <c r="F36" s="14">
        <v>33</v>
      </c>
      <c r="G36" s="14">
        <v>34</v>
      </c>
      <c r="H36" s="14">
        <v>22</v>
      </c>
      <c r="I36" s="14">
        <v>16.600000000000001</v>
      </c>
      <c r="J36" s="14">
        <v>9.1999999999999993</v>
      </c>
      <c r="K36" s="14">
        <v>11.3</v>
      </c>
      <c r="L36" s="14">
        <v>15</v>
      </c>
      <c r="M36" s="14">
        <v>16</v>
      </c>
      <c r="N36" s="14">
        <v>9.8000000000000007</v>
      </c>
      <c r="O36" s="14">
        <v>12.5</v>
      </c>
      <c r="P36" s="14">
        <v>14</v>
      </c>
      <c r="Q36" s="14">
        <v>17</v>
      </c>
      <c r="R36" s="14">
        <v>9.4</v>
      </c>
      <c r="S36" s="14">
        <v>5</v>
      </c>
      <c r="T36" s="14">
        <v>8</v>
      </c>
    </row>
    <row r="37" spans="1:20" x14ac:dyDescent="0.45">
      <c r="A37" s="14" t="s">
        <v>170</v>
      </c>
      <c r="B37" s="14" t="s">
        <v>12</v>
      </c>
      <c r="C37" s="10">
        <v>0</v>
      </c>
      <c r="D37" s="10">
        <v>2</v>
      </c>
      <c r="E37" s="14">
        <v>40</v>
      </c>
      <c r="F37" s="14">
        <v>29</v>
      </c>
      <c r="G37" s="14">
        <v>29</v>
      </c>
      <c r="H37" s="14">
        <v>18.8</v>
      </c>
      <c r="I37" s="14">
        <v>14.2</v>
      </c>
      <c r="J37" s="14">
        <v>9</v>
      </c>
      <c r="K37" s="14">
        <v>12.8</v>
      </c>
      <c r="L37" s="14">
        <v>13</v>
      </c>
      <c r="M37" s="14">
        <v>15</v>
      </c>
      <c r="N37" s="14">
        <v>8.8000000000000007</v>
      </c>
      <c r="O37" s="14">
        <v>12.9</v>
      </c>
      <c r="P37" s="14">
        <v>12</v>
      </c>
      <c r="Q37" s="14">
        <v>16</v>
      </c>
      <c r="R37" s="14">
        <v>8.8000000000000007</v>
      </c>
      <c r="S37" s="14">
        <v>5</v>
      </c>
      <c r="T37" s="14">
        <v>5</v>
      </c>
    </row>
    <row r="38" spans="1:20" x14ac:dyDescent="0.45">
      <c r="A38" s="14" t="s">
        <v>171</v>
      </c>
      <c r="B38" s="14" t="s">
        <v>7</v>
      </c>
      <c r="C38" s="10">
        <v>0</v>
      </c>
      <c r="D38" s="10">
        <v>1</v>
      </c>
      <c r="E38" s="14">
        <v>46</v>
      </c>
      <c r="F38" s="14">
        <v>36</v>
      </c>
      <c r="G38" s="14">
        <v>34</v>
      </c>
      <c r="H38" s="14">
        <v>20</v>
      </c>
      <c r="I38" s="14">
        <v>13.7</v>
      </c>
      <c r="J38" s="14">
        <v>10.199999999999999</v>
      </c>
      <c r="K38" s="14">
        <v>14.5</v>
      </c>
      <c r="L38" s="14">
        <v>15</v>
      </c>
      <c r="M38" s="14">
        <v>16</v>
      </c>
      <c r="N38" s="14">
        <v>10</v>
      </c>
      <c r="O38" s="14">
        <v>14.2</v>
      </c>
      <c r="P38" s="14">
        <v>16</v>
      </c>
      <c r="Q38" s="14">
        <v>17</v>
      </c>
      <c r="R38" s="14">
        <v>10.8</v>
      </c>
      <c r="S38" s="14">
        <v>11</v>
      </c>
      <c r="T38" s="14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1C13E-EF18-47DD-9388-146805B7FAEA}">
  <dimension ref="A1:K4"/>
  <sheetViews>
    <sheetView workbookViewId="0">
      <selection sqref="A1:XFD1048576"/>
    </sheetView>
  </sheetViews>
  <sheetFormatPr defaultRowHeight="14.25" x14ac:dyDescent="0.45"/>
  <cols>
    <col min="1" max="1" width="28.33203125" style="16" customWidth="1"/>
    <col min="2" max="11" width="19.73046875" style="16" customWidth="1"/>
    <col min="12" max="16384" width="9.06640625" style="16"/>
  </cols>
  <sheetData>
    <row r="1" spans="1:11" s="15" customFormat="1" x14ac:dyDescent="0.45">
      <c r="A1" s="15" t="s">
        <v>172</v>
      </c>
    </row>
    <row r="2" spans="1:11" x14ac:dyDescent="0.45">
      <c r="A2" s="15" t="s">
        <v>173</v>
      </c>
      <c r="B2" s="16" t="s">
        <v>174</v>
      </c>
      <c r="C2" s="16" t="s">
        <v>174</v>
      </c>
      <c r="D2" s="16" t="s">
        <v>174</v>
      </c>
      <c r="E2" s="16" t="s">
        <v>174</v>
      </c>
      <c r="F2" s="16" t="s">
        <v>174</v>
      </c>
      <c r="G2" s="16" t="s">
        <v>175</v>
      </c>
      <c r="H2" s="16" t="s">
        <v>176</v>
      </c>
      <c r="I2" s="16" t="s">
        <v>176</v>
      </c>
      <c r="J2" s="16" t="s">
        <v>176</v>
      </c>
      <c r="K2" s="16" t="s">
        <v>177</v>
      </c>
    </row>
    <row r="3" spans="1:11" x14ac:dyDescent="0.45">
      <c r="A3" s="15" t="s">
        <v>178</v>
      </c>
      <c r="B3" s="16" t="s">
        <v>179</v>
      </c>
      <c r="C3" s="16" t="s">
        <v>180</v>
      </c>
      <c r="D3" s="16" t="s">
        <v>181</v>
      </c>
      <c r="E3" s="16" t="s">
        <v>124</v>
      </c>
      <c r="F3" s="16" t="s">
        <v>123</v>
      </c>
      <c r="G3" s="16" t="s">
        <v>120</v>
      </c>
      <c r="H3" s="16" t="s">
        <v>182</v>
      </c>
      <c r="I3" s="16" t="s">
        <v>183</v>
      </c>
      <c r="J3" s="16" t="s">
        <v>184</v>
      </c>
      <c r="K3" s="16" t="s">
        <v>185</v>
      </c>
    </row>
    <row r="4" spans="1:11" s="18" customFormat="1" x14ac:dyDescent="0.45">
      <c r="A4" s="17" t="s">
        <v>186</v>
      </c>
      <c r="B4" s="18">
        <v>2.0648738688688728</v>
      </c>
      <c r="C4" s="18">
        <v>3.0097714341203741</v>
      </c>
      <c r="D4" s="18">
        <v>4.1046820669388016</v>
      </c>
      <c r="E4" s="18">
        <v>2.9976404168516737</v>
      </c>
      <c r="F4" s="18">
        <v>3.6799163561941719</v>
      </c>
      <c r="G4" s="18">
        <v>2.3420411612351382</v>
      </c>
      <c r="H4" s="18">
        <v>3.0214373800182401</v>
      </c>
      <c r="I4" s="18">
        <v>7.1775973405830467</v>
      </c>
      <c r="J4" s="18">
        <v>6.1685595345011528</v>
      </c>
      <c r="K4" s="18">
        <v>14.462074738651495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35FD2-90C5-49FF-A895-D91939A93B40}">
  <dimension ref="A1:L14"/>
  <sheetViews>
    <sheetView workbookViewId="0">
      <selection sqref="A1:XFD1048576"/>
    </sheetView>
  </sheetViews>
  <sheetFormatPr defaultColWidth="9.1328125" defaultRowHeight="15.75" x14ac:dyDescent="0.5"/>
  <cols>
    <col min="1" max="1" width="9.59765625" style="20" customWidth="1"/>
    <col min="2" max="2" width="18.265625" style="20" customWidth="1"/>
    <col min="3" max="5" width="14.59765625" style="20" customWidth="1"/>
    <col min="6" max="6" width="16" style="20" customWidth="1"/>
    <col min="7" max="12" width="14.59765625" style="20" customWidth="1"/>
    <col min="13" max="16384" width="9.1328125" style="20"/>
  </cols>
  <sheetData>
    <row r="1" spans="1:12" s="19" customFormat="1" x14ac:dyDescent="0.5">
      <c r="A1" s="19" t="s">
        <v>187</v>
      </c>
    </row>
    <row r="2" spans="1:12" x14ac:dyDescent="0.5">
      <c r="A2" s="19"/>
      <c r="B2" s="19"/>
      <c r="C2" s="41" t="s">
        <v>188</v>
      </c>
      <c r="D2" s="41"/>
      <c r="E2" s="41" t="s">
        <v>189</v>
      </c>
      <c r="F2" s="41"/>
      <c r="G2" s="41"/>
      <c r="H2" s="41"/>
      <c r="I2" s="41" t="s">
        <v>190</v>
      </c>
      <c r="J2" s="41"/>
      <c r="K2" s="41"/>
      <c r="L2" s="41"/>
    </row>
    <row r="3" spans="1:12" x14ac:dyDescent="0.5">
      <c r="B3" s="21"/>
      <c r="C3" s="22" t="s">
        <v>191</v>
      </c>
      <c r="D3" s="22" t="s">
        <v>192</v>
      </c>
      <c r="E3" s="22" t="s">
        <v>193</v>
      </c>
      <c r="F3" s="22" t="s">
        <v>194</v>
      </c>
      <c r="G3" s="22" t="s">
        <v>195</v>
      </c>
      <c r="H3" s="23" t="s">
        <v>196</v>
      </c>
      <c r="I3" s="22" t="s">
        <v>193</v>
      </c>
      <c r="J3" s="22" t="s">
        <v>194</v>
      </c>
      <c r="K3" s="22" t="s">
        <v>195</v>
      </c>
      <c r="L3" s="23" t="s">
        <v>196</v>
      </c>
    </row>
    <row r="4" spans="1:12" x14ac:dyDescent="0.5">
      <c r="B4" s="24" t="s">
        <v>197</v>
      </c>
      <c r="C4" s="25"/>
      <c r="D4" s="25"/>
      <c r="E4" s="26"/>
      <c r="F4" s="25"/>
      <c r="G4" s="26"/>
      <c r="H4" s="26"/>
      <c r="I4" s="26"/>
      <c r="J4" s="25"/>
      <c r="K4" s="26"/>
      <c r="L4" s="26"/>
    </row>
    <row r="5" spans="1:12" x14ac:dyDescent="0.5">
      <c r="B5" s="27">
        <v>0</v>
      </c>
      <c r="C5" s="26">
        <v>50</v>
      </c>
      <c r="D5" s="26">
        <v>1.79</v>
      </c>
      <c r="E5" s="26">
        <v>50</v>
      </c>
      <c r="G5" s="26" t="s">
        <v>326</v>
      </c>
      <c r="H5" s="28">
        <v>8.2009999999999996E-14</v>
      </c>
      <c r="I5" s="29">
        <v>50.4</v>
      </c>
      <c r="J5" s="25"/>
      <c r="K5" s="26" t="s">
        <v>327</v>
      </c>
      <c r="L5" s="28">
        <v>2.2E-16</v>
      </c>
    </row>
    <row r="6" spans="1:12" x14ac:dyDescent="0.5">
      <c r="B6" s="27">
        <v>1</v>
      </c>
      <c r="C6" s="26">
        <v>38.130000000000003</v>
      </c>
      <c r="D6" s="26">
        <v>1.8</v>
      </c>
      <c r="E6" s="26">
        <v>-11.88</v>
      </c>
      <c r="F6" s="31">
        <f>E6/C5</f>
        <v>-0.23760000000000001</v>
      </c>
      <c r="G6" s="26" t="s">
        <v>199</v>
      </c>
      <c r="H6" s="28">
        <v>1.63E-9</v>
      </c>
      <c r="I6" s="26">
        <v>-11.74</v>
      </c>
      <c r="J6" s="31">
        <f>I6/C5</f>
        <v>-0.23480000000000001</v>
      </c>
      <c r="K6" s="26" t="s">
        <v>200</v>
      </c>
      <c r="L6" s="28">
        <v>6.0800000000000002E-15</v>
      </c>
    </row>
    <row r="7" spans="1:12" x14ac:dyDescent="0.5">
      <c r="B7" s="32">
        <v>2</v>
      </c>
      <c r="C7" s="26">
        <v>36.11</v>
      </c>
      <c r="D7" s="26">
        <v>1.81</v>
      </c>
      <c r="E7" s="26">
        <v>-13.9</v>
      </c>
      <c r="F7" s="31">
        <f>E7/C5</f>
        <v>-0.27800000000000002</v>
      </c>
      <c r="G7" s="26" t="s">
        <v>201</v>
      </c>
      <c r="H7" s="28">
        <v>8.0999999999999998E-12</v>
      </c>
      <c r="I7" s="26">
        <v>-13.95</v>
      </c>
      <c r="J7" s="31">
        <f>I7/C5</f>
        <v>-0.27899999999999997</v>
      </c>
      <c r="K7" s="26" t="s">
        <v>202</v>
      </c>
      <c r="L7" s="28">
        <v>2E-16</v>
      </c>
    </row>
    <row r="8" spans="1:12" x14ac:dyDescent="0.5">
      <c r="B8" s="24" t="s">
        <v>203</v>
      </c>
      <c r="C8" s="26"/>
      <c r="D8" s="26"/>
      <c r="E8" s="26"/>
      <c r="F8" s="25"/>
      <c r="G8" s="26"/>
      <c r="H8" s="28"/>
      <c r="I8" s="33"/>
      <c r="J8" s="25"/>
      <c r="K8" s="26"/>
      <c r="L8" s="28"/>
    </row>
    <row r="9" spans="1:12" x14ac:dyDescent="0.5">
      <c r="B9" s="27">
        <v>0</v>
      </c>
      <c r="C9" s="26">
        <v>38.67</v>
      </c>
      <c r="D9" s="26">
        <v>0.67</v>
      </c>
      <c r="E9" s="26">
        <v>38.67</v>
      </c>
      <c r="G9" s="42" t="s">
        <v>328</v>
      </c>
      <c r="H9" s="28">
        <v>7.0389999999999994E-2</v>
      </c>
      <c r="I9" s="29">
        <v>50.4</v>
      </c>
      <c r="J9" s="25"/>
      <c r="K9" s="26" t="s">
        <v>327</v>
      </c>
      <c r="L9" s="28">
        <v>1.6899999999999999E-7</v>
      </c>
    </row>
    <row r="10" spans="1:12" x14ac:dyDescent="0.5">
      <c r="B10" s="27">
        <v>1</v>
      </c>
      <c r="C10" s="26">
        <v>37.69</v>
      </c>
      <c r="D10" s="26">
        <v>0.73</v>
      </c>
      <c r="E10" s="26">
        <v>-0.98</v>
      </c>
      <c r="F10" s="31">
        <f>E10/C9</f>
        <v>-2.534264287561417E-2</v>
      </c>
      <c r="G10" s="26" t="s">
        <v>204</v>
      </c>
      <c r="H10" s="28">
        <v>0.1804</v>
      </c>
      <c r="I10" s="26">
        <v>-1.24</v>
      </c>
      <c r="J10" s="31">
        <f>I10/C9</f>
        <v>-3.2066201189552626E-2</v>
      </c>
      <c r="K10" s="26" t="s">
        <v>205</v>
      </c>
      <c r="L10" s="28">
        <v>3.8700000000000002E-3</v>
      </c>
    </row>
    <row r="11" spans="1:12" x14ac:dyDescent="0.5">
      <c r="B11" s="32">
        <v>2</v>
      </c>
      <c r="C11" s="26">
        <v>36.979999999999997</v>
      </c>
      <c r="D11" s="26">
        <v>0.76</v>
      </c>
      <c r="E11" s="26">
        <v>-1.69</v>
      </c>
      <c r="F11" s="31">
        <f>E11/C9</f>
        <v>-4.3703129040599947E-2</v>
      </c>
      <c r="G11" s="26" t="s">
        <v>206</v>
      </c>
      <c r="H11" s="28">
        <v>2.8299999999999999E-2</v>
      </c>
      <c r="I11" s="26">
        <v>-2.37</v>
      </c>
      <c r="J11" s="31">
        <f>I11/C9</f>
        <v>-6.1287820015515901E-2</v>
      </c>
      <c r="K11" s="26" t="s">
        <v>207</v>
      </c>
      <c r="L11" s="28">
        <v>3.0400000000000002E-7</v>
      </c>
    </row>
    <row r="12" spans="1:12" x14ac:dyDescent="0.5">
      <c r="B12" s="35" t="s">
        <v>2</v>
      </c>
      <c r="C12" s="26"/>
      <c r="D12" s="26"/>
      <c r="E12" s="26"/>
      <c r="F12" s="25"/>
      <c r="G12" s="26"/>
      <c r="H12" s="26"/>
      <c r="I12" s="26"/>
      <c r="J12" s="25"/>
      <c r="K12" s="26"/>
      <c r="L12" s="26"/>
    </row>
    <row r="13" spans="1:12" x14ac:dyDescent="0.5">
      <c r="B13" s="27" t="s">
        <v>12</v>
      </c>
      <c r="C13" s="26">
        <v>36.32</v>
      </c>
      <c r="D13" s="26">
        <v>0.28000000000000003</v>
      </c>
      <c r="E13" s="26">
        <v>36.32</v>
      </c>
      <c r="G13" s="42" t="s">
        <v>329</v>
      </c>
      <c r="H13" s="33"/>
      <c r="I13" s="29">
        <v>50.4</v>
      </c>
      <c r="J13" s="25"/>
      <c r="K13" s="26" t="s">
        <v>327</v>
      </c>
      <c r="L13" s="28"/>
    </row>
    <row r="14" spans="1:12" x14ac:dyDescent="0.5">
      <c r="B14" s="27" t="s">
        <v>7</v>
      </c>
      <c r="C14" s="26">
        <v>38.659999999999997</v>
      </c>
      <c r="D14" s="26">
        <v>0.39</v>
      </c>
      <c r="E14" s="26">
        <v>2.33</v>
      </c>
      <c r="F14" s="31">
        <f>E14/C13</f>
        <v>6.4151982378854625E-2</v>
      </c>
      <c r="G14" s="26" t="s">
        <v>208</v>
      </c>
      <c r="H14" s="28">
        <v>2.3000000000000001E-8</v>
      </c>
      <c r="I14" s="26">
        <v>1.97</v>
      </c>
      <c r="J14" s="31">
        <f>I14/C13</f>
        <v>5.4240088105726871E-2</v>
      </c>
      <c r="K14" s="26" t="s">
        <v>209</v>
      </c>
      <c r="L14" s="30">
        <v>1.639E-12</v>
      </c>
    </row>
  </sheetData>
  <mergeCells count="3">
    <mergeCell ref="C2:D2"/>
    <mergeCell ref="E2:H2"/>
    <mergeCell ref="I2:L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D8A14-80C2-4435-A37E-37DA64B17939}">
  <dimension ref="A1:L145"/>
  <sheetViews>
    <sheetView tabSelected="1" workbookViewId="0">
      <selection sqref="A1:XFD1048576"/>
    </sheetView>
  </sheetViews>
  <sheetFormatPr defaultColWidth="9.1328125" defaultRowHeight="15.75" x14ac:dyDescent="0.5"/>
  <cols>
    <col min="1" max="1" width="25.59765625" style="20" customWidth="1"/>
    <col min="2" max="2" width="10.3984375" style="20" customWidth="1"/>
    <col min="3" max="12" width="14.59765625" style="20" customWidth="1"/>
    <col min="13" max="16384" width="9.1328125" style="20"/>
  </cols>
  <sheetData>
    <row r="1" spans="1:12" s="19" customFormat="1" x14ac:dyDescent="0.5">
      <c r="A1" s="19" t="s">
        <v>210</v>
      </c>
    </row>
    <row r="3" spans="1:12" ht="16.5" customHeight="1" x14ac:dyDescent="0.5">
      <c r="A3" s="43"/>
      <c r="B3" s="44" t="s">
        <v>211</v>
      </c>
      <c r="C3" s="44"/>
      <c r="D3" s="44" t="s">
        <v>189</v>
      </c>
      <c r="E3" s="44"/>
      <c r="F3" s="44"/>
      <c r="G3" s="44" t="s">
        <v>212</v>
      </c>
      <c r="H3" s="44"/>
      <c r="I3" s="44"/>
      <c r="J3" s="22"/>
      <c r="K3" s="22"/>
      <c r="L3" s="36"/>
    </row>
    <row r="4" spans="1:12" s="49" customFormat="1" ht="19.5" customHeight="1" x14ac:dyDescent="0.5">
      <c r="A4" s="45"/>
      <c r="B4" s="46" t="s">
        <v>191</v>
      </c>
      <c r="C4" s="46" t="s">
        <v>192</v>
      </c>
      <c r="D4" s="46" t="s">
        <v>193</v>
      </c>
      <c r="E4" s="46" t="s">
        <v>195</v>
      </c>
      <c r="F4" s="47" t="s">
        <v>196</v>
      </c>
      <c r="G4" s="46" t="s">
        <v>193</v>
      </c>
      <c r="H4" s="46" t="s">
        <v>195</v>
      </c>
      <c r="I4" s="47" t="s">
        <v>196</v>
      </c>
      <c r="J4" s="48"/>
    </row>
    <row r="5" spans="1:12" s="49" customFormat="1" x14ac:dyDescent="0.5">
      <c r="A5" s="50" t="s">
        <v>197</v>
      </c>
      <c r="B5" s="51"/>
      <c r="C5" s="51"/>
      <c r="D5" s="52"/>
      <c r="E5" s="52"/>
      <c r="F5" s="52"/>
      <c r="G5" s="52"/>
      <c r="H5" s="52"/>
      <c r="I5" s="52"/>
      <c r="J5" s="48"/>
    </row>
    <row r="6" spans="1:12" s="49" customFormat="1" x14ac:dyDescent="0.5">
      <c r="A6" s="53">
        <v>0</v>
      </c>
      <c r="B6" s="52">
        <v>42.84</v>
      </c>
      <c r="C6" s="52">
        <v>0.65</v>
      </c>
      <c r="D6" s="52" t="s">
        <v>198</v>
      </c>
      <c r="E6" s="54" t="s">
        <v>330</v>
      </c>
      <c r="F6" s="55">
        <v>1.2599999999999999E-7</v>
      </c>
      <c r="G6" s="52">
        <v>46.15</v>
      </c>
      <c r="H6" s="54" t="s">
        <v>331</v>
      </c>
      <c r="I6" s="55">
        <v>2.7599999999999998E-10</v>
      </c>
      <c r="J6" s="48"/>
    </row>
    <row r="7" spans="1:12" s="49" customFormat="1" x14ac:dyDescent="0.5">
      <c r="A7" s="53">
        <v>1</v>
      </c>
      <c r="B7" s="52">
        <v>36.450000000000003</v>
      </c>
      <c r="C7" s="52">
        <v>0.97</v>
      </c>
      <c r="D7" s="52">
        <v>-6.4</v>
      </c>
      <c r="E7" s="52" t="s">
        <v>213</v>
      </c>
      <c r="F7" s="55">
        <v>1.7800000000000001E-7</v>
      </c>
      <c r="G7" s="52">
        <v>-7.35</v>
      </c>
      <c r="H7" s="52" t="s">
        <v>214</v>
      </c>
      <c r="I7" s="56">
        <v>3.44E-10</v>
      </c>
      <c r="J7" s="48"/>
    </row>
    <row r="8" spans="1:12" s="49" customFormat="1" ht="21.75" customHeight="1" x14ac:dyDescent="0.5">
      <c r="A8" s="53">
        <v>2</v>
      </c>
      <c r="B8" s="52">
        <v>33.5</v>
      </c>
      <c r="C8" s="52">
        <v>2.09</v>
      </c>
      <c r="D8" s="52">
        <v>-9.34</v>
      </c>
      <c r="E8" s="52" t="s">
        <v>215</v>
      </c>
      <c r="F8" s="55">
        <v>8.8399999999999994E-5</v>
      </c>
      <c r="G8" s="52">
        <v>-10.84</v>
      </c>
      <c r="H8" s="52" t="s">
        <v>216</v>
      </c>
      <c r="I8" s="56">
        <v>6.0500000000000003E-7</v>
      </c>
      <c r="J8" s="48"/>
    </row>
    <row r="9" spans="1:12" s="49" customFormat="1" x14ac:dyDescent="0.5">
      <c r="A9" s="50" t="s">
        <v>203</v>
      </c>
      <c r="B9" s="52"/>
      <c r="C9" s="52"/>
      <c r="D9" s="52"/>
      <c r="E9" s="52"/>
      <c r="F9" s="45"/>
      <c r="G9" s="45"/>
      <c r="H9" s="52"/>
      <c r="I9" s="52"/>
      <c r="J9" s="48"/>
    </row>
    <row r="10" spans="1:12" s="49" customFormat="1" x14ac:dyDescent="0.5">
      <c r="A10" s="53">
        <v>0</v>
      </c>
      <c r="B10" s="52">
        <v>43.5</v>
      </c>
      <c r="C10" s="52">
        <v>3.15</v>
      </c>
      <c r="D10" s="52" t="s">
        <v>198</v>
      </c>
      <c r="E10" s="54" t="s">
        <v>332</v>
      </c>
      <c r="F10" s="52">
        <v>0.46100000000000002</v>
      </c>
      <c r="G10" s="52">
        <v>46.15</v>
      </c>
      <c r="H10" s="54" t="s">
        <v>331</v>
      </c>
      <c r="I10" s="52">
        <v>1.3899999999999999E-2</v>
      </c>
      <c r="J10" s="48"/>
    </row>
    <row r="11" spans="1:12" s="49" customFormat="1" x14ac:dyDescent="0.5">
      <c r="A11" s="53">
        <v>1</v>
      </c>
      <c r="B11" s="52">
        <v>39.49</v>
      </c>
      <c r="C11" s="52">
        <v>3.3</v>
      </c>
      <c r="D11" s="52">
        <v>-4.0199999999999996</v>
      </c>
      <c r="E11" s="52" t="s">
        <v>217</v>
      </c>
      <c r="F11" s="57">
        <v>0.23200000000000001</v>
      </c>
      <c r="G11" s="52">
        <v>-2.83</v>
      </c>
      <c r="H11" s="52" t="s">
        <v>218</v>
      </c>
      <c r="I11" s="52">
        <v>9.9239999999999995E-2</v>
      </c>
      <c r="J11" s="48"/>
    </row>
    <row r="12" spans="1:12" s="49" customFormat="1" x14ac:dyDescent="0.5">
      <c r="A12" s="58">
        <v>2</v>
      </c>
      <c r="B12" s="52">
        <v>39.36</v>
      </c>
      <c r="C12" s="52">
        <v>3.36</v>
      </c>
      <c r="D12" s="52">
        <v>-4.1399999999999997</v>
      </c>
      <c r="E12" s="52" t="s">
        <v>219</v>
      </c>
      <c r="F12" s="57">
        <v>0.22700000000000001</v>
      </c>
      <c r="G12" s="52">
        <v>-4.84</v>
      </c>
      <c r="H12" s="52" t="s">
        <v>220</v>
      </c>
      <c r="I12" s="52">
        <v>8.9899999999999997E-3</v>
      </c>
      <c r="J12" s="48"/>
    </row>
    <row r="13" spans="1:12" s="49" customFormat="1" x14ac:dyDescent="0.5">
      <c r="A13" s="59" t="s">
        <v>2</v>
      </c>
      <c r="B13" s="52"/>
      <c r="C13" s="52"/>
      <c r="D13" s="52"/>
      <c r="E13" s="52"/>
      <c r="F13" s="45"/>
      <c r="G13" s="52"/>
      <c r="H13" s="52"/>
      <c r="I13" s="52"/>
      <c r="J13" s="48"/>
    </row>
    <row r="14" spans="1:12" s="49" customFormat="1" x14ac:dyDescent="0.5">
      <c r="A14" s="53" t="s">
        <v>221</v>
      </c>
      <c r="B14" s="60">
        <v>39.31</v>
      </c>
      <c r="C14" s="52">
        <v>0.89</v>
      </c>
      <c r="D14" s="52" t="s">
        <v>198</v>
      </c>
      <c r="E14" s="54" t="s">
        <v>333</v>
      </c>
      <c r="F14" s="57">
        <v>0.48199999999999998</v>
      </c>
      <c r="G14" s="52">
        <v>46.15</v>
      </c>
      <c r="H14" s="54" t="s">
        <v>331</v>
      </c>
      <c r="I14" s="52">
        <v>2.7699999999999999E-2</v>
      </c>
      <c r="J14" s="48"/>
    </row>
    <row r="15" spans="1:12" s="49" customFormat="1" x14ac:dyDescent="0.5">
      <c r="A15" s="53" t="s">
        <v>222</v>
      </c>
      <c r="B15" s="60">
        <v>40.450000000000003</v>
      </c>
      <c r="C15" s="52">
        <v>1.61</v>
      </c>
      <c r="D15" s="52">
        <v>1.1499999999999999</v>
      </c>
      <c r="E15" s="52" t="s">
        <v>223</v>
      </c>
      <c r="F15" s="52"/>
      <c r="G15" s="52">
        <v>2.06</v>
      </c>
      <c r="H15" s="52" t="s">
        <v>224</v>
      </c>
      <c r="I15" s="51"/>
      <c r="J15" s="48"/>
    </row>
    <row r="16" spans="1:12" x14ac:dyDescent="0.5">
      <c r="A16" s="27"/>
      <c r="B16" s="26"/>
      <c r="C16" s="26"/>
      <c r="D16" s="26"/>
      <c r="E16" s="31"/>
      <c r="F16" s="26"/>
      <c r="G16" s="26"/>
      <c r="H16" s="26"/>
      <c r="I16" s="31"/>
      <c r="J16" s="26"/>
      <c r="K16" s="25"/>
      <c r="L16" s="36"/>
    </row>
    <row r="17" spans="1:11" ht="15.75" customHeight="1" x14ac:dyDescent="0.5">
      <c r="A17" s="61"/>
      <c r="B17" s="62" t="s">
        <v>225</v>
      </c>
      <c r="C17" s="62"/>
      <c r="D17" s="44" t="s">
        <v>189</v>
      </c>
      <c r="E17" s="44"/>
      <c r="F17" s="44"/>
      <c r="G17" s="44" t="s">
        <v>226</v>
      </c>
      <c r="H17" s="44"/>
      <c r="I17" s="44"/>
      <c r="J17" s="36"/>
      <c r="K17" s="36"/>
    </row>
    <row r="18" spans="1:11" ht="16.5" customHeight="1" x14ac:dyDescent="0.5">
      <c r="A18" s="61"/>
      <c r="B18" s="63" t="s">
        <v>191</v>
      </c>
      <c r="C18" s="63" t="s">
        <v>192</v>
      </c>
      <c r="D18" s="63" t="s">
        <v>193</v>
      </c>
      <c r="E18" s="63" t="s">
        <v>195</v>
      </c>
      <c r="F18" s="64" t="s">
        <v>196</v>
      </c>
      <c r="G18" s="63" t="s">
        <v>193</v>
      </c>
      <c r="H18" s="63" t="s">
        <v>195</v>
      </c>
      <c r="I18" s="64" t="s">
        <v>196</v>
      </c>
      <c r="J18" s="36"/>
      <c r="K18" s="36"/>
    </row>
    <row r="19" spans="1:11" s="49" customFormat="1" ht="22.15" x14ac:dyDescent="0.55000000000000004">
      <c r="A19" s="50" t="s">
        <v>197</v>
      </c>
      <c r="B19" s="65"/>
      <c r="C19" s="65"/>
      <c r="D19" s="52"/>
      <c r="E19" s="65"/>
      <c r="F19" s="65"/>
      <c r="G19" s="52"/>
      <c r="H19" s="52"/>
      <c r="I19" s="65"/>
      <c r="J19" s="48"/>
      <c r="K19" s="48"/>
    </row>
    <row r="20" spans="1:11" s="49" customFormat="1" x14ac:dyDescent="0.5">
      <c r="A20" s="66">
        <v>0</v>
      </c>
      <c r="B20" s="60">
        <v>14.36</v>
      </c>
      <c r="C20" s="52">
        <v>0.19</v>
      </c>
      <c r="D20" s="52" t="s">
        <v>198</v>
      </c>
      <c r="E20" s="52" t="s">
        <v>334</v>
      </c>
      <c r="F20" s="55">
        <v>7.1069999999999999E-6</v>
      </c>
      <c r="G20" s="52">
        <v>15.12</v>
      </c>
      <c r="H20" s="52" t="s">
        <v>335</v>
      </c>
      <c r="I20" s="55">
        <v>8.2439999999999992E-9</v>
      </c>
      <c r="J20" s="48"/>
      <c r="K20" s="48"/>
    </row>
    <row r="21" spans="1:11" s="49" customFormat="1" x14ac:dyDescent="0.5">
      <c r="A21" s="66">
        <v>1</v>
      </c>
      <c r="B21" s="60">
        <v>13.04</v>
      </c>
      <c r="C21" s="52">
        <v>0.28999999999999998</v>
      </c>
      <c r="D21" s="52">
        <v>-1.32</v>
      </c>
      <c r="E21" s="52" t="s">
        <v>227</v>
      </c>
      <c r="F21" s="55">
        <v>2.0800000000000001E-5</v>
      </c>
      <c r="G21" s="52">
        <v>-1.69</v>
      </c>
      <c r="H21" s="52" t="s">
        <v>228</v>
      </c>
      <c r="I21" s="55">
        <v>4.4899999999999998E-8</v>
      </c>
      <c r="J21" s="48"/>
      <c r="K21" s="48"/>
    </row>
    <row r="22" spans="1:11" s="49" customFormat="1" x14ac:dyDescent="0.5">
      <c r="A22" s="66">
        <v>2</v>
      </c>
      <c r="B22" s="60">
        <v>12.13</v>
      </c>
      <c r="C22" s="52">
        <v>0.62</v>
      </c>
      <c r="D22" s="52">
        <v>-2.2400000000000002</v>
      </c>
      <c r="E22" s="52" t="s">
        <v>229</v>
      </c>
      <c r="F22" s="52">
        <v>5.5999999999999995E-4</v>
      </c>
      <c r="G22" s="52">
        <v>-2.87</v>
      </c>
      <c r="H22" s="52" t="s">
        <v>230</v>
      </c>
      <c r="I22" s="55">
        <v>5.0799999999999996E-6</v>
      </c>
      <c r="J22" s="48"/>
      <c r="K22" s="48"/>
    </row>
    <row r="23" spans="1:11" s="49" customFormat="1" x14ac:dyDescent="0.5">
      <c r="A23" s="50" t="s">
        <v>203</v>
      </c>
      <c r="B23" s="67"/>
      <c r="C23" s="67"/>
      <c r="D23" s="67"/>
      <c r="E23" s="67"/>
      <c r="F23" s="68"/>
      <c r="G23" s="68"/>
      <c r="H23" s="67"/>
      <c r="I23" s="68"/>
      <c r="J23" s="48"/>
      <c r="K23" s="48"/>
    </row>
    <row r="24" spans="1:11" s="49" customFormat="1" x14ac:dyDescent="0.5">
      <c r="A24" s="66">
        <v>0</v>
      </c>
      <c r="B24" s="60">
        <v>14.17</v>
      </c>
      <c r="C24" s="52">
        <v>0.79</v>
      </c>
      <c r="D24" s="52" t="s">
        <v>198</v>
      </c>
      <c r="E24" s="52" t="s">
        <v>336</v>
      </c>
      <c r="F24" s="52">
        <v>0.36299999999999999</v>
      </c>
      <c r="G24" s="52">
        <v>15.12</v>
      </c>
      <c r="H24" s="52" t="s">
        <v>335</v>
      </c>
      <c r="I24" s="52">
        <v>7.7000000000000002E-3</v>
      </c>
      <c r="J24" s="48"/>
      <c r="K24" s="48"/>
    </row>
    <row r="25" spans="1:11" s="49" customFormat="1" x14ac:dyDescent="0.5">
      <c r="A25" s="66">
        <v>1</v>
      </c>
      <c r="B25" s="60">
        <v>13.84</v>
      </c>
      <c r="C25" s="52">
        <v>0.82</v>
      </c>
      <c r="D25" s="52">
        <v>-0.33</v>
      </c>
      <c r="E25" s="52" t="s">
        <v>231</v>
      </c>
      <c r="F25" s="57">
        <v>0.69099999999999995</v>
      </c>
      <c r="G25" s="52">
        <v>-0.38</v>
      </c>
      <c r="H25" s="52" t="s">
        <v>232</v>
      </c>
      <c r="I25" s="52">
        <v>0.54800000000000004</v>
      </c>
      <c r="J25" s="48"/>
      <c r="K25" s="48"/>
    </row>
    <row r="26" spans="1:11" s="49" customFormat="1" x14ac:dyDescent="0.5">
      <c r="A26" s="66">
        <v>2</v>
      </c>
      <c r="B26" s="60">
        <v>13.4</v>
      </c>
      <c r="C26" s="52">
        <v>0.84</v>
      </c>
      <c r="D26" s="52">
        <v>-0.77</v>
      </c>
      <c r="E26" s="52" t="s">
        <v>233</v>
      </c>
      <c r="F26" s="57">
        <v>0.36199999999999999</v>
      </c>
      <c r="G26" s="52">
        <v>-1.27</v>
      </c>
      <c r="H26" s="52" t="s">
        <v>234</v>
      </c>
      <c r="I26" s="52">
        <v>5.5E-2</v>
      </c>
      <c r="J26" s="48"/>
      <c r="K26" s="48"/>
    </row>
    <row r="27" spans="1:11" s="49" customFormat="1" ht="22.15" x14ac:dyDescent="0.55000000000000004">
      <c r="A27" s="69" t="s">
        <v>2</v>
      </c>
      <c r="B27" s="65"/>
      <c r="C27" s="65"/>
      <c r="D27" s="52"/>
      <c r="E27" s="65"/>
      <c r="F27" s="52"/>
      <c r="G27" s="52"/>
      <c r="H27" s="52"/>
      <c r="I27" s="52"/>
      <c r="J27" s="48"/>
      <c r="K27" s="48"/>
    </row>
    <row r="28" spans="1:11" x14ac:dyDescent="0.5">
      <c r="A28" s="70" t="s">
        <v>221</v>
      </c>
      <c r="B28" s="71">
        <v>13.57</v>
      </c>
      <c r="C28" s="72">
        <v>0.19</v>
      </c>
      <c r="D28" s="72" t="s">
        <v>198</v>
      </c>
      <c r="E28" s="72"/>
      <c r="F28" s="72"/>
      <c r="G28" s="72">
        <v>15.12</v>
      </c>
      <c r="H28" s="73" t="s">
        <v>335</v>
      </c>
      <c r="I28" s="72"/>
      <c r="J28" s="36"/>
      <c r="K28" s="36"/>
    </row>
    <row r="29" spans="1:11" x14ac:dyDescent="0.5">
      <c r="A29" s="70" t="s">
        <v>222</v>
      </c>
      <c r="B29" s="71">
        <v>13.95</v>
      </c>
      <c r="C29" s="72">
        <v>0.36</v>
      </c>
      <c r="D29" s="72">
        <v>0.38</v>
      </c>
      <c r="E29" s="72" t="s">
        <v>235</v>
      </c>
      <c r="F29" s="74">
        <v>0.28999999999999998</v>
      </c>
      <c r="G29" s="72">
        <v>0.52</v>
      </c>
      <c r="H29" s="72" t="s">
        <v>236</v>
      </c>
      <c r="I29" s="72">
        <v>9.2999999999999999E-2</v>
      </c>
      <c r="J29" s="36"/>
      <c r="K29" s="36"/>
    </row>
    <row r="30" spans="1:11" ht="16.149999999999999" thickBot="1" x14ac:dyDescent="0.55000000000000004">
      <c r="A30" s="37"/>
      <c r="B30" s="26"/>
      <c r="C30" s="26"/>
      <c r="D30" s="26"/>
      <c r="E30" s="26"/>
      <c r="F30" s="34"/>
      <c r="G30" s="26"/>
      <c r="H30" s="26"/>
      <c r="I30" s="26"/>
      <c r="J30" s="36"/>
      <c r="K30" s="36"/>
    </row>
    <row r="31" spans="1:11" ht="15.75" customHeight="1" x14ac:dyDescent="0.5">
      <c r="A31" s="75"/>
      <c r="B31" s="76" t="s">
        <v>237</v>
      </c>
      <c r="C31" s="76"/>
      <c r="D31" s="77" t="s">
        <v>189</v>
      </c>
      <c r="E31" s="77"/>
      <c r="F31" s="77"/>
      <c r="G31" s="77" t="s">
        <v>238</v>
      </c>
      <c r="H31" s="77"/>
      <c r="I31" s="78"/>
      <c r="J31" s="36"/>
      <c r="K31" s="36"/>
    </row>
    <row r="32" spans="1:11" ht="16.5" customHeight="1" x14ac:dyDescent="0.5">
      <c r="A32" s="79"/>
      <c r="B32" s="63" t="s">
        <v>191</v>
      </c>
      <c r="C32" s="63" t="s">
        <v>192</v>
      </c>
      <c r="D32" s="63" t="s">
        <v>193</v>
      </c>
      <c r="E32" s="63" t="s">
        <v>195</v>
      </c>
      <c r="F32" s="64" t="s">
        <v>196</v>
      </c>
      <c r="G32" s="63" t="s">
        <v>193</v>
      </c>
      <c r="H32" s="63" t="s">
        <v>195</v>
      </c>
      <c r="I32" s="80" t="s">
        <v>196</v>
      </c>
      <c r="J32" s="36"/>
      <c r="K32" s="36"/>
    </row>
    <row r="33" spans="1:11" s="49" customFormat="1" ht="22.15" x14ac:dyDescent="0.55000000000000004">
      <c r="A33" s="81" t="s">
        <v>197</v>
      </c>
      <c r="B33" s="65"/>
      <c r="C33" s="65"/>
      <c r="D33" s="52"/>
      <c r="E33" s="52"/>
      <c r="F33" s="65"/>
      <c r="G33" s="52"/>
      <c r="H33" s="52"/>
      <c r="I33" s="82"/>
      <c r="J33" s="48"/>
      <c r="K33" s="48"/>
    </row>
    <row r="34" spans="1:11" s="49" customFormat="1" x14ac:dyDescent="0.5">
      <c r="A34" s="83">
        <v>0</v>
      </c>
      <c r="B34" s="52">
        <v>13.86</v>
      </c>
      <c r="C34" s="52">
        <v>0.16</v>
      </c>
      <c r="D34" s="52" t="s">
        <v>198</v>
      </c>
      <c r="E34" s="52" t="s">
        <v>337</v>
      </c>
      <c r="F34" s="55" t="s">
        <v>239</v>
      </c>
      <c r="G34" s="52">
        <v>14.66</v>
      </c>
      <c r="H34" s="52" t="s">
        <v>338</v>
      </c>
      <c r="I34" s="84" t="s">
        <v>239</v>
      </c>
      <c r="J34" s="48"/>
      <c r="K34" s="48"/>
    </row>
    <row r="35" spans="1:11" s="49" customFormat="1" x14ac:dyDescent="0.5">
      <c r="A35" s="83">
        <v>1</v>
      </c>
      <c r="B35" s="52">
        <v>11.19</v>
      </c>
      <c r="C35" s="52">
        <v>0.24</v>
      </c>
      <c r="D35" s="52">
        <v>-2.67</v>
      </c>
      <c r="E35" s="52" t="s">
        <v>240</v>
      </c>
      <c r="F35" s="52" t="s">
        <v>290</v>
      </c>
      <c r="G35" s="52">
        <v>-2.99</v>
      </c>
      <c r="H35" s="85" t="s">
        <v>241</v>
      </c>
      <c r="I35" s="86" t="s">
        <v>339</v>
      </c>
      <c r="J35" s="48"/>
      <c r="K35" s="48"/>
    </row>
    <row r="36" spans="1:11" s="49" customFormat="1" x14ac:dyDescent="0.5">
      <c r="A36" s="83" t="s">
        <v>242</v>
      </c>
      <c r="B36" s="52">
        <v>10.35</v>
      </c>
      <c r="C36" s="52">
        <v>0.5</v>
      </c>
      <c r="D36" s="52">
        <v>-3.51</v>
      </c>
      <c r="E36" s="52" t="s">
        <v>243</v>
      </c>
      <c r="F36" s="55">
        <v>1.69E-9</v>
      </c>
      <c r="G36" s="52">
        <v>-4.1399999999999997</v>
      </c>
      <c r="H36" s="85" t="s">
        <v>244</v>
      </c>
      <c r="I36" s="84">
        <v>4.2199999999999999E-14</v>
      </c>
      <c r="J36" s="48"/>
      <c r="K36" s="48"/>
    </row>
    <row r="37" spans="1:11" s="49" customFormat="1" x14ac:dyDescent="0.5">
      <c r="A37" s="81" t="s">
        <v>203</v>
      </c>
      <c r="B37" s="67"/>
      <c r="C37" s="67"/>
      <c r="D37" s="67"/>
      <c r="E37" s="67"/>
      <c r="F37" s="68"/>
      <c r="G37" s="68"/>
      <c r="H37" s="67"/>
      <c r="I37" s="87"/>
      <c r="J37" s="48"/>
      <c r="K37" s="48"/>
    </row>
    <row r="38" spans="1:11" s="49" customFormat="1" x14ac:dyDescent="0.5">
      <c r="A38" s="83">
        <v>0</v>
      </c>
      <c r="B38" s="52">
        <v>12.63</v>
      </c>
      <c r="C38" s="52">
        <v>0.99</v>
      </c>
      <c r="D38" s="52" t="s">
        <v>198</v>
      </c>
      <c r="E38" s="52" t="s">
        <v>340</v>
      </c>
      <c r="F38" s="52">
        <v>0.94210000000000005</v>
      </c>
      <c r="G38" s="52">
        <v>14.66</v>
      </c>
      <c r="H38" s="52" t="s">
        <v>338</v>
      </c>
      <c r="I38" s="84">
        <v>1.587E-6</v>
      </c>
      <c r="J38" s="48"/>
      <c r="K38" s="48"/>
    </row>
    <row r="39" spans="1:11" s="49" customFormat="1" x14ac:dyDescent="0.5">
      <c r="A39" s="83">
        <v>1</v>
      </c>
      <c r="B39" s="52">
        <v>12.59</v>
      </c>
      <c r="C39" s="52">
        <v>1.02</v>
      </c>
      <c r="D39" s="52">
        <v>-0.04</v>
      </c>
      <c r="E39" s="52" t="s">
        <v>245</v>
      </c>
      <c r="F39" s="52">
        <v>0.96599999999999997</v>
      </c>
      <c r="G39" s="52">
        <v>-0.12</v>
      </c>
      <c r="H39" s="85" t="s">
        <v>246</v>
      </c>
      <c r="I39" s="86">
        <v>0.80900000000000005</v>
      </c>
      <c r="J39" s="48"/>
      <c r="K39" s="48"/>
    </row>
    <row r="40" spans="1:11" s="49" customFormat="1" x14ac:dyDescent="0.5">
      <c r="A40" s="83" t="s">
        <v>242</v>
      </c>
      <c r="B40" s="52">
        <v>12.45</v>
      </c>
      <c r="C40" s="52">
        <v>1.04</v>
      </c>
      <c r="D40" s="52">
        <v>-0.18</v>
      </c>
      <c r="E40" s="52" t="s">
        <v>247</v>
      </c>
      <c r="F40" s="52">
        <v>0.86099999999999999</v>
      </c>
      <c r="G40" s="52">
        <v>-1.35</v>
      </c>
      <c r="H40" s="85" t="s">
        <v>248</v>
      </c>
      <c r="I40" s="86">
        <v>7.4000000000000003E-3</v>
      </c>
      <c r="J40" s="48"/>
      <c r="K40" s="48"/>
    </row>
    <row r="41" spans="1:11" s="49" customFormat="1" ht="22.15" x14ac:dyDescent="0.55000000000000004">
      <c r="A41" s="88" t="s">
        <v>2</v>
      </c>
      <c r="B41" s="65"/>
      <c r="C41" s="65"/>
      <c r="D41" s="52"/>
      <c r="E41" s="52" t="s">
        <v>341</v>
      </c>
      <c r="F41" s="52"/>
      <c r="G41" s="52"/>
      <c r="H41" s="52"/>
      <c r="I41" s="86"/>
      <c r="J41" s="48"/>
      <c r="K41" s="48"/>
    </row>
    <row r="42" spans="1:11" s="49" customFormat="1" x14ac:dyDescent="0.5">
      <c r="A42" s="83" t="s">
        <v>221</v>
      </c>
      <c r="B42" s="52">
        <v>12.67</v>
      </c>
      <c r="C42" s="52">
        <v>0.24</v>
      </c>
      <c r="D42" s="52" t="s">
        <v>198</v>
      </c>
      <c r="E42" s="52" t="s">
        <v>249</v>
      </c>
      <c r="F42" s="52">
        <v>0.32400000000000001</v>
      </c>
      <c r="G42" s="52">
        <v>14.66</v>
      </c>
      <c r="H42" s="52" t="s">
        <v>338</v>
      </c>
      <c r="I42" s="86">
        <v>0.65600000000000003</v>
      </c>
      <c r="J42" s="48"/>
      <c r="K42" s="48"/>
    </row>
    <row r="43" spans="1:11" s="49" customFormat="1" ht="16.149999999999999" thickBot="1" x14ac:dyDescent="0.55000000000000004">
      <c r="A43" s="89" t="s">
        <v>222</v>
      </c>
      <c r="B43" s="90">
        <v>12.23</v>
      </c>
      <c r="C43" s="90">
        <v>0.44</v>
      </c>
      <c r="D43" s="90">
        <v>-0.43</v>
      </c>
      <c r="E43" s="90" t="s">
        <v>250</v>
      </c>
      <c r="F43" s="90"/>
      <c r="G43" s="90">
        <v>-0.1</v>
      </c>
      <c r="H43" s="91" t="s">
        <v>251</v>
      </c>
      <c r="I43" s="92"/>
      <c r="J43" s="48"/>
      <c r="K43" s="48"/>
    </row>
    <row r="46" spans="1:11" ht="15.75" customHeight="1" x14ac:dyDescent="0.5">
      <c r="A46" s="61"/>
      <c r="B46" s="62" t="s">
        <v>252</v>
      </c>
      <c r="C46" s="62"/>
      <c r="D46" s="44" t="s">
        <v>189</v>
      </c>
      <c r="E46" s="44"/>
      <c r="F46" s="44"/>
      <c r="G46" s="44" t="s">
        <v>253</v>
      </c>
      <c r="H46" s="44"/>
      <c r="I46" s="44"/>
      <c r="J46" s="36"/>
      <c r="K46" s="36"/>
    </row>
    <row r="47" spans="1:11" x14ac:dyDescent="0.5">
      <c r="A47" s="61"/>
      <c r="B47" s="63" t="s">
        <v>191</v>
      </c>
      <c r="C47" s="63" t="s">
        <v>192</v>
      </c>
      <c r="D47" s="63" t="s">
        <v>193</v>
      </c>
      <c r="E47" s="63" t="s">
        <v>195</v>
      </c>
      <c r="F47" s="64" t="s">
        <v>196</v>
      </c>
      <c r="G47" s="63" t="s">
        <v>193</v>
      </c>
      <c r="H47" s="63" t="s">
        <v>195</v>
      </c>
      <c r="I47" s="64" t="s">
        <v>196</v>
      </c>
    </row>
    <row r="48" spans="1:11" s="49" customFormat="1" ht="22.15" x14ac:dyDescent="0.55000000000000004">
      <c r="A48" s="50" t="s">
        <v>197</v>
      </c>
      <c r="B48" s="65"/>
      <c r="C48" s="65"/>
      <c r="D48" s="52"/>
      <c r="E48" s="65"/>
      <c r="F48" s="65"/>
      <c r="G48" s="52"/>
      <c r="H48" s="52"/>
      <c r="I48" s="65"/>
    </row>
    <row r="49" spans="1:10" s="49" customFormat="1" x14ac:dyDescent="0.5">
      <c r="A49" s="66">
        <v>0</v>
      </c>
      <c r="B49" s="60">
        <v>10.07</v>
      </c>
      <c r="C49" s="52">
        <v>0.12</v>
      </c>
      <c r="D49" s="52" t="s">
        <v>198</v>
      </c>
      <c r="E49" s="52" t="s">
        <v>342</v>
      </c>
      <c r="F49" s="52">
        <v>1.158E-2</v>
      </c>
      <c r="G49" s="52">
        <v>10.94</v>
      </c>
      <c r="H49" s="52" t="s">
        <v>343</v>
      </c>
      <c r="I49" s="52">
        <v>2.3699999999999999E-4</v>
      </c>
    </row>
    <row r="50" spans="1:10" s="49" customFormat="1" x14ac:dyDescent="0.5">
      <c r="A50" s="66">
        <v>1</v>
      </c>
      <c r="B50" s="60">
        <v>9.8000000000000007</v>
      </c>
      <c r="C50" s="52">
        <v>0.18</v>
      </c>
      <c r="D50" s="52">
        <v>-0.27</v>
      </c>
      <c r="E50" s="52" t="s">
        <v>254</v>
      </c>
      <c r="F50" s="57">
        <v>0.14888000000000001</v>
      </c>
      <c r="G50" s="52">
        <v>-0.49</v>
      </c>
      <c r="H50" s="52" t="s">
        <v>255</v>
      </c>
      <c r="I50" s="57">
        <v>6.4000000000000003E-3</v>
      </c>
    </row>
    <row r="51" spans="1:10" s="49" customFormat="1" x14ac:dyDescent="0.5">
      <c r="A51" s="66">
        <v>2</v>
      </c>
      <c r="B51" s="60">
        <v>8.9</v>
      </c>
      <c r="C51" s="52">
        <v>0.4</v>
      </c>
      <c r="D51" s="52">
        <v>-1.17</v>
      </c>
      <c r="E51" s="52" t="s">
        <v>256</v>
      </c>
      <c r="F51" s="52">
        <v>4.1700000000000001E-3</v>
      </c>
      <c r="G51" s="52">
        <v>-1.45</v>
      </c>
      <c r="H51" s="52" t="s">
        <v>257</v>
      </c>
      <c r="I51" s="57">
        <v>1.9000000000000001E-4</v>
      </c>
    </row>
    <row r="52" spans="1:10" s="49" customFormat="1" x14ac:dyDescent="0.5">
      <c r="A52" s="50" t="s">
        <v>203</v>
      </c>
      <c r="B52" s="67"/>
      <c r="C52" s="67"/>
      <c r="D52" s="67"/>
      <c r="E52" s="67"/>
      <c r="F52" s="68"/>
      <c r="G52" s="68"/>
      <c r="H52" s="67"/>
      <c r="I52" s="67"/>
    </row>
    <row r="53" spans="1:10" s="49" customFormat="1" x14ac:dyDescent="0.5">
      <c r="A53" s="66">
        <v>0</v>
      </c>
      <c r="B53" s="60">
        <v>10.8</v>
      </c>
      <c r="C53" s="52">
        <v>0.45</v>
      </c>
      <c r="D53" s="52" t="s">
        <v>198</v>
      </c>
      <c r="E53" s="52" t="s">
        <v>344</v>
      </c>
      <c r="F53" s="52">
        <v>7.1400000000000005E-2</v>
      </c>
      <c r="G53" s="52">
        <v>10.94</v>
      </c>
      <c r="H53" s="52" t="s">
        <v>343</v>
      </c>
      <c r="I53" s="52">
        <v>2.92E-2</v>
      </c>
    </row>
    <row r="54" spans="1:10" s="49" customFormat="1" x14ac:dyDescent="0.5">
      <c r="A54" s="66">
        <v>1</v>
      </c>
      <c r="B54" s="60">
        <v>9.94</v>
      </c>
      <c r="C54" s="52">
        <v>0.46</v>
      </c>
      <c r="D54" s="52">
        <v>-0.88</v>
      </c>
      <c r="E54" s="52" t="s">
        <v>258</v>
      </c>
      <c r="F54" s="57">
        <v>6.6000000000000003E-2</v>
      </c>
      <c r="G54" s="52">
        <v>-0.86</v>
      </c>
      <c r="H54" s="52" t="s">
        <v>259</v>
      </c>
      <c r="I54" s="57">
        <v>3.6600000000000001E-2</v>
      </c>
    </row>
    <row r="55" spans="1:10" s="49" customFormat="1" x14ac:dyDescent="0.5">
      <c r="A55" s="66">
        <v>2</v>
      </c>
      <c r="B55" s="60">
        <v>9.73</v>
      </c>
      <c r="C55" s="52">
        <v>0.47</v>
      </c>
      <c r="D55" s="52">
        <v>-1.07</v>
      </c>
      <c r="E55" s="52" t="s">
        <v>260</v>
      </c>
      <c r="F55" s="52">
        <v>2.5999999999999999E-2</v>
      </c>
      <c r="G55" s="52">
        <v>-1.1000000000000001</v>
      </c>
      <c r="H55" s="52" t="s">
        <v>261</v>
      </c>
      <c r="I55" s="57">
        <v>9.5999999999999992E-3</v>
      </c>
    </row>
    <row r="56" spans="1:10" s="49" customFormat="1" ht="22.15" x14ac:dyDescent="0.55000000000000004">
      <c r="A56" s="69" t="s">
        <v>2</v>
      </c>
      <c r="B56" s="65"/>
      <c r="C56" s="65"/>
      <c r="D56" s="52"/>
      <c r="E56" s="65"/>
      <c r="F56" s="52"/>
      <c r="G56" s="52"/>
      <c r="H56" s="52"/>
      <c r="I56" s="65"/>
    </row>
    <row r="57" spans="1:10" s="49" customFormat="1" x14ac:dyDescent="0.5">
      <c r="A57" s="66" t="s">
        <v>221</v>
      </c>
      <c r="B57" s="52">
        <v>9.8000000000000007</v>
      </c>
      <c r="C57" s="52">
        <v>0.11</v>
      </c>
      <c r="D57" s="52" t="s">
        <v>198</v>
      </c>
      <c r="E57" s="52" t="s">
        <v>345</v>
      </c>
      <c r="F57" s="52"/>
      <c r="G57" s="52">
        <v>10.94</v>
      </c>
      <c r="H57" s="52" t="s">
        <v>343</v>
      </c>
      <c r="I57" s="52"/>
    </row>
    <row r="58" spans="1:10" s="49" customFormat="1" x14ac:dyDescent="0.5">
      <c r="A58" s="66" t="s">
        <v>222</v>
      </c>
      <c r="B58" s="52">
        <v>10.199999999999999</v>
      </c>
      <c r="C58" s="52">
        <v>0.2</v>
      </c>
      <c r="D58" s="52">
        <v>0.48</v>
      </c>
      <c r="E58" s="52" t="s">
        <v>262</v>
      </c>
      <c r="F58" s="52">
        <v>1.7680000000000001E-2</v>
      </c>
      <c r="G58" s="52">
        <v>0.56000000000000005</v>
      </c>
      <c r="H58" s="52" t="s">
        <v>263</v>
      </c>
      <c r="I58" s="52">
        <v>5.1999999999999998E-3</v>
      </c>
    </row>
    <row r="60" spans="1:10" ht="16.149999999999999" thickBot="1" x14ac:dyDescent="0.55000000000000004">
      <c r="H60" s="36"/>
      <c r="I60" s="36"/>
      <c r="J60" s="36"/>
    </row>
    <row r="61" spans="1:10" ht="15.95" customHeight="1" x14ac:dyDescent="0.5">
      <c r="A61" s="75"/>
      <c r="B61" s="76" t="s">
        <v>264</v>
      </c>
      <c r="C61" s="76"/>
      <c r="D61" s="77" t="s">
        <v>189</v>
      </c>
      <c r="E61" s="77"/>
      <c r="F61" s="77"/>
      <c r="G61" s="77" t="s">
        <v>265</v>
      </c>
      <c r="H61" s="77"/>
      <c r="I61" s="78"/>
      <c r="J61" s="36"/>
    </row>
    <row r="62" spans="1:10" x14ac:dyDescent="0.5">
      <c r="A62" s="79"/>
      <c r="B62" s="63" t="s">
        <v>191</v>
      </c>
      <c r="C62" s="63" t="s">
        <v>192</v>
      </c>
      <c r="D62" s="63" t="s">
        <v>193</v>
      </c>
      <c r="E62" s="63" t="s">
        <v>195</v>
      </c>
      <c r="F62" s="64" t="s">
        <v>196</v>
      </c>
      <c r="G62" s="63" t="s">
        <v>193</v>
      </c>
      <c r="H62" s="63" t="s">
        <v>195</v>
      </c>
      <c r="I62" s="80" t="s">
        <v>196</v>
      </c>
      <c r="J62" s="36"/>
    </row>
    <row r="63" spans="1:10" x14ac:dyDescent="0.5">
      <c r="A63" s="93" t="s">
        <v>197</v>
      </c>
      <c r="B63" s="94"/>
      <c r="C63" s="94"/>
      <c r="D63" s="95"/>
      <c r="E63" s="95"/>
      <c r="F63" s="67"/>
      <c r="G63" s="96"/>
      <c r="H63" s="96"/>
      <c r="I63" s="97"/>
      <c r="J63" s="36"/>
    </row>
    <row r="64" spans="1:10" x14ac:dyDescent="0.5">
      <c r="A64" s="98">
        <v>0</v>
      </c>
      <c r="B64" s="99">
        <v>31.38</v>
      </c>
      <c r="C64" s="99">
        <v>0.44</v>
      </c>
      <c r="D64" s="95" t="s">
        <v>198</v>
      </c>
      <c r="E64" s="42" t="s">
        <v>346</v>
      </c>
      <c r="F64" s="52">
        <v>1.2830000000000001E-3</v>
      </c>
      <c r="G64" s="52">
        <v>31.12</v>
      </c>
      <c r="H64" s="52" t="s">
        <v>347</v>
      </c>
      <c r="I64" s="86">
        <v>1.346E-3</v>
      </c>
      <c r="J64" s="36"/>
    </row>
    <row r="65" spans="1:10" x14ac:dyDescent="0.5">
      <c r="A65" s="98">
        <v>1</v>
      </c>
      <c r="B65" s="99">
        <v>33.700000000000003</v>
      </c>
      <c r="C65" s="99">
        <v>0.66</v>
      </c>
      <c r="D65" s="95">
        <v>2.3199999999999998</v>
      </c>
      <c r="E65" s="95" t="s">
        <v>266</v>
      </c>
      <c r="F65" s="67">
        <v>8.1700000000000002E-4</v>
      </c>
      <c r="G65" s="52">
        <v>1.54</v>
      </c>
      <c r="H65" s="52" t="s">
        <v>267</v>
      </c>
      <c r="I65" s="87">
        <v>1.5100000000000001E-2</v>
      </c>
      <c r="J65" s="36"/>
    </row>
    <row r="66" spans="1:10" x14ac:dyDescent="0.5">
      <c r="A66" s="98">
        <v>2</v>
      </c>
      <c r="B66" s="99">
        <v>30.25</v>
      </c>
      <c r="C66" s="99">
        <v>1.42</v>
      </c>
      <c r="D66" s="100">
        <v>-1.1299999999999999</v>
      </c>
      <c r="E66" s="101" t="s">
        <v>268</v>
      </c>
      <c r="F66" s="102">
        <v>0.42949900000000002</v>
      </c>
      <c r="G66" s="52">
        <v>-2.79</v>
      </c>
      <c r="H66" s="85" t="s">
        <v>269</v>
      </c>
      <c r="I66" s="87">
        <v>3.6600000000000001E-2</v>
      </c>
      <c r="J66" s="36"/>
    </row>
    <row r="67" spans="1:10" x14ac:dyDescent="0.5">
      <c r="A67" s="93" t="s">
        <v>203</v>
      </c>
      <c r="B67" s="95"/>
      <c r="C67" s="95"/>
      <c r="D67" s="95"/>
      <c r="E67" s="95"/>
      <c r="F67" s="68"/>
      <c r="G67" s="96"/>
      <c r="H67" s="96"/>
      <c r="I67" s="97"/>
      <c r="J67" s="36"/>
    </row>
    <row r="68" spans="1:10" x14ac:dyDescent="0.5">
      <c r="A68" s="98">
        <v>0</v>
      </c>
      <c r="B68" s="99">
        <v>32.33</v>
      </c>
      <c r="C68" s="99">
        <v>1.5</v>
      </c>
      <c r="D68" s="95" t="s">
        <v>198</v>
      </c>
      <c r="E68" s="42" t="s">
        <v>348</v>
      </c>
      <c r="F68" s="52">
        <v>1.121E-4</v>
      </c>
      <c r="G68" s="52">
        <v>31.12</v>
      </c>
      <c r="H68" s="52" t="s">
        <v>347</v>
      </c>
      <c r="I68" s="86">
        <v>7.0390000000000003E-4</v>
      </c>
      <c r="J68" s="36"/>
    </row>
    <row r="69" spans="1:10" x14ac:dyDescent="0.5">
      <c r="A69" s="98">
        <v>1</v>
      </c>
      <c r="B69" s="99">
        <v>33.5</v>
      </c>
      <c r="C69" s="99">
        <v>1.56</v>
      </c>
      <c r="D69" s="95">
        <v>1.17</v>
      </c>
      <c r="E69" s="101" t="s">
        <v>270</v>
      </c>
      <c r="F69" s="102">
        <v>0.45600000000000002</v>
      </c>
      <c r="G69" s="52">
        <v>1.64</v>
      </c>
      <c r="H69" s="85" t="s">
        <v>271</v>
      </c>
      <c r="I69" s="86">
        <v>0.25900000000000001</v>
      </c>
      <c r="J69" s="36"/>
    </row>
    <row r="70" spans="1:10" x14ac:dyDescent="0.5">
      <c r="A70" s="98">
        <v>2</v>
      </c>
      <c r="B70" s="99">
        <v>30.57</v>
      </c>
      <c r="C70" s="99">
        <v>1.58</v>
      </c>
      <c r="D70" s="100">
        <v>-1.76</v>
      </c>
      <c r="E70" s="101" t="s">
        <v>272</v>
      </c>
      <c r="F70" s="102">
        <v>0.26900000000000002</v>
      </c>
      <c r="G70" s="52">
        <v>-1.03</v>
      </c>
      <c r="H70" s="85" t="s">
        <v>273</v>
      </c>
      <c r="I70" s="86">
        <v>0.48799999999999999</v>
      </c>
      <c r="J70" s="36"/>
    </row>
    <row r="71" spans="1:10" x14ac:dyDescent="0.5">
      <c r="A71" s="103" t="s">
        <v>2</v>
      </c>
      <c r="B71" s="95"/>
      <c r="C71" s="95"/>
      <c r="D71" s="95"/>
      <c r="E71" s="95"/>
      <c r="F71" s="68"/>
      <c r="G71" s="96"/>
      <c r="H71" s="96"/>
      <c r="I71" s="97"/>
      <c r="J71" s="36"/>
    </row>
    <row r="72" spans="1:10" x14ac:dyDescent="0.5">
      <c r="A72" s="98" t="s">
        <v>221</v>
      </c>
      <c r="B72" s="99">
        <v>31.75</v>
      </c>
      <c r="C72" s="99">
        <v>0.4</v>
      </c>
      <c r="D72" s="95" t="s">
        <v>198</v>
      </c>
      <c r="E72" s="42" t="s">
        <v>349</v>
      </c>
      <c r="F72" s="52"/>
      <c r="G72" s="52">
        <v>31.12</v>
      </c>
      <c r="H72" s="52" t="s">
        <v>347</v>
      </c>
      <c r="I72" s="86"/>
      <c r="J72" s="36"/>
    </row>
    <row r="73" spans="1:10" ht="16.149999999999999" thickBot="1" x14ac:dyDescent="0.55000000000000004">
      <c r="A73" s="104" t="s">
        <v>222</v>
      </c>
      <c r="B73" s="105">
        <v>33.6</v>
      </c>
      <c r="C73" s="105">
        <v>0.74</v>
      </c>
      <c r="D73" s="106">
        <v>1.85</v>
      </c>
      <c r="E73" s="106" t="s">
        <v>274</v>
      </c>
      <c r="F73" s="106">
        <v>1.4420000000000001E-2</v>
      </c>
      <c r="G73" s="107">
        <v>0.55000000000000004</v>
      </c>
      <c r="H73" s="107">
        <v>-0.81</v>
      </c>
      <c r="I73" s="108">
        <v>0.42180000000000001</v>
      </c>
      <c r="J73" s="36"/>
    </row>
    <row r="74" spans="1:10" x14ac:dyDescent="0.5">
      <c r="A74" s="37"/>
      <c r="B74" s="38"/>
      <c r="C74" s="38"/>
      <c r="D74" s="38"/>
      <c r="E74" s="38"/>
      <c r="F74" s="38"/>
      <c r="G74" s="36"/>
      <c r="H74" s="38"/>
      <c r="I74" s="38"/>
      <c r="J74" s="38"/>
    </row>
    <row r="75" spans="1:10" ht="15.75" customHeight="1" x14ac:dyDescent="0.5">
      <c r="A75" s="61"/>
      <c r="B75" s="62" t="s">
        <v>275</v>
      </c>
      <c r="C75" s="62"/>
      <c r="D75" s="44" t="s">
        <v>189</v>
      </c>
      <c r="E75" s="44"/>
      <c r="F75" s="44"/>
      <c r="G75" s="62" t="s">
        <v>276</v>
      </c>
      <c r="H75" s="62"/>
      <c r="I75" s="62"/>
    </row>
    <row r="76" spans="1:10" ht="16.5" customHeight="1" x14ac:dyDescent="0.5">
      <c r="A76" s="61"/>
      <c r="B76" s="63" t="s">
        <v>191</v>
      </c>
      <c r="C76" s="63" t="s">
        <v>192</v>
      </c>
      <c r="D76" s="63" t="s">
        <v>193</v>
      </c>
      <c r="E76" s="63" t="s">
        <v>195</v>
      </c>
      <c r="F76" s="64" t="s">
        <v>196</v>
      </c>
      <c r="G76" s="63" t="s">
        <v>193</v>
      </c>
      <c r="H76" s="63" t="s">
        <v>195</v>
      </c>
      <c r="I76" s="64" t="s">
        <v>196</v>
      </c>
    </row>
    <row r="77" spans="1:10" s="49" customFormat="1" x14ac:dyDescent="0.5">
      <c r="A77" s="50" t="s">
        <v>197</v>
      </c>
      <c r="B77" s="54"/>
      <c r="C77" s="54"/>
      <c r="D77" s="67"/>
      <c r="E77" s="67"/>
      <c r="F77" s="67"/>
      <c r="G77" s="67"/>
      <c r="H77" s="67"/>
      <c r="I77" s="54"/>
    </row>
    <row r="78" spans="1:10" s="49" customFormat="1" x14ac:dyDescent="0.5">
      <c r="A78" s="66">
        <v>0</v>
      </c>
      <c r="B78" s="109">
        <v>9.57</v>
      </c>
      <c r="C78" s="67">
        <v>0.22</v>
      </c>
      <c r="D78" s="67" t="s">
        <v>198</v>
      </c>
      <c r="E78" s="54" t="s">
        <v>350</v>
      </c>
      <c r="F78" s="67">
        <v>0.32700000000000001</v>
      </c>
      <c r="G78" s="67">
        <v>7.79</v>
      </c>
      <c r="H78" s="54" t="s">
        <v>351</v>
      </c>
      <c r="I78" s="67">
        <v>0.67600000000000005</v>
      </c>
    </row>
    <row r="79" spans="1:10" s="49" customFormat="1" x14ac:dyDescent="0.5">
      <c r="A79" s="66">
        <v>1</v>
      </c>
      <c r="B79" s="109">
        <v>10.02</v>
      </c>
      <c r="C79" s="67">
        <v>0.33</v>
      </c>
      <c r="D79" s="67">
        <v>0.45</v>
      </c>
      <c r="E79" s="67" t="s">
        <v>277</v>
      </c>
      <c r="F79" s="102">
        <v>0.17499999999999999</v>
      </c>
      <c r="G79" s="67">
        <v>0.24</v>
      </c>
      <c r="H79" s="67" t="s">
        <v>278</v>
      </c>
      <c r="I79" s="67">
        <v>0.38100000000000001</v>
      </c>
    </row>
    <row r="80" spans="1:10" s="49" customFormat="1" x14ac:dyDescent="0.5">
      <c r="A80" s="110">
        <v>2</v>
      </c>
      <c r="B80" s="109">
        <v>10.199999999999999</v>
      </c>
      <c r="C80" s="67">
        <v>0.7</v>
      </c>
      <c r="D80" s="67">
        <v>0.63</v>
      </c>
      <c r="E80" s="67" t="s">
        <v>279</v>
      </c>
      <c r="F80" s="102">
        <v>0.375</v>
      </c>
      <c r="G80" s="67">
        <v>0.16</v>
      </c>
      <c r="H80" s="67" t="s">
        <v>280</v>
      </c>
      <c r="I80" s="67">
        <v>0.78800000000000003</v>
      </c>
    </row>
    <row r="81" spans="1:11" s="49" customFormat="1" x14ac:dyDescent="0.5">
      <c r="A81" s="50" t="s">
        <v>203</v>
      </c>
      <c r="B81" s="67"/>
      <c r="C81" s="67"/>
      <c r="D81" s="67"/>
      <c r="E81" s="67"/>
      <c r="F81" s="67"/>
      <c r="G81" s="68"/>
      <c r="H81" s="67"/>
      <c r="I81" s="67"/>
    </row>
    <row r="82" spans="1:11" s="49" customFormat="1" x14ac:dyDescent="0.5">
      <c r="A82" s="66">
        <v>0</v>
      </c>
      <c r="B82" s="109">
        <v>8.4</v>
      </c>
      <c r="C82" s="67">
        <v>0.61</v>
      </c>
      <c r="D82" s="67" t="s">
        <v>198</v>
      </c>
      <c r="E82" s="54" t="s">
        <v>352</v>
      </c>
      <c r="F82" s="67">
        <v>1.29E-2</v>
      </c>
      <c r="G82" s="67">
        <v>7.79</v>
      </c>
      <c r="H82" s="54" t="s">
        <v>351</v>
      </c>
      <c r="I82" s="67">
        <v>1.49E-2</v>
      </c>
    </row>
    <row r="83" spans="1:11" s="49" customFormat="1" x14ac:dyDescent="0.5">
      <c r="A83" s="66">
        <v>1</v>
      </c>
      <c r="B83" s="109">
        <v>10.130000000000001</v>
      </c>
      <c r="C83" s="67">
        <v>0.64</v>
      </c>
      <c r="D83" s="67">
        <v>1.73</v>
      </c>
      <c r="E83" s="67" t="s">
        <v>281</v>
      </c>
      <c r="F83" s="67">
        <v>1.0200000000000001E-2</v>
      </c>
      <c r="G83" s="67">
        <v>1.76</v>
      </c>
      <c r="H83" s="67" t="s">
        <v>282</v>
      </c>
      <c r="I83" s="67">
        <v>4.0299999999999997E-3</v>
      </c>
    </row>
    <row r="84" spans="1:11" s="49" customFormat="1" x14ac:dyDescent="0.5">
      <c r="A84" s="66">
        <v>2</v>
      </c>
      <c r="B84" s="109">
        <v>9.51</v>
      </c>
      <c r="C84" s="67">
        <v>0.65</v>
      </c>
      <c r="D84" s="67">
        <v>1.1100000000000001</v>
      </c>
      <c r="E84" s="67" t="s">
        <v>283</v>
      </c>
      <c r="F84" s="67">
        <v>9.6500000000000002E-2</v>
      </c>
      <c r="G84" s="67">
        <v>1.58</v>
      </c>
      <c r="H84" s="67" t="s">
        <v>284</v>
      </c>
      <c r="I84" s="67">
        <v>1.192E-2</v>
      </c>
    </row>
    <row r="85" spans="1:11" s="49" customFormat="1" x14ac:dyDescent="0.5">
      <c r="A85" s="69" t="s">
        <v>2</v>
      </c>
      <c r="B85" s="54"/>
      <c r="C85" s="54"/>
      <c r="D85" s="67"/>
      <c r="E85" s="67"/>
      <c r="F85" s="67"/>
      <c r="G85" s="67"/>
      <c r="H85" s="67"/>
      <c r="I85" s="67"/>
    </row>
    <row r="86" spans="1:11" s="49" customFormat="1" x14ac:dyDescent="0.5">
      <c r="A86" s="66" t="s">
        <v>221</v>
      </c>
      <c r="B86" s="67">
        <v>9.48</v>
      </c>
      <c r="C86" s="67">
        <v>0.17</v>
      </c>
      <c r="D86" s="67" t="s">
        <v>198</v>
      </c>
      <c r="E86" s="54"/>
      <c r="F86" s="67">
        <v>1.7899999999999999E-3</v>
      </c>
      <c r="G86" s="67">
        <v>7.79</v>
      </c>
      <c r="H86" s="54" t="s">
        <v>351</v>
      </c>
      <c r="I86" s="67">
        <v>2.98E-3</v>
      </c>
    </row>
    <row r="87" spans="1:11" s="49" customFormat="1" x14ac:dyDescent="0.5">
      <c r="A87" s="66" t="s">
        <v>222</v>
      </c>
      <c r="B87" s="67">
        <v>10.5</v>
      </c>
      <c r="C87" s="67">
        <v>0.3</v>
      </c>
      <c r="D87" s="67">
        <v>1.02</v>
      </c>
      <c r="E87" s="67" t="s">
        <v>285</v>
      </c>
      <c r="F87" s="67"/>
      <c r="G87" s="67">
        <v>0.98</v>
      </c>
      <c r="H87" s="67" t="s">
        <v>286</v>
      </c>
      <c r="I87" s="67"/>
    </row>
    <row r="88" spans="1:11" ht="16.149999999999999" thickBot="1" x14ac:dyDescent="0.55000000000000004"/>
    <row r="89" spans="1:11" ht="23.25" x14ac:dyDescent="0.5">
      <c r="A89" s="75"/>
      <c r="B89" s="76" t="s">
        <v>287</v>
      </c>
      <c r="C89" s="76"/>
      <c r="D89" s="76" t="s">
        <v>288</v>
      </c>
      <c r="E89" s="76"/>
      <c r="F89" s="76"/>
      <c r="G89" s="76" t="s">
        <v>289</v>
      </c>
      <c r="H89" s="76"/>
      <c r="I89" s="111"/>
      <c r="K89" s="39"/>
    </row>
    <row r="90" spans="1:11" ht="16.5" customHeight="1" x14ac:dyDescent="0.7">
      <c r="A90" s="79"/>
      <c r="B90" s="63" t="s">
        <v>191</v>
      </c>
      <c r="C90" s="63" t="s">
        <v>192</v>
      </c>
      <c r="D90" s="63" t="s">
        <v>193</v>
      </c>
      <c r="E90" s="63" t="s">
        <v>195</v>
      </c>
      <c r="F90" s="64" t="s">
        <v>196</v>
      </c>
      <c r="G90" s="63" t="s">
        <v>193</v>
      </c>
      <c r="H90" s="63" t="s">
        <v>195</v>
      </c>
      <c r="I90" s="80" t="s">
        <v>196</v>
      </c>
      <c r="K90" s="40"/>
    </row>
    <row r="91" spans="1:11" s="49" customFormat="1" ht="22.15" x14ac:dyDescent="0.55000000000000004">
      <c r="A91" s="81" t="s">
        <v>197</v>
      </c>
      <c r="B91" s="65"/>
      <c r="C91" s="65"/>
      <c r="D91" s="52"/>
      <c r="E91" s="52"/>
      <c r="F91" s="65"/>
      <c r="G91" s="54"/>
      <c r="H91" s="54"/>
      <c r="I91" s="87"/>
    </row>
    <row r="92" spans="1:11" s="49" customFormat="1" x14ac:dyDescent="0.5">
      <c r="A92" s="83">
        <v>0</v>
      </c>
      <c r="B92" s="60">
        <v>19.920000000000002</v>
      </c>
      <c r="C92" s="52">
        <v>1.89</v>
      </c>
      <c r="D92" s="52" t="s">
        <v>198</v>
      </c>
      <c r="E92" s="52" t="s">
        <v>353</v>
      </c>
      <c r="F92" s="52" t="s">
        <v>290</v>
      </c>
      <c r="G92" s="67">
        <v>18.91</v>
      </c>
      <c r="H92" s="52">
        <v>-19.3</v>
      </c>
      <c r="I92" s="86" t="s">
        <v>290</v>
      </c>
    </row>
    <row r="93" spans="1:11" s="49" customFormat="1" x14ac:dyDescent="0.5">
      <c r="A93" s="83">
        <v>1</v>
      </c>
      <c r="B93" s="60">
        <v>51.92</v>
      </c>
      <c r="C93" s="52">
        <v>2.83</v>
      </c>
      <c r="D93" s="60">
        <v>-12.1</v>
      </c>
      <c r="E93" s="52" t="s">
        <v>291</v>
      </c>
      <c r="F93" s="52" t="s">
        <v>290</v>
      </c>
      <c r="G93" s="67">
        <v>16.7</v>
      </c>
      <c r="H93" s="67" t="s">
        <v>292</v>
      </c>
      <c r="I93" s="112">
        <v>6.2000000000000002E-16</v>
      </c>
    </row>
    <row r="94" spans="1:11" s="49" customFormat="1" x14ac:dyDescent="0.5">
      <c r="A94" s="113">
        <v>2</v>
      </c>
      <c r="B94" s="60">
        <v>65.37</v>
      </c>
      <c r="C94" s="52">
        <v>6.06</v>
      </c>
      <c r="D94" s="52">
        <v>-25.54</v>
      </c>
      <c r="E94" s="52" t="s">
        <v>293</v>
      </c>
      <c r="F94" s="55">
        <v>1.8E-10</v>
      </c>
      <c r="G94" s="67">
        <v>24.1</v>
      </c>
      <c r="H94" s="67" t="s">
        <v>294</v>
      </c>
      <c r="I94" s="112">
        <v>5.9200000000000002E-10</v>
      </c>
    </row>
    <row r="95" spans="1:11" s="49" customFormat="1" x14ac:dyDescent="0.5">
      <c r="A95" s="81" t="s">
        <v>203</v>
      </c>
      <c r="B95" s="67"/>
      <c r="C95" s="67"/>
      <c r="D95" s="67"/>
      <c r="E95" s="67"/>
      <c r="F95" s="68"/>
      <c r="G95" s="68"/>
      <c r="H95" s="67"/>
      <c r="I95" s="87"/>
    </row>
    <row r="96" spans="1:11" s="49" customFormat="1" x14ac:dyDescent="0.5">
      <c r="A96" s="83">
        <v>0</v>
      </c>
      <c r="B96" s="60">
        <v>41.83</v>
      </c>
      <c r="C96" s="52">
        <v>11.71</v>
      </c>
      <c r="D96" s="52" t="s">
        <v>198</v>
      </c>
      <c r="E96" s="52" t="s">
        <v>354</v>
      </c>
      <c r="F96" s="52">
        <v>0.13819999999999999</v>
      </c>
      <c r="G96" s="67">
        <v>18.91</v>
      </c>
      <c r="H96" s="52">
        <v>-19.3</v>
      </c>
      <c r="I96" s="87">
        <v>0.53910000000000002</v>
      </c>
    </row>
    <row r="97" spans="1:12" s="49" customFormat="1" x14ac:dyDescent="0.5">
      <c r="A97" s="83">
        <v>1</v>
      </c>
      <c r="B97" s="60">
        <v>39.76</v>
      </c>
      <c r="C97" s="52">
        <v>12.14</v>
      </c>
      <c r="D97" s="52">
        <v>-2.0699999999999998</v>
      </c>
      <c r="E97" s="52" t="s">
        <v>295</v>
      </c>
      <c r="F97" s="57">
        <v>0.86499999999999999</v>
      </c>
      <c r="G97" s="67">
        <v>-2.2000000000000002</v>
      </c>
      <c r="H97" s="67" t="s">
        <v>296</v>
      </c>
      <c r="I97" s="114">
        <v>0.78</v>
      </c>
    </row>
    <row r="98" spans="1:12" s="49" customFormat="1" x14ac:dyDescent="0.5">
      <c r="A98" s="113">
        <v>2</v>
      </c>
      <c r="B98" s="60">
        <v>30</v>
      </c>
      <c r="C98" s="52">
        <v>12.32</v>
      </c>
      <c r="D98" s="52">
        <v>-11.83</v>
      </c>
      <c r="E98" s="52" t="s">
        <v>297</v>
      </c>
      <c r="F98" s="57">
        <v>0.34</v>
      </c>
      <c r="G98" s="67">
        <v>-0.6</v>
      </c>
      <c r="H98" s="67" t="s">
        <v>298</v>
      </c>
      <c r="I98" s="114">
        <v>0.82</v>
      </c>
    </row>
    <row r="99" spans="1:12" s="49" customFormat="1" ht="22.15" x14ac:dyDescent="0.55000000000000004">
      <c r="A99" s="88" t="s">
        <v>2</v>
      </c>
      <c r="B99" s="65"/>
      <c r="C99" s="65"/>
      <c r="D99" s="52"/>
      <c r="E99" s="52"/>
      <c r="F99" s="52"/>
      <c r="G99" s="54"/>
      <c r="H99" s="54"/>
      <c r="I99" s="114"/>
    </row>
    <row r="100" spans="1:12" x14ac:dyDescent="0.5">
      <c r="A100" s="98" t="s">
        <v>221</v>
      </c>
      <c r="B100" s="71">
        <v>32.19</v>
      </c>
      <c r="C100" s="72">
        <v>2.81</v>
      </c>
      <c r="D100" s="72" t="s">
        <v>198</v>
      </c>
      <c r="E100" s="73" t="s">
        <v>355</v>
      </c>
      <c r="F100" s="72">
        <v>1.4999999999999999E-2</v>
      </c>
      <c r="G100" s="95">
        <v>18.91</v>
      </c>
      <c r="H100" s="72">
        <v>-19.3</v>
      </c>
      <c r="I100" s="115">
        <v>0.12570000000000001</v>
      </c>
    </row>
    <row r="101" spans="1:12" ht="16.149999999999999" thickBot="1" x14ac:dyDescent="0.55000000000000004">
      <c r="A101" s="104" t="s">
        <v>222</v>
      </c>
      <c r="B101" s="116">
        <v>45.07</v>
      </c>
      <c r="C101" s="107">
        <v>5.16</v>
      </c>
      <c r="D101" s="107">
        <v>-19.3</v>
      </c>
      <c r="E101" s="107" t="s">
        <v>299</v>
      </c>
      <c r="F101" s="107"/>
      <c r="G101" s="106">
        <v>2</v>
      </c>
      <c r="H101" s="106" t="s">
        <v>300</v>
      </c>
      <c r="I101" s="117"/>
    </row>
    <row r="103" spans="1:12" x14ac:dyDescent="0.5">
      <c r="A103" s="61"/>
      <c r="B103" s="62" t="s">
        <v>301</v>
      </c>
      <c r="C103" s="62"/>
      <c r="D103" s="44" t="s">
        <v>302</v>
      </c>
      <c r="E103" s="44"/>
      <c r="F103" s="44"/>
      <c r="G103" s="44" t="s">
        <v>303</v>
      </c>
      <c r="H103" s="44"/>
      <c r="I103" s="44"/>
      <c r="J103" s="36"/>
      <c r="K103" s="36"/>
    </row>
    <row r="104" spans="1:12" ht="16.5" customHeight="1" x14ac:dyDescent="0.5">
      <c r="A104" s="61"/>
      <c r="B104" s="63" t="s">
        <v>191</v>
      </c>
      <c r="C104" s="63" t="s">
        <v>192</v>
      </c>
      <c r="D104" s="63" t="s">
        <v>193</v>
      </c>
      <c r="E104" s="63" t="s">
        <v>195</v>
      </c>
      <c r="F104" s="64" t="s">
        <v>196</v>
      </c>
      <c r="G104" s="63" t="s">
        <v>193</v>
      </c>
      <c r="H104" s="63" t="s">
        <v>195</v>
      </c>
      <c r="I104" s="64" t="s">
        <v>196</v>
      </c>
      <c r="J104" s="36"/>
      <c r="L104" s="36"/>
    </row>
    <row r="105" spans="1:12" s="49" customFormat="1" ht="22.15" x14ac:dyDescent="0.55000000000000004">
      <c r="A105" s="50" t="s">
        <v>197</v>
      </c>
      <c r="B105" s="65"/>
      <c r="C105" s="65"/>
      <c r="D105" s="52"/>
      <c r="E105" s="52"/>
      <c r="F105" s="65"/>
      <c r="G105" s="67"/>
      <c r="H105" s="118"/>
      <c r="I105" s="67"/>
      <c r="J105" s="48"/>
      <c r="L105" s="48"/>
    </row>
    <row r="106" spans="1:12" s="49" customFormat="1" x14ac:dyDescent="0.5">
      <c r="A106" s="66">
        <v>0</v>
      </c>
      <c r="B106" s="60">
        <v>16.760000000000002</v>
      </c>
      <c r="C106" s="52">
        <v>0.2</v>
      </c>
      <c r="D106" s="52" t="s">
        <v>198</v>
      </c>
      <c r="E106" s="52" t="s">
        <v>356</v>
      </c>
      <c r="F106" s="55">
        <v>1.316E-6</v>
      </c>
      <c r="G106" s="67">
        <v>17.64</v>
      </c>
      <c r="H106" s="119" t="s">
        <v>357</v>
      </c>
      <c r="I106" s="120">
        <v>1.11E-7</v>
      </c>
      <c r="J106" s="48"/>
      <c r="L106" s="48"/>
    </row>
    <row r="107" spans="1:12" s="49" customFormat="1" x14ac:dyDescent="0.5">
      <c r="A107" s="66">
        <v>1</v>
      </c>
      <c r="B107" s="60">
        <v>15.45</v>
      </c>
      <c r="C107" s="52">
        <v>0.3</v>
      </c>
      <c r="D107" s="52">
        <v>-1.31</v>
      </c>
      <c r="E107" s="52" t="s">
        <v>304</v>
      </c>
      <c r="F107" s="55">
        <v>3.8999999999999999E-5</v>
      </c>
      <c r="G107" s="67">
        <v>-1.56</v>
      </c>
      <c r="H107" s="118" t="s">
        <v>305</v>
      </c>
      <c r="I107" s="56">
        <v>2.43E-6</v>
      </c>
      <c r="J107" s="48"/>
      <c r="L107" s="48"/>
    </row>
    <row r="108" spans="1:12" s="49" customFormat="1" x14ac:dyDescent="0.5">
      <c r="A108" s="66">
        <v>2</v>
      </c>
      <c r="B108" s="60">
        <v>13.85</v>
      </c>
      <c r="C108" s="52">
        <v>0.64</v>
      </c>
      <c r="D108" s="52">
        <v>-2.91</v>
      </c>
      <c r="E108" s="52" t="s">
        <v>306</v>
      </c>
      <c r="F108" s="55">
        <v>2.1500000000000001E-5</v>
      </c>
      <c r="G108" s="67">
        <v>-3.23</v>
      </c>
      <c r="H108" s="118" t="s">
        <v>307</v>
      </c>
      <c r="I108" s="56">
        <v>3.58E-6</v>
      </c>
      <c r="J108" s="48"/>
      <c r="L108" s="48"/>
    </row>
    <row r="109" spans="1:12" s="49" customFormat="1" x14ac:dyDescent="0.5">
      <c r="A109" s="50" t="s">
        <v>203</v>
      </c>
      <c r="B109" s="67"/>
      <c r="C109" s="67"/>
      <c r="D109" s="67"/>
      <c r="E109" s="67"/>
      <c r="F109" s="68"/>
      <c r="G109" s="68"/>
      <c r="H109" s="67"/>
      <c r="I109" s="67"/>
      <c r="J109" s="48"/>
      <c r="L109" s="48"/>
    </row>
    <row r="110" spans="1:12" s="49" customFormat="1" x14ac:dyDescent="0.5">
      <c r="A110" s="66">
        <v>0</v>
      </c>
      <c r="B110" s="60">
        <v>16.829999999999998</v>
      </c>
      <c r="C110" s="52">
        <v>0.85</v>
      </c>
      <c r="D110" s="52" t="s">
        <v>198</v>
      </c>
      <c r="E110" s="52" t="s">
        <v>358</v>
      </c>
      <c r="F110" s="52">
        <v>0.57899999999999996</v>
      </c>
      <c r="G110" s="67">
        <v>17.64</v>
      </c>
      <c r="H110" s="119" t="s">
        <v>357</v>
      </c>
      <c r="I110" s="67">
        <v>0.28179999999999999</v>
      </c>
      <c r="J110" s="48"/>
      <c r="L110" s="48"/>
    </row>
    <row r="111" spans="1:12" s="49" customFormat="1" x14ac:dyDescent="0.5">
      <c r="A111" s="66">
        <v>1</v>
      </c>
      <c r="B111" s="60">
        <v>15.94</v>
      </c>
      <c r="C111" s="52">
        <v>0.88</v>
      </c>
      <c r="D111" s="52">
        <v>-0.89</v>
      </c>
      <c r="E111" s="52" t="s">
        <v>308</v>
      </c>
      <c r="F111" s="52">
        <v>0.316</v>
      </c>
      <c r="G111" s="67">
        <v>-0.95</v>
      </c>
      <c r="H111" s="118" t="s">
        <v>309</v>
      </c>
      <c r="I111" s="54">
        <v>0.20219999999999999</v>
      </c>
      <c r="J111" s="48"/>
      <c r="L111" s="48"/>
    </row>
    <row r="112" spans="1:12" s="49" customFormat="1" x14ac:dyDescent="0.5">
      <c r="A112" s="110">
        <v>2</v>
      </c>
      <c r="B112" s="60">
        <v>16.11</v>
      </c>
      <c r="C112" s="52">
        <v>0.89</v>
      </c>
      <c r="D112" s="52">
        <v>-0.73</v>
      </c>
      <c r="E112" s="52" t="s">
        <v>310</v>
      </c>
      <c r="F112" s="52">
        <v>0.41799999999999998</v>
      </c>
      <c r="G112" s="67">
        <v>-1.18</v>
      </c>
      <c r="H112" s="118" t="s">
        <v>311</v>
      </c>
      <c r="I112" s="54">
        <v>0.1187</v>
      </c>
      <c r="J112" s="48"/>
      <c r="L112" s="48"/>
    </row>
    <row r="113" spans="1:12" s="49" customFormat="1" ht="22.15" x14ac:dyDescent="0.55000000000000004">
      <c r="A113" s="69" t="s">
        <v>2</v>
      </c>
      <c r="B113" s="65"/>
      <c r="C113" s="65"/>
      <c r="D113" s="52"/>
      <c r="E113" s="52"/>
      <c r="F113" s="52"/>
      <c r="G113" s="67"/>
      <c r="H113" s="118"/>
      <c r="I113" s="54"/>
      <c r="J113" s="48"/>
      <c r="L113" s="48"/>
    </row>
    <row r="114" spans="1:12" s="49" customFormat="1" x14ac:dyDescent="0.5">
      <c r="A114" s="66" t="s">
        <v>221</v>
      </c>
      <c r="B114" s="60">
        <v>15.96</v>
      </c>
      <c r="C114" s="52">
        <v>0.21</v>
      </c>
      <c r="D114" s="52" t="s">
        <v>198</v>
      </c>
      <c r="E114" s="52"/>
      <c r="F114" s="52">
        <v>0.45600000000000002</v>
      </c>
      <c r="G114" s="67">
        <v>17.64</v>
      </c>
      <c r="H114" s="119" t="s">
        <v>357</v>
      </c>
      <c r="I114" s="67">
        <v>4.3799999999999999E-2</v>
      </c>
      <c r="J114" s="48"/>
      <c r="L114" s="48"/>
    </row>
    <row r="115" spans="1:12" x14ac:dyDescent="0.5">
      <c r="A115" s="70" t="s">
        <v>222</v>
      </c>
      <c r="B115" s="71">
        <v>16.25</v>
      </c>
      <c r="C115" s="72">
        <v>0.38</v>
      </c>
      <c r="D115" s="72">
        <v>0.28999999999999998</v>
      </c>
      <c r="E115" s="72" t="s">
        <v>312</v>
      </c>
      <c r="F115" s="72"/>
      <c r="G115" s="95">
        <v>0.69</v>
      </c>
      <c r="H115" s="121" t="s">
        <v>313</v>
      </c>
      <c r="I115" s="94"/>
      <c r="J115" s="36"/>
      <c r="L115" s="36"/>
    </row>
    <row r="116" spans="1:12" ht="16.149999999999999" thickBot="1" x14ac:dyDescent="0.55000000000000004">
      <c r="L116" s="36"/>
    </row>
    <row r="117" spans="1:12" ht="15.75" customHeight="1" x14ac:dyDescent="0.5">
      <c r="A117" s="75"/>
      <c r="B117" s="76" t="s">
        <v>314</v>
      </c>
      <c r="C117" s="76"/>
      <c r="D117" s="77" t="s">
        <v>189</v>
      </c>
      <c r="E117" s="77"/>
      <c r="F117" s="78"/>
      <c r="G117" s="36"/>
      <c r="H117" s="36"/>
      <c r="I117" s="36"/>
    </row>
    <row r="118" spans="1:12" ht="16.5" customHeight="1" x14ac:dyDescent="0.5">
      <c r="A118" s="79"/>
      <c r="B118" s="122" t="s">
        <v>191</v>
      </c>
      <c r="C118" s="122" t="s">
        <v>192</v>
      </c>
      <c r="D118" s="63" t="s">
        <v>193</v>
      </c>
      <c r="E118" s="63" t="s">
        <v>195</v>
      </c>
      <c r="F118" s="80" t="s">
        <v>196</v>
      </c>
      <c r="G118" s="36"/>
      <c r="H118" s="36"/>
      <c r="I118" s="36"/>
    </row>
    <row r="119" spans="1:12" x14ac:dyDescent="0.5">
      <c r="A119" s="93" t="s">
        <v>197</v>
      </c>
      <c r="B119" s="94"/>
      <c r="C119" s="94"/>
      <c r="D119" s="95"/>
      <c r="E119" s="95"/>
      <c r="F119" s="115"/>
      <c r="G119" s="36"/>
      <c r="H119" s="36"/>
      <c r="I119" s="36"/>
    </row>
    <row r="120" spans="1:12" s="49" customFormat="1" x14ac:dyDescent="0.5">
      <c r="A120" s="83">
        <v>0</v>
      </c>
      <c r="B120" s="67">
        <v>15.1</v>
      </c>
      <c r="C120" s="67">
        <v>0.32</v>
      </c>
      <c r="D120" s="67" t="s">
        <v>198</v>
      </c>
      <c r="E120" s="54" t="s">
        <v>359</v>
      </c>
      <c r="F120" s="86">
        <v>0.53300000000000003</v>
      </c>
      <c r="G120" s="48"/>
      <c r="H120" s="48"/>
      <c r="I120" s="48"/>
    </row>
    <row r="121" spans="1:12" s="49" customFormat="1" x14ac:dyDescent="0.5">
      <c r="A121" s="83">
        <v>1</v>
      </c>
      <c r="B121" s="67">
        <v>14.55</v>
      </c>
      <c r="C121" s="67">
        <v>0.49</v>
      </c>
      <c r="D121" s="67">
        <v>-0.55000000000000004</v>
      </c>
      <c r="E121" s="67" t="s">
        <v>315</v>
      </c>
      <c r="F121" s="123">
        <v>0.27200000000000002</v>
      </c>
      <c r="G121" s="48"/>
      <c r="H121" s="48"/>
      <c r="I121" s="48"/>
    </row>
    <row r="122" spans="1:12" s="49" customFormat="1" x14ac:dyDescent="0.5">
      <c r="A122" s="113">
        <v>2</v>
      </c>
      <c r="B122" s="67">
        <v>15.05</v>
      </c>
      <c r="C122" s="67">
        <v>1.05</v>
      </c>
      <c r="D122" s="67">
        <v>-0.05</v>
      </c>
      <c r="E122" s="67" t="s">
        <v>316</v>
      </c>
      <c r="F122" s="123">
        <v>0.96199999999999997</v>
      </c>
      <c r="G122" s="48"/>
      <c r="H122" s="48"/>
      <c r="I122" s="48"/>
    </row>
    <row r="123" spans="1:12" s="49" customFormat="1" x14ac:dyDescent="0.5">
      <c r="A123" s="81" t="s">
        <v>203</v>
      </c>
      <c r="B123" s="67"/>
      <c r="C123" s="67"/>
      <c r="D123" s="67"/>
      <c r="E123" s="67"/>
      <c r="F123" s="124"/>
      <c r="G123" s="48"/>
      <c r="H123" s="48"/>
      <c r="I123" s="48"/>
    </row>
    <row r="124" spans="1:12" s="49" customFormat="1" x14ac:dyDescent="0.5">
      <c r="A124" s="83">
        <v>0</v>
      </c>
      <c r="B124" s="67">
        <v>14.55</v>
      </c>
      <c r="C124" s="67">
        <v>1.02</v>
      </c>
      <c r="D124" s="67" t="s">
        <v>198</v>
      </c>
      <c r="E124" s="54" t="s">
        <v>360</v>
      </c>
      <c r="F124" s="86">
        <v>0.86699999999999999</v>
      </c>
      <c r="G124" s="48"/>
      <c r="H124" s="48"/>
      <c r="I124" s="48"/>
    </row>
    <row r="125" spans="1:12" s="49" customFormat="1" x14ac:dyDescent="0.5">
      <c r="A125" s="83">
        <v>1</v>
      </c>
      <c r="B125" s="67">
        <v>14.8</v>
      </c>
      <c r="C125" s="67">
        <v>1.07</v>
      </c>
      <c r="D125" s="67">
        <v>0.25</v>
      </c>
      <c r="E125" s="67" t="s">
        <v>317</v>
      </c>
      <c r="F125" s="123">
        <v>0.81599999999999995</v>
      </c>
      <c r="G125" s="48"/>
      <c r="H125" s="48"/>
      <c r="I125" s="48"/>
    </row>
    <row r="126" spans="1:12" s="49" customFormat="1" x14ac:dyDescent="0.5">
      <c r="A126" s="113">
        <v>2</v>
      </c>
      <c r="B126" s="67">
        <v>15.01</v>
      </c>
      <c r="C126" s="67">
        <v>1.0900000000000001</v>
      </c>
      <c r="D126" s="67">
        <v>0.46</v>
      </c>
      <c r="E126" s="67" t="s">
        <v>318</v>
      </c>
      <c r="F126" s="123">
        <v>0.67200000000000004</v>
      </c>
      <c r="G126" s="48"/>
      <c r="H126" s="48"/>
      <c r="I126" s="48"/>
    </row>
    <row r="127" spans="1:12" s="49" customFormat="1" x14ac:dyDescent="0.5">
      <c r="A127" s="88" t="s">
        <v>2</v>
      </c>
      <c r="B127" s="67"/>
      <c r="C127" s="67"/>
      <c r="D127" s="67"/>
      <c r="E127" s="67"/>
      <c r="F127" s="124"/>
      <c r="G127" s="48"/>
      <c r="H127" s="48"/>
      <c r="I127" s="48"/>
    </row>
    <row r="128" spans="1:12" s="49" customFormat="1" x14ac:dyDescent="0.5">
      <c r="A128" s="83" t="s">
        <v>221</v>
      </c>
      <c r="B128" s="67">
        <v>15.06</v>
      </c>
      <c r="C128" s="67">
        <v>0.28000000000000003</v>
      </c>
      <c r="D128" s="67" t="s">
        <v>198</v>
      </c>
      <c r="E128" s="54" t="s">
        <v>361</v>
      </c>
      <c r="F128" s="86"/>
      <c r="G128" s="48"/>
      <c r="H128" s="48"/>
      <c r="I128" s="48"/>
    </row>
    <row r="129" spans="1:9" s="49" customFormat="1" ht="16.149999999999999" thickBot="1" x14ac:dyDescent="0.55000000000000004">
      <c r="A129" s="89" t="s">
        <v>222</v>
      </c>
      <c r="B129" s="125">
        <v>14.44</v>
      </c>
      <c r="C129" s="125">
        <v>0.5</v>
      </c>
      <c r="D129" s="125">
        <v>-0.62</v>
      </c>
      <c r="E129" s="125" t="s">
        <v>319</v>
      </c>
      <c r="F129" s="126">
        <v>0.224</v>
      </c>
      <c r="G129" s="48"/>
      <c r="H129" s="48"/>
      <c r="I129" s="48"/>
    </row>
    <row r="130" spans="1:9" s="49" customFormat="1" x14ac:dyDescent="0.5">
      <c r="G130" s="48"/>
      <c r="H130" s="48"/>
      <c r="I130" s="48"/>
    </row>
    <row r="131" spans="1:9" s="49" customFormat="1" ht="15.75" customHeight="1" x14ac:dyDescent="0.5">
      <c r="A131" s="127"/>
      <c r="B131" s="128" t="s">
        <v>320</v>
      </c>
      <c r="C131" s="128"/>
      <c r="D131" s="129" t="s">
        <v>189</v>
      </c>
      <c r="E131" s="129"/>
      <c r="F131" s="129"/>
      <c r="G131" s="48"/>
      <c r="H131" s="48"/>
      <c r="I131" s="48"/>
    </row>
    <row r="132" spans="1:9" s="49" customFormat="1" ht="16.350000000000001" customHeight="1" x14ac:dyDescent="0.5">
      <c r="A132" s="127"/>
      <c r="B132" s="130" t="s">
        <v>191</v>
      </c>
      <c r="C132" s="130" t="s">
        <v>192</v>
      </c>
      <c r="D132" s="46" t="s">
        <v>193</v>
      </c>
      <c r="E132" s="46" t="s">
        <v>195</v>
      </c>
      <c r="F132" s="47" t="s">
        <v>196</v>
      </c>
      <c r="G132" s="48"/>
      <c r="H132" s="48"/>
      <c r="I132" s="48"/>
    </row>
    <row r="133" spans="1:9" s="49" customFormat="1" x14ac:dyDescent="0.5">
      <c r="A133" s="50" t="s">
        <v>197</v>
      </c>
      <c r="B133" s="54"/>
      <c r="C133" s="54"/>
      <c r="D133" s="67"/>
      <c r="E133" s="67"/>
      <c r="F133" s="67"/>
      <c r="G133" s="48"/>
      <c r="H133" s="48"/>
      <c r="I133" s="48"/>
    </row>
    <row r="134" spans="1:9" s="49" customFormat="1" x14ac:dyDescent="0.5">
      <c r="A134" s="66">
        <v>0</v>
      </c>
      <c r="B134" s="67">
        <v>20.58</v>
      </c>
      <c r="C134" s="67">
        <v>0.41</v>
      </c>
      <c r="D134" s="67" t="s">
        <v>198</v>
      </c>
      <c r="E134" s="54" t="s">
        <v>362</v>
      </c>
      <c r="F134" s="52">
        <v>0.27100000000000002</v>
      </c>
      <c r="G134" s="48"/>
      <c r="H134" s="48"/>
      <c r="I134" s="48"/>
    </row>
    <row r="135" spans="1:9" s="49" customFormat="1" x14ac:dyDescent="0.5">
      <c r="A135" s="66">
        <v>1</v>
      </c>
      <c r="B135" s="67">
        <v>20.72</v>
      </c>
      <c r="C135" s="67">
        <v>0.62</v>
      </c>
      <c r="D135" s="67">
        <v>0.14000000000000001</v>
      </c>
      <c r="E135" s="67" t="s">
        <v>321</v>
      </c>
      <c r="F135" s="102">
        <v>0.82199999999999995</v>
      </c>
      <c r="G135" s="48"/>
      <c r="H135" s="48"/>
      <c r="I135" s="48"/>
    </row>
    <row r="136" spans="1:9" s="49" customFormat="1" x14ac:dyDescent="0.5">
      <c r="A136" s="110">
        <v>2</v>
      </c>
      <c r="B136" s="67">
        <v>18.5</v>
      </c>
      <c r="C136" s="67">
        <v>1.34</v>
      </c>
      <c r="D136" s="67">
        <v>-2.08</v>
      </c>
      <c r="E136" s="67" t="s">
        <v>322</v>
      </c>
      <c r="F136" s="102">
        <v>0.13</v>
      </c>
      <c r="G136" s="48"/>
      <c r="H136" s="48"/>
      <c r="I136" s="48"/>
    </row>
    <row r="137" spans="1:9" s="49" customFormat="1" x14ac:dyDescent="0.5">
      <c r="A137" s="50" t="s">
        <v>203</v>
      </c>
      <c r="B137" s="67"/>
      <c r="C137" s="67"/>
      <c r="D137" s="67"/>
      <c r="E137" s="67"/>
      <c r="F137" s="68"/>
      <c r="G137" s="48"/>
      <c r="H137" s="48"/>
      <c r="I137" s="48"/>
    </row>
    <row r="138" spans="1:9" s="49" customFormat="1" x14ac:dyDescent="0.5">
      <c r="A138" s="66">
        <v>0</v>
      </c>
      <c r="B138" s="67">
        <v>22.25</v>
      </c>
      <c r="C138" s="67">
        <v>1.25</v>
      </c>
      <c r="D138" s="67" t="s">
        <v>198</v>
      </c>
      <c r="E138" s="54" t="s">
        <v>363</v>
      </c>
      <c r="F138" s="52">
        <v>0.13400000000000001</v>
      </c>
      <c r="G138" s="48"/>
      <c r="H138" s="48"/>
      <c r="I138" s="48"/>
    </row>
    <row r="139" spans="1:9" s="49" customFormat="1" x14ac:dyDescent="0.5">
      <c r="A139" s="66">
        <v>1</v>
      </c>
      <c r="B139" s="67">
        <v>20.8</v>
      </c>
      <c r="C139" s="67">
        <v>1.31</v>
      </c>
      <c r="D139" s="67">
        <v>-1.45</v>
      </c>
      <c r="E139" s="67" t="s">
        <v>323</v>
      </c>
      <c r="F139" s="102">
        <v>0.27600000000000002</v>
      </c>
      <c r="G139" s="48"/>
      <c r="H139" s="48"/>
      <c r="I139" s="48"/>
    </row>
    <row r="140" spans="1:9" s="49" customFormat="1" x14ac:dyDescent="0.5">
      <c r="A140" s="110">
        <v>2</v>
      </c>
      <c r="B140" s="67">
        <v>19.88</v>
      </c>
      <c r="C140" s="67">
        <v>1.33</v>
      </c>
      <c r="D140" s="67">
        <v>-2.37</v>
      </c>
      <c r="E140" s="67" t="s">
        <v>324</v>
      </c>
      <c r="F140" s="102">
        <v>8.4699999999999998E-2</v>
      </c>
      <c r="G140" s="48"/>
      <c r="H140" s="48"/>
      <c r="I140" s="48"/>
    </row>
    <row r="141" spans="1:9" s="49" customFormat="1" x14ac:dyDescent="0.5">
      <c r="A141" s="69" t="s">
        <v>2</v>
      </c>
      <c r="B141" s="67"/>
      <c r="C141" s="67"/>
      <c r="D141" s="67"/>
      <c r="E141" s="67"/>
      <c r="F141" s="68"/>
      <c r="G141" s="48"/>
      <c r="H141" s="48"/>
      <c r="I141" s="48"/>
    </row>
    <row r="142" spans="1:9" s="49" customFormat="1" x14ac:dyDescent="0.5">
      <c r="A142" s="66" t="s">
        <v>221</v>
      </c>
      <c r="B142" s="67">
        <v>20.18</v>
      </c>
      <c r="C142" s="67">
        <v>0.35</v>
      </c>
      <c r="D142" s="67" t="s">
        <v>198</v>
      </c>
      <c r="E142" s="54" t="s">
        <v>364</v>
      </c>
      <c r="F142" s="52"/>
      <c r="G142" s="48"/>
      <c r="H142" s="48"/>
      <c r="I142" s="48"/>
    </row>
    <row r="143" spans="1:9" s="49" customFormat="1" x14ac:dyDescent="0.5">
      <c r="A143" s="66" t="s">
        <v>222</v>
      </c>
      <c r="B143" s="67">
        <v>21.3</v>
      </c>
      <c r="C143" s="67">
        <v>0.64</v>
      </c>
      <c r="D143" s="67">
        <v>1.1200000000000001</v>
      </c>
      <c r="E143" s="67" t="s">
        <v>325</v>
      </c>
      <c r="F143" s="102">
        <v>8.9300000000000004E-2</v>
      </c>
      <c r="G143" s="48"/>
      <c r="H143" s="48"/>
      <c r="I143" s="48"/>
    </row>
    <row r="144" spans="1:9" s="49" customFormat="1" x14ac:dyDescent="0.5"/>
    <row r="145" s="49" customFormat="1" x14ac:dyDescent="0.5"/>
  </sheetData>
  <mergeCells count="28">
    <mergeCell ref="B3:C3"/>
    <mergeCell ref="D3:F3"/>
    <mergeCell ref="G3:I3"/>
    <mergeCell ref="B17:C17"/>
    <mergeCell ref="D17:F17"/>
    <mergeCell ref="G17:I17"/>
    <mergeCell ref="B31:C31"/>
    <mergeCell ref="D31:F31"/>
    <mergeCell ref="G31:I31"/>
    <mergeCell ref="B46:C46"/>
    <mergeCell ref="D46:F46"/>
    <mergeCell ref="G46:I46"/>
    <mergeCell ref="G89:I89"/>
    <mergeCell ref="B103:C103"/>
    <mergeCell ref="D103:F103"/>
    <mergeCell ref="G103:I103"/>
    <mergeCell ref="B61:C61"/>
    <mergeCell ref="D61:F61"/>
    <mergeCell ref="G61:I61"/>
    <mergeCell ref="B75:C75"/>
    <mergeCell ref="D75:F75"/>
    <mergeCell ref="G75:I75"/>
    <mergeCell ref="B117:C117"/>
    <mergeCell ref="D117:F117"/>
    <mergeCell ref="B131:C131"/>
    <mergeCell ref="D131:F131"/>
    <mergeCell ref="B89:C89"/>
    <mergeCell ref="D89:F8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S1</vt:lpstr>
      <vt:lpstr>Table S2</vt:lpstr>
      <vt:lpstr>Table S3</vt:lpstr>
      <vt:lpstr>Table S4</vt:lpstr>
      <vt:lpstr>TableS5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2022-02-02T23:24:23Z</dcterms:modified>
</cp:coreProperties>
</file>