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/>
  <mc:AlternateContent xmlns:mc="http://schemas.openxmlformats.org/markup-compatibility/2006">
    <mc:Choice Requires="x15">
      <x15ac:absPath xmlns:x15ac="http://schemas.microsoft.com/office/spreadsheetml/2010/11/ac" url="/Volumes/NO NAME/Tim/"/>
    </mc:Choice>
  </mc:AlternateContent>
  <xr:revisionPtr revIDLastSave="0" documentId="8_{040F8723-822F-3E44-ADFB-5E74A1946675}" xr6:coauthVersionLast="47" xr6:coauthVersionMax="47" xr10:uidLastSave="{00000000-0000-0000-0000-000000000000}"/>
  <bookViews>
    <workbookView xWindow="0" yWindow="460" windowWidth="35840" windowHeight="207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1" l="1"/>
  <c r="G57" i="1"/>
  <c r="I56" i="1"/>
  <c r="G56" i="1"/>
  <c r="I55" i="1"/>
  <c r="G55" i="1"/>
  <c r="I53" i="1"/>
  <c r="G53" i="1"/>
  <c r="I52" i="1"/>
  <c r="G52" i="1"/>
  <c r="I51" i="1"/>
  <c r="G51" i="1"/>
  <c r="I49" i="1"/>
  <c r="G49" i="1"/>
  <c r="I48" i="1"/>
  <c r="G48" i="1"/>
  <c r="I47" i="1"/>
  <c r="G47" i="1"/>
  <c r="I46" i="1"/>
  <c r="G46" i="1"/>
  <c r="I44" i="1"/>
  <c r="G44" i="1"/>
  <c r="I43" i="1"/>
  <c r="G43" i="1"/>
  <c r="I42" i="1"/>
  <c r="G42" i="1"/>
  <c r="I41" i="1"/>
  <c r="G41" i="1"/>
  <c r="I40" i="1"/>
  <c r="G40" i="1"/>
  <c r="I38" i="1"/>
  <c r="G38" i="1"/>
  <c r="I37" i="1"/>
  <c r="G37" i="1"/>
  <c r="I36" i="1"/>
  <c r="G36" i="1"/>
  <c r="I35" i="1"/>
  <c r="G35" i="1"/>
  <c r="I33" i="1"/>
  <c r="G33" i="1"/>
  <c r="I32" i="1"/>
  <c r="G32" i="1"/>
  <c r="I31" i="1"/>
  <c r="G31" i="1"/>
  <c r="I30" i="1"/>
  <c r="G30" i="1"/>
  <c r="I28" i="1"/>
  <c r="G28" i="1"/>
  <c r="I27" i="1"/>
  <c r="G27" i="1"/>
  <c r="I26" i="1"/>
  <c r="G26" i="1"/>
  <c r="I24" i="1"/>
  <c r="G24" i="1"/>
  <c r="I23" i="1"/>
  <c r="G23" i="1"/>
  <c r="I22" i="1"/>
  <c r="G22" i="1"/>
  <c r="I21" i="1"/>
  <c r="G21" i="1"/>
  <c r="I20" i="1"/>
  <c r="G20" i="1"/>
  <c r="I19" i="1"/>
  <c r="G19" i="1"/>
  <c r="I17" i="1"/>
  <c r="G17" i="1"/>
  <c r="I16" i="1"/>
  <c r="G16" i="1"/>
  <c r="I15" i="1"/>
  <c r="G15" i="1"/>
  <c r="I14" i="1"/>
  <c r="G14" i="1"/>
  <c r="I12" i="1"/>
  <c r="G12" i="1"/>
  <c r="I11" i="1"/>
  <c r="G11" i="1"/>
  <c r="I10" i="1"/>
  <c r="G10" i="1"/>
  <c r="I9" i="1"/>
  <c r="G9" i="1"/>
  <c r="I7" i="1"/>
  <c r="G7" i="1"/>
  <c r="W6" i="1"/>
  <c r="V6" i="1"/>
  <c r="T6" i="1"/>
  <c r="I6" i="1"/>
  <c r="G6" i="1"/>
  <c r="I5" i="1"/>
  <c r="G5" i="1"/>
  <c r="W4" i="1"/>
  <c r="V4" i="1"/>
  <c r="T4" i="1"/>
  <c r="S4" i="1"/>
  <c r="I4" i="1"/>
  <c r="G4" i="1"/>
  <c r="W3" i="1"/>
  <c r="V3" i="1"/>
  <c r="T3" i="1"/>
  <c r="S3" i="1"/>
  <c r="S6" i="1" s="1"/>
  <c r="I3" i="1"/>
  <c r="G3" i="1"/>
</calcChain>
</file>

<file path=xl/sharedStrings.xml><?xml version="1.0" encoding="utf-8"?>
<sst xmlns="http://schemas.openxmlformats.org/spreadsheetml/2006/main" count="166" uniqueCount="101">
  <si>
    <t>File Group</t>
  </si>
  <si>
    <t>Sample &amp; Temp</t>
  </si>
  <si>
    <t>MCE</t>
  </si>
  <si>
    <t>File Name</t>
  </si>
  <si>
    <t>Nested Method</t>
  </si>
  <si>
    <t>Nested &gt; 2</t>
  </si>
  <si>
    <t>Grid Method</t>
  </si>
  <si>
    <t>Grid &gt; 2</t>
  </si>
  <si>
    <t>Image</t>
  </si>
  <si>
    <t>Altered Image</t>
  </si>
  <si>
    <t>Center</t>
  </si>
  <si>
    <t>A5, B1, B2, B3</t>
  </si>
  <si>
    <t>B4, B5, C1, C2</t>
  </si>
  <si>
    <t>Nested</t>
  </si>
  <si>
    <t>Grid</t>
  </si>
  <si>
    <t>A5</t>
  </si>
  <si>
    <t>Eucalyptus - 750 C</t>
  </si>
  <si>
    <t>Fig 7</t>
  </si>
  <si>
    <t xml:space="preserve">(211, 394) </t>
  </si>
  <si>
    <t>Fig 11</t>
  </si>
  <si>
    <t>(556, 664)</t>
  </si>
  <si>
    <t>Fig 16</t>
  </si>
  <si>
    <t>(544, 604)</t>
  </si>
  <si>
    <t>Fig 24</t>
  </si>
  <si>
    <t>(508, 356)</t>
  </si>
  <si>
    <t>Fig 27</t>
  </si>
  <si>
    <t>(654, 797)</t>
  </si>
  <si>
    <t>B1</t>
  </si>
  <si>
    <t>Fig 13</t>
  </si>
  <si>
    <t>(484, 492)</t>
  </si>
  <si>
    <t>Fig 22</t>
  </si>
  <si>
    <t>(480, 476)</t>
  </si>
  <si>
    <t>Fig 26</t>
  </si>
  <si>
    <t>(470, 560)</t>
  </si>
  <si>
    <t>Fig 28</t>
  </si>
  <si>
    <t>(737, 427)</t>
  </si>
  <si>
    <t>B2</t>
  </si>
  <si>
    <t>Fig 5</t>
  </si>
  <si>
    <t>(499, 344)</t>
  </si>
  <si>
    <t>Fig 12</t>
  </si>
  <si>
    <t>(589, 651)</t>
  </si>
  <si>
    <t>(338, 498)</t>
  </si>
  <si>
    <t>(403, 539)</t>
  </si>
  <si>
    <t>B3</t>
  </si>
  <si>
    <t>Fig 2</t>
  </si>
  <si>
    <t>(596, 386)</t>
  </si>
  <si>
    <t>Fig 3</t>
  </si>
  <si>
    <t>(473, 423)</t>
  </si>
  <si>
    <t>(711, 592)  (Exc &gt; 8)</t>
  </si>
  <si>
    <t>Fig 8</t>
  </si>
  <si>
    <t>(568, 392)</t>
  </si>
  <si>
    <t>(519, 450)</t>
  </si>
  <si>
    <t>Fig 14</t>
  </si>
  <si>
    <t>(618, 359)</t>
  </si>
  <si>
    <t>B4</t>
  </si>
  <si>
    <t>Eucalyptus - 800 C</t>
  </si>
  <si>
    <t>Fig 15</t>
  </si>
  <si>
    <t>(544, 552)</t>
  </si>
  <si>
    <t>Fig 17</t>
  </si>
  <si>
    <t>(757, 747)</t>
  </si>
  <si>
    <t>Fig 20</t>
  </si>
  <si>
    <t>(559, 527)</t>
  </si>
  <si>
    <t>B5</t>
  </si>
  <si>
    <t>(563, 481)</t>
  </si>
  <si>
    <t>(116. 658)</t>
  </si>
  <si>
    <t>(600, 330)</t>
  </si>
  <si>
    <t>Fig 10</t>
  </si>
  <si>
    <t>(474, 470)</t>
  </si>
  <si>
    <t>C1</t>
  </si>
  <si>
    <t>(236, 534)</t>
  </si>
  <si>
    <t>(665, 310)</t>
  </si>
  <si>
    <t>(597, 435)</t>
  </si>
  <si>
    <t>Fig 21</t>
  </si>
  <si>
    <t>(495, 458)</t>
  </si>
  <si>
    <t>C2</t>
  </si>
  <si>
    <t>Fig 6</t>
  </si>
  <si>
    <t>(526, 640)</t>
  </si>
  <si>
    <t>(558, 453)</t>
  </si>
  <si>
    <t>Fig 9</t>
  </si>
  <si>
    <t>(558, 606)</t>
  </si>
  <si>
    <t>(505, 470)</t>
  </si>
  <si>
    <t>(512, 621)</t>
  </si>
  <si>
    <t>Olive - 800 C</t>
  </si>
  <si>
    <t>(566, 444)</t>
  </si>
  <si>
    <t>(526, 525)</t>
  </si>
  <si>
    <t>A7</t>
  </si>
  <si>
    <t>Pine - 800 C</t>
  </si>
  <si>
    <t>Fig 19</t>
  </si>
  <si>
    <t>(596, 512)</t>
  </si>
  <si>
    <t>(488, 433)</t>
  </si>
  <si>
    <t>A6</t>
  </si>
  <si>
    <t>(584, 486)</t>
  </si>
  <si>
    <t>(500, 616)</t>
  </si>
  <si>
    <t>(534, 566)</t>
  </si>
  <si>
    <t>A9</t>
  </si>
  <si>
    <t>Fig 41</t>
  </si>
  <si>
    <t>(605, 370)</t>
  </si>
  <si>
    <t>Fig 42</t>
  </si>
  <si>
    <t>(593, 424)</t>
  </si>
  <si>
    <t>Fig 43</t>
  </si>
  <si>
    <t>(478, 418)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</si>
</sst>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1"/>
      <color rgb="FF000000"/>
      <name val="Inconsolata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3" fontId="1" fillId="0" borderId="0" xfId="0" applyNumberFormat="1" applyFont="1"/>
    <xf numFmtId="0" fontId="3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g"/><Relationship Id="rId42" Type="http://schemas.openxmlformats.org/officeDocument/2006/relationships/image" Target="../media/image42.jpg"/><Relationship Id="rId47" Type="http://schemas.openxmlformats.org/officeDocument/2006/relationships/image" Target="../media/image47.png"/><Relationship Id="rId63" Type="http://schemas.openxmlformats.org/officeDocument/2006/relationships/image" Target="../media/image63.jpg"/><Relationship Id="rId68" Type="http://schemas.openxmlformats.org/officeDocument/2006/relationships/image" Target="../media/image68.jp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32" Type="http://schemas.openxmlformats.org/officeDocument/2006/relationships/image" Target="../media/image32.jpg"/><Relationship Id="rId37" Type="http://schemas.openxmlformats.org/officeDocument/2006/relationships/image" Target="../media/image37.png"/><Relationship Id="rId40" Type="http://schemas.openxmlformats.org/officeDocument/2006/relationships/image" Target="../media/image40.jp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jpg"/><Relationship Id="rId66" Type="http://schemas.openxmlformats.org/officeDocument/2006/relationships/image" Target="../media/image66.jpg"/><Relationship Id="rId74" Type="http://schemas.openxmlformats.org/officeDocument/2006/relationships/image" Target="../media/image74.jpg"/><Relationship Id="rId5" Type="http://schemas.openxmlformats.org/officeDocument/2006/relationships/image" Target="../media/image5.png"/><Relationship Id="rId61" Type="http://schemas.openxmlformats.org/officeDocument/2006/relationships/image" Target="../media/image61.jpg"/><Relationship Id="rId19" Type="http://schemas.openxmlformats.org/officeDocument/2006/relationships/image" Target="../media/image19.jp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jpg"/><Relationship Id="rId64" Type="http://schemas.openxmlformats.org/officeDocument/2006/relationships/image" Target="../media/image64.jpg"/><Relationship Id="rId69" Type="http://schemas.openxmlformats.org/officeDocument/2006/relationships/image" Target="../media/image69.jp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jp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pn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59" Type="http://schemas.openxmlformats.org/officeDocument/2006/relationships/image" Target="../media/image59.png"/><Relationship Id="rId67" Type="http://schemas.openxmlformats.org/officeDocument/2006/relationships/image" Target="../media/image67.jp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jpg"/><Relationship Id="rId62" Type="http://schemas.openxmlformats.org/officeDocument/2006/relationships/image" Target="../media/image62.jpg"/><Relationship Id="rId70" Type="http://schemas.openxmlformats.org/officeDocument/2006/relationships/image" Target="../media/image70.jpg"/><Relationship Id="rId75" Type="http://schemas.openxmlformats.org/officeDocument/2006/relationships/image" Target="../media/image75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png"/><Relationship Id="rId36" Type="http://schemas.openxmlformats.org/officeDocument/2006/relationships/image" Target="../media/image36.jp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jpg"/><Relationship Id="rId52" Type="http://schemas.openxmlformats.org/officeDocument/2006/relationships/image" Target="../media/image52.jpg"/><Relationship Id="rId60" Type="http://schemas.openxmlformats.org/officeDocument/2006/relationships/image" Target="../media/image60.jpg"/><Relationship Id="rId65" Type="http://schemas.openxmlformats.org/officeDocument/2006/relationships/image" Target="../media/image65.jpg"/><Relationship Id="rId73" Type="http://schemas.openxmlformats.org/officeDocument/2006/relationships/image" Target="../media/image73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3" Type="http://schemas.openxmlformats.org/officeDocument/2006/relationships/image" Target="../media/image13.jp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jp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jpg"/><Relationship Id="rId7" Type="http://schemas.openxmlformats.org/officeDocument/2006/relationships/image" Target="../media/image7.jpg"/><Relationship Id="rId71" Type="http://schemas.openxmlformats.org/officeDocument/2006/relationships/image" Target="../media/image7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</xdr:row>
      <xdr:rowOff>0</xdr:rowOff>
    </xdr:from>
    <xdr:ext cx="904875" cy="962025"/>
    <xdr:pic>
      <xdr:nvPicPr>
        <xdr:cNvPr id="2" name="image2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</xdr:row>
      <xdr:rowOff>0</xdr:rowOff>
    </xdr:from>
    <xdr:ext cx="904875" cy="962025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</xdr:row>
      <xdr:rowOff>0</xdr:rowOff>
    </xdr:from>
    <xdr:ext cx="914400" cy="981075"/>
    <xdr:pic>
      <xdr:nvPicPr>
        <xdr:cNvPr id="4" name="image20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</xdr:row>
      <xdr:rowOff>0</xdr:rowOff>
    </xdr:from>
    <xdr:ext cx="914400" cy="981075"/>
    <xdr:pic>
      <xdr:nvPicPr>
        <xdr:cNvPr id="5" name="image14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</xdr:row>
      <xdr:rowOff>0</xdr:rowOff>
    </xdr:from>
    <xdr:ext cx="923925" cy="990600"/>
    <xdr:pic>
      <xdr:nvPicPr>
        <xdr:cNvPr id="6" name="image27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</xdr:row>
      <xdr:rowOff>0</xdr:rowOff>
    </xdr:from>
    <xdr:ext cx="962025" cy="1019175"/>
    <xdr:pic>
      <xdr:nvPicPr>
        <xdr:cNvPr id="7" name="image23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</xdr:row>
      <xdr:rowOff>0</xdr:rowOff>
    </xdr:from>
    <xdr:ext cx="962025" cy="1019175"/>
    <xdr:pic>
      <xdr:nvPicPr>
        <xdr:cNvPr id="8" name="image13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6</xdr:row>
      <xdr:rowOff>0</xdr:rowOff>
    </xdr:from>
    <xdr:ext cx="933450" cy="1000125"/>
    <xdr:pic>
      <xdr:nvPicPr>
        <xdr:cNvPr id="9" name="image19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</xdr:row>
      <xdr:rowOff>0</xdr:rowOff>
    </xdr:from>
    <xdr:ext cx="933450" cy="1000125"/>
    <xdr:pic>
      <xdr:nvPicPr>
        <xdr:cNvPr id="10" name="image6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8</xdr:row>
      <xdr:rowOff>0</xdr:rowOff>
    </xdr:from>
    <xdr:ext cx="952500" cy="1019175"/>
    <xdr:pic>
      <xdr:nvPicPr>
        <xdr:cNvPr id="11" name="image29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8</xdr:row>
      <xdr:rowOff>0</xdr:rowOff>
    </xdr:from>
    <xdr:ext cx="952500" cy="1019175"/>
    <xdr:pic>
      <xdr:nvPicPr>
        <xdr:cNvPr id="12" name="image7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9</xdr:row>
      <xdr:rowOff>0</xdr:rowOff>
    </xdr:from>
    <xdr:ext cx="962025" cy="1019175"/>
    <xdr:pic>
      <xdr:nvPicPr>
        <xdr:cNvPr id="13" name="image26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9</xdr:row>
      <xdr:rowOff>0</xdr:rowOff>
    </xdr:from>
    <xdr:ext cx="962025" cy="1019175"/>
    <xdr:pic>
      <xdr:nvPicPr>
        <xdr:cNvPr id="14" name="image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10</xdr:row>
      <xdr:rowOff>0</xdr:rowOff>
    </xdr:from>
    <xdr:ext cx="962025" cy="1019175"/>
    <xdr:pic>
      <xdr:nvPicPr>
        <xdr:cNvPr id="15" name="image28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10</xdr:row>
      <xdr:rowOff>0</xdr:rowOff>
    </xdr:from>
    <xdr:ext cx="962025" cy="1019175"/>
    <xdr:pic>
      <xdr:nvPicPr>
        <xdr:cNvPr id="16" name="image10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11</xdr:row>
      <xdr:rowOff>0</xdr:rowOff>
    </xdr:from>
    <xdr:ext cx="942975" cy="1009650"/>
    <xdr:pic>
      <xdr:nvPicPr>
        <xdr:cNvPr id="17" name="image33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11</xdr:row>
      <xdr:rowOff>0</xdr:rowOff>
    </xdr:from>
    <xdr:ext cx="942975" cy="1009650"/>
    <xdr:pic>
      <xdr:nvPicPr>
        <xdr:cNvPr id="18" name="image9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13</xdr:row>
      <xdr:rowOff>0</xdr:rowOff>
    </xdr:from>
    <xdr:ext cx="962025" cy="1019175"/>
    <xdr:pic>
      <xdr:nvPicPr>
        <xdr:cNvPr id="19" name="image45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13</xdr:row>
      <xdr:rowOff>0</xdr:rowOff>
    </xdr:from>
    <xdr:ext cx="962025" cy="1019175"/>
    <xdr:pic>
      <xdr:nvPicPr>
        <xdr:cNvPr id="20" name="image5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14</xdr:row>
      <xdr:rowOff>0</xdr:rowOff>
    </xdr:from>
    <xdr:ext cx="962025" cy="1019175"/>
    <xdr:pic>
      <xdr:nvPicPr>
        <xdr:cNvPr id="21" name="image31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14</xdr:row>
      <xdr:rowOff>0</xdr:rowOff>
    </xdr:from>
    <xdr:ext cx="962025" cy="1019175"/>
    <xdr:pic>
      <xdr:nvPicPr>
        <xdr:cNvPr id="22" name="image2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15</xdr:row>
      <xdr:rowOff>0</xdr:rowOff>
    </xdr:from>
    <xdr:ext cx="952500" cy="1019175"/>
    <xdr:pic>
      <xdr:nvPicPr>
        <xdr:cNvPr id="23" name="image35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15</xdr:row>
      <xdr:rowOff>0</xdr:rowOff>
    </xdr:from>
    <xdr:ext cx="952500" cy="1019175"/>
    <xdr:pic>
      <xdr:nvPicPr>
        <xdr:cNvPr id="24" name="image8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16</xdr:row>
      <xdr:rowOff>0</xdr:rowOff>
    </xdr:from>
    <xdr:ext cx="952500" cy="1019175"/>
    <xdr:pic>
      <xdr:nvPicPr>
        <xdr:cNvPr id="25" name="image24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16</xdr:row>
      <xdr:rowOff>0</xdr:rowOff>
    </xdr:from>
    <xdr:ext cx="952500" cy="1019175"/>
    <xdr:pic>
      <xdr:nvPicPr>
        <xdr:cNvPr id="26" name="image3.jp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18</xdr:row>
      <xdr:rowOff>0</xdr:rowOff>
    </xdr:from>
    <xdr:ext cx="962025" cy="1019175"/>
    <xdr:pic>
      <xdr:nvPicPr>
        <xdr:cNvPr id="27" name="image25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19</xdr:row>
      <xdr:rowOff>0</xdr:rowOff>
    </xdr:from>
    <xdr:ext cx="952500" cy="1019175"/>
    <xdr:pic>
      <xdr:nvPicPr>
        <xdr:cNvPr id="28" name="image18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20</xdr:row>
      <xdr:rowOff>0</xdr:rowOff>
    </xdr:from>
    <xdr:ext cx="962025" cy="1019175"/>
    <xdr:pic>
      <xdr:nvPicPr>
        <xdr:cNvPr id="29" name="image57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21</xdr:row>
      <xdr:rowOff>0</xdr:rowOff>
    </xdr:from>
    <xdr:ext cx="952500" cy="1019175"/>
    <xdr:pic>
      <xdr:nvPicPr>
        <xdr:cNvPr id="30" name="image32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22</xdr:row>
      <xdr:rowOff>0</xdr:rowOff>
    </xdr:from>
    <xdr:ext cx="942975" cy="1009650"/>
    <xdr:pic>
      <xdr:nvPicPr>
        <xdr:cNvPr id="31" name="image37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23</xdr:row>
      <xdr:rowOff>0</xdr:rowOff>
    </xdr:from>
    <xdr:ext cx="952500" cy="1019175"/>
    <xdr:pic>
      <xdr:nvPicPr>
        <xdr:cNvPr id="32" name="image36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23</xdr:row>
      <xdr:rowOff>0</xdr:rowOff>
    </xdr:from>
    <xdr:ext cx="952500" cy="1019175"/>
    <xdr:pic>
      <xdr:nvPicPr>
        <xdr:cNvPr id="33" name="image12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25</xdr:row>
      <xdr:rowOff>0</xdr:rowOff>
    </xdr:from>
    <xdr:ext cx="952500" cy="1019175"/>
    <xdr:pic>
      <xdr:nvPicPr>
        <xdr:cNvPr id="34" name="image34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25</xdr:row>
      <xdr:rowOff>0</xdr:rowOff>
    </xdr:from>
    <xdr:ext cx="952500" cy="1019175"/>
    <xdr:pic>
      <xdr:nvPicPr>
        <xdr:cNvPr id="35" name="image11.jp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26</xdr:row>
      <xdr:rowOff>0</xdr:rowOff>
    </xdr:from>
    <xdr:ext cx="962025" cy="1019175"/>
    <xdr:pic>
      <xdr:nvPicPr>
        <xdr:cNvPr id="36" name="image30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26</xdr:row>
      <xdr:rowOff>0</xdr:rowOff>
    </xdr:from>
    <xdr:ext cx="962025" cy="1019175"/>
    <xdr:pic>
      <xdr:nvPicPr>
        <xdr:cNvPr id="37" name="image15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27</xdr:row>
      <xdr:rowOff>0</xdr:rowOff>
    </xdr:from>
    <xdr:ext cx="952500" cy="1019175"/>
    <xdr:pic>
      <xdr:nvPicPr>
        <xdr:cNvPr id="38" name="image42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27</xdr:row>
      <xdr:rowOff>0</xdr:rowOff>
    </xdr:from>
    <xdr:ext cx="952500" cy="1019175"/>
    <xdr:pic>
      <xdr:nvPicPr>
        <xdr:cNvPr id="39" name="image16.jp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29</xdr:row>
      <xdr:rowOff>0</xdr:rowOff>
    </xdr:from>
    <xdr:ext cx="952500" cy="1019175"/>
    <xdr:pic>
      <xdr:nvPicPr>
        <xdr:cNvPr id="40" name="image41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29</xdr:row>
      <xdr:rowOff>0</xdr:rowOff>
    </xdr:from>
    <xdr:ext cx="952500" cy="1019175"/>
    <xdr:pic>
      <xdr:nvPicPr>
        <xdr:cNvPr id="41" name="image17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30</xdr:row>
      <xdr:rowOff>0</xdr:rowOff>
    </xdr:from>
    <xdr:ext cx="962025" cy="1019175"/>
    <xdr:pic>
      <xdr:nvPicPr>
        <xdr:cNvPr id="42" name="image53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30</xdr:row>
      <xdr:rowOff>0</xdr:rowOff>
    </xdr:from>
    <xdr:ext cx="962025" cy="1019175"/>
    <xdr:pic>
      <xdr:nvPicPr>
        <xdr:cNvPr id="43" name="image21.jp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31</xdr:row>
      <xdr:rowOff>0</xdr:rowOff>
    </xdr:from>
    <xdr:ext cx="952500" cy="1019175"/>
    <xdr:pic>
      <xdr:nvPicPr>
        <xdr:cNvPr id="44" name="image54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31</xdr:row>
      <xdr:rowOff>0</xdr:rowOff>
    </xdr:from>
    <xdr:ext cx="952500" cy="1019175"/>
    <xdr:pic>
      <xdr:nvPicPr>
        <xdr:cNvPr id="45" name="image39.jp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32</xdr:row>
      <xdr:rowOff>0</xdr:rowOff>
    </xdr:from>
    <xdr:ext cx="952500" cy="1019175"/>
    <xdr:pic>
      <xdr:nvPicPr>
        <xdr:cNvPr id="46" name="image56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32</xdr:row>
      <xdr:rowOff>0</xdr:rowOff>
    </xdr:from>
    <xdr:ext cx="952500" cy="1019175"/>
    <xdr:pic>
      <xdr:nvPicPr>
        <xdr:cNvPr id="47" name="image38.jp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34</xdr:row>
      <xdr:rowOff>0</xdr:rowOff>
    </xdr:from>
    <xdr:ext cx="962025" cy="1019175"/>
    <xdr:pic>
      <xdr:nvPicPr>
        <xdr:cNvPr id="48" name="image55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35</xdr:row>
      <xdr:rowOff>0</xdr:rowOff>
    </xdr:from>
    <xdr:ext cx="962025" cy="1019175"/>
    <xdr:pic>
      <xdr:nvPicPr>
        <xdr:cNvPr id="49" name="image67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36</xdr:row>
      <xdr:rowOff>0</xdr:rowOff>
    </xdr:from>
    <xdr:ext cx="942975" cy="1009650"/>
    <xdr:pic>
      <xdr:nvPicPr>
        <xdr:cNvPr id="50" name="image58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37</xdr:row>
      <xdr:rowOff>0</xdr:rowOff>
    </xdr:from>
    <xdr:ext cx="952500" cy="1019175"/>
    <xdr:pic>
      <xdr:nvPicPr>
        <xdr:cNvPr id="51" name="image66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37</xdr:row>
      <xdr:rowOff>0</xdr:rowOff>
    </xdr:from>
    <xdr:ext cx="952500" cy="1019175"/>
    <xdr:pic>
      <xdr:nvPicPr>
        <xdr:cNvPr id="52" name="image43.jp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39</xdr:row>
      <xdr:rowOff>0</xdr:rowOff>
    </xdr:from>
    <xdr:ext cx="962025" cy="1019175"/>
    <xdr:pic>
      <xdr:nvPicPr>
        <xdr:cNvPr id="53" name="image63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39</xdr:row>
      <xdr:rowOff>0</xdr:rowOff>
    </xdr:from>
    <xdr:ext cx="962025" cy="1019175"/>
    <xdr:pic>
      <xdr:nvPicPr>
        <xdr:cNvPr id="54" name="image40.jp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40</xdr:row>
      <xdr:rowOff>0</xdr:rowOff>
    </xdr:from>
    <xdr:ext cx="962025" cy="1019175"/>
    <xdr:pic>
      <xdr:nvPicPr>
        <xdr:cNvPr id="55" name="image61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40</xdr:row>
      <xdr:rowOff>0</xdr:rowOff>
    </xdr:from>
    <xdr:ext cx="962025" cy="1019175"/>
    <xdr:pic>
      <xdr:nvPicPr>
        <xdr:cNvPr id="56" name="image47.jp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41</xdr:row>
      <xdr:rowOff>0</xdr:rowOff>
    </xdr:from>
    <xdr:ext cx="962025" cy="1019175"/>
    <xdr:pic>
      <xdr:nvPicPr>
        <xdr:cNvPr id="57" name="image69.pn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41</xdr:row>
      <xdr:rowOff>0</xdr:rowOff>
    </xdr:from>
    <xdr:ext cx="962025" cy="1019175"/>
    <xdr:pic>
      <xdr:nvPicPr>
        <xdr:cNvPr id="58" name="image44.jp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42</xdr:row>
      <xdr:rowOff>0</xdr:rowOff>
    </xdr:from>
    <xdr:ext cx="942975" cy="1009650"/>
    <xdr:pic>
      <xdr:nvPicPr>
        <xdr:cNvPr id="59" name="image73.pn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42</xdr:row>
      <xdr:rowOff>0</xdr:rowOff>
    </xdr:from>
    <xdr:ext cx="942975" cy="1009650"/>
    <xdr:pic>
      <xdr:nvPicPr>
        <xdr:cNvPr id="60" name="image48.jp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43</xdr:row>
      <xdr:rowOff>0</xdr:rowOff>
    </xdr:from>
    <xdr:ext cx="962025" cy="1019175"/>
    <xdr:pic>
      <xdr:nvPicPr>
        <xdr:cNvPr id="61" name="image70.pn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43</xdr:row>
      <xdr:rowOff>0</xdr:rowOff>
    </xdr:from>
    <xdr:ext cx="962025" cy="1019175"/>
    <xdr:pic>
      <xdr:nvPicPr>
        <xdr:cNvPr id="62" name="image46.jp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45</xdr:row>
      <xdr:rowOff>0</xdr:rowOff>
    </xdr:from>
    <xdr:ext cx="962025" cy="1019175"/>
    <xdr:pic>
      <xdr:nvPicPr>
        <xdr:cNvPr id="63" name="image49.jp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46</xdr:row>
      <xdr:rowOff>0</xdr:rowOff>
    </xdr:from>
    <xdr:ext cx="962025" cy="1019175"/>
    <xdr:pic>
      <xdr:nvPicPr>
        <xdr:cNvPr id="64" name="image51.jp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47</xdr:row>
      <xdr:rowOff>0</xdr:rowOff>
    </xdr:from>
    <xdr:ext cx="962025" cy="1019175"/>
    <xdr:pic>
      <xdr:nvPicPr>
        <xdr:cNvPr id="65" name="image50.jp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49</xdr:row>
      <xdr:rowOff>0</xdr:rowOff>
    </xdr:from>
    <xdr:ext cx="962025" cy="1019175"/>
    <xdr:pic>
      <xdr:nvPicPr>
        <xdr:cNvPr id="66" name="image52.jp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50</xdr:row>
      <xdr:rowOff>0</xdr:rowOff>
    </xdr:from>
    <xdr:ext cx="962025" cy="1019175"/>
    <xdr:pic>
      <xdr:nvPicPr>
        <xdr:cNvPr id="67" name="image72.jp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51</xdr:row>
      <xdr:rowOff>0</xdr:rowOff>
    </xdr:from>
    <xdr:ext cx="962025" cy="1019175"/>
    <xdr:pic>
      <xdr:nvPicPr>
        <xdr:cNvPr id="68" name="image65.jp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52</xdr:row>
      <xdr:rowOff>0</xdr:rowOff>
    </xdr:from>
    <xdr:ext cx="962025" cy="1019175"/>
    <xdr:pic>
      <xdr:nvPicPr>
        <xdr:cNvPr id="69" name="image76.jp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/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53</xdr:row>
      <xdr:rowOff>0</xdr:rowOff>
    </xdr:from>
    <xdr:ext cx="962025" cy="1019175"/>
    <xdr:pic>
      <xdr:nvPicPr>
        <xdr:cNvPr id="70" name="image59.jp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/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47</xdr:row>
      <xdr:rowOff>0</xdr:rowOff>
    </xdr:from>
    <xdr:ext cx="962025" cy="1019175"/>
    <xdr:pic>
      <xdr:nvPicPr>
        <xdr:cNvPr id="71" name="image62.jp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48</xdr:row>
      <xdr:rowOff>0</xdr:rowOff>
    </xdr:from>
    <xdr:ext cx="962025" cy="1019175"/>
    <xdr:pic>
      <xdr:nvPicPr>
        <xdr:cNvPr id="72" name="image68.jp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/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50</xdr:row>
      <xdr:rowOff>0</xdr:rowOff>
    </xdr:from>
    <xdr:ext cx="962025" cy="1019175"/>
    <xdr:pic>
      <xdr:nvPicPr>
        <xdr:cNvPr id="73" name="image60.jp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/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51</xdr:row>
      <xdr:rowOff>0</xdr:rowOff>
    </xdr:from>
    <xdr:ext cx="962025" cy="1019175"/>
    <xdr:pic>
      <xdr:nvPicPr>
        <xdr:cNvPr id="74" name="image64.jp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52</xdr:row>
      <xdr:rowOff>0</xdr:rowOff>
    </xdr:from>
    <xdr:ext cx="962025" cy="1019175"/>
    <xdr:pic>
      <xdr:nvPicPr>
        <xdr:cNvPr id="75" name="image74.jp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54</xdr:row>
      <xdr:rowOff>0</xdr:rowOff>
    </xdr:from>
    <xdr:ext cx="962025" cy="1019175"/>
    <xdr:pic>
      <xdr:nvPicPr>
        <xdr:cNvPr id="76" name="image77.jp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/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55</xdr:row>
      <xdr:rowOff>0</xdr:rowOff>
    </xdr:from>
    <xdr:ext cx="962025" cy="1019175"/>
    <xdr:pic>
      <xdr:nvPicPr>
        <xdr:cNvPr id="77" name="image71.jp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56</xdr:row>
      <xdr:rowOff>0</xdr:rowOff>
    </xdr:from>
    <xdr:ext cx="962025" cy="1019175"/>
    <xdr:pic>
      <xdr:nvPicPr>
        <xdr:cNvPr id="78" name="image75.jp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/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121"/>
  <sheetViews>
    <sheetView tabSelected="1" workbookViewId="0">
      <selection activeCell="P4" sqref="P4"/>
    </sheetView>
  </sheetViews>
  <sheetFormatPr baseColWidth="10" defaultColWidth="12.6640625" defaultRowHeight="15.75" customHeight="1" x14ac:dyDescent="0.15"/>
  <cols>
    <col min="1" max="1" width="16.6640625" customWidth="1"/>
    <col min="2" max="2" width="16.83203125" customWidth="1"/>
    <col min="4" max="4" width="14.6640625" customWidth="1"/>
    <col min="5" max="5" width="15.5" customWidth="1"/>
    <col min="14" max="14" width="20.83203125" customWidth="1"/>
    <col min="16" max="16" width="17.33203125" customWidth="1"/>
    <col min="17" max="17" width="15.6640625" customWidth="1"/>
  </cols>
  <sheetData>
    <row r="1" spans="1:23" ht="13" x14ac:dyDescent="0.15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K1" s="1" t="s">
        <v>8</v>
      </c>
      <c r="L1" s="1" t="s">
        <v>9</v>
      </c>
      <c r="N1" s="1" t="s">
        <v>10</v>
      </c>
      <c r="S1" s="1" t="s">
        <v>11</v>
      </c>
      <c r="T1" s="1" t="s">
        <v>11</v>
      </c>
      <c r="V1" s="1" t="s">
        <v>12</v>
      </c>
      <c r="W1" s="1" t="s">
        <v>12</v>
      </c>
    </row>
    <row r="2" spans="1:23" ht="13" x14ac:dyDescent="0.15">
      <c r="S2" s="1" t="s">
        <v>13</v>
      </c>
      <c r="T2" s="1" t="s">
        <v>14</v>
      </c>
      <c r="V2" s="1" t="s">
        <v>13</v>
      </c>
      <c r="W2" s="1" t="s">
        <v>14</v>
      </c>
    </row>
    <row r="3" spans="1:23" ht="75.75" customHeight="1" x14ac:dyDescent="0.15">
      <c r="A3" s="1" t="s">
        <v>15</v>
      </c>
      <c r="B3" s="1" t="s">
        <v>16</v>
      </c>
      <c r="C3" s="1">
        <v>0.96</v>
      </c>
      <c r="D3" s="1" t="s">
        <v>17</v>
      </c>
      <c r="F3" s="1">
        <v>1.76</v>
      </c>
      <c r="G3" s="1">
        <f t="shared" ref="G3:G7" si="0">ROUND(1 + (3-F3)^(3/2), 2)</f>
        <v>2.38</v>
      </c>
      <c r="H3" s="1">
        <v>1.7</v>
      </c>
      <c r="I3" s="1">
        <f t="shared" ref="I3:I7" si="1">ROUND(1 + (3-H3)^(3/2), 2)</f>
        <v>2.48</v>
      </c>
      <c r="K3" s="1"/>
      <c r="L3" s="1"/>
      <c r="N3" s="1" t="s">
        <v>18</v>
      </c>
      <c r="S3" s="1">
        <f>ROUND(AVERAGE(F3:F7, F9:F12, F14:F17, F19:F24), 2)</f>
        <v>1.73</v>
      </c>
      <c r="T3" s="1">
        <f>ROUND(AVERAGE(H3:H7, H9:H12, H14:H17, H19:H24), 2)</f>
        <v>1.72</v>
      </c>
      <c r="V3" s="1">
        <f>ROUND(AVERAGE(F26:F28, F30:F33, F35:F38, F40:F44), 2)</f>
        <v>1.74</v>
      </c>
      <c r="W3" s="1">
        <f>ROUND(AVERAGE(H26:H28, H30:H33, H35:H38, H40:H44), 2)</f>
        <v>1.73</v>
      </c>
    </row>
    <row r="4" spans="1:23" ht="77.25" customHeight="1" x14ac:dyDescent="0.15">
      <c r="B4" s="1" t="s">
        <v>16</v>
      </c>
      <c r="C4" s="1">
        <v>0.96</v>
      </c>
      <c r="D4" s="1" t="s">
        <v>19</v>
      </c>
      <c r="F4" s="1">
        <v>1.66</v>
      </c>
      <c r="G4" s="1">
        <f t="shared" si="0"/>
        <v>2.5499999999999998</v>
      </c>
      <c r="H4" s="1">
        <v>1.67</v>
      </c>
      <c r="I4" s="1">
        <f t="shared" si="1"/>
        <v>2.5299999999999998</v>
      </c>
      <c r="K4" s="1"/>
      <c r="L4" s="1"/>
      <c r="N4" s="1" t="s">
        <v>20</v>
      </c>
      <c r="S4" s="1">
        <f>ROUND(STDEV(F3:F7, F9:F12, F14:F17, F19:F24), 3)</f>
        <v>7.3999999999999996E-2</v>
      </c>
      <c r="T4" s="1">
        <f>ROUND(STDEV(H3:H7, H9:H12, H14:H17, H19:H24), 3)</f>
        <v>6.5000000000000002E-2</v>
      </c>
      <c r="V4" s="2">
        <f>ROUND(STDEV(F26:F28, F30:F33, F35:F38, F40:F44), 3)</f>
        <v>7.3999999999999996E-2</v>
      </c>
      <c r="W4" s="2">
        <f>ROUND(STDEV(H26:H28, H30:H33, H35:H38, H40:H44), 3)</f>
        <v>5.8999999999999997E-2</v>
      </c>
    </row>
    <row r="5" spans="1:23" ht="78" customHeight="1" x14ac:dyDescent="0.15">
      <c r="B5" s="1" t="s">
        <v>16</v>
      </c>
      <c r="C5" s="1">
        <v>0.96</v>
      </c>
      <c r="D5" s="1" t="s">
        <v>21</v>
      </c>
      <c r="F5" s="1">
        <v>1.73</v>
      </c>
      <c r="G5" s="1">
        <f t="shared" si="0"/>
        <v>2.4300000000000002</v>
      </c>
      <c r="H5" s="1">
        <v>1.72</v>
      </c>
      <c r="I5" s="1">
        <f t="shared" si="1"/>
        <v>2.4500000000000002</v>
      </c>
      <c r="K5" s="1"/>
      <c r="N5" s="1" t="s">
        <v>22</v>
      </c>
    </row>
    <row r="6" spans="1:23" ht="81" customHeight="1" x14ac:dyDescent="0.15">
      <c r="B6" s="1" t="s">
        <v>16</v>
      </c>
      <c r="C6" s="1">
        <v>0.96</v>
      </c>
      <c r="D6" s="1" t="s">
        <v>23</v>
      </c>
      <c r="F6" s="1">
        <v>1.68</v>
      </c>
      <c r="G6" s="1">
        <f t="shared" si="0"/>
        <v>2.52</v>
      </c>
      <c r="H6" s="1">
        <v>1.68</v>
      </c>
      <c r="I6" s="1">
        <f t="shared" si="1"/>
        <v>2.52</v>
      </c>
      <c r="K6" s="1"/>
      <c r="L6" s="1"/>
      <c r="N6" s="1" t="s">
        <v>24</v>
      </c>
      <c r="S6" s="1">
        <f t="shared" ref="S6:T6" si="2">ROUND(1+(3-S3)^(3/2), 2)</f>
        <v>2.4300000000000002</v>
      </c>
      <c r="T6" s="1">
        <f t="shared" si="2"/>
        <v>2.4500000000000002</v>
      </c>
      <c r="V6" s="1">
        <f t="shared" ref="V6:W6" si="3">ROUND(1+(3-V3)^(3/2), 2)</f>
        <v>2.41</v>
      </c>
      <c r="W6" s="1">
        <f t="shared" si="3"/>
        <v>2.4300000000000002</v>
      </c>
    </row>
    <row r="7" spans="1:23" ht="78.75" customHeight="1" x14ac:dyDescent="0.15">
      <c r="B7" s="1" t="s">
        <v>16</v>
      </c>
      <c r="C7" s="1">
        <v>0.96</v>
      </c>
      <c r="D7" s="1" t="s">
        <v>25</v>
      </c>
      <c r="F7" s="1">
        <v>1.79</v>
      </c>
      <c r="G7" s="1">
        <f t="shared" si="0"/>
        <v>2.33</v>
      </c>
      <c r="H7" s="1">
        <v>1.74</v>
      </c>
      <c r="I7" s="1">
        <f t="shared" si="1"/>
        <v>2.41</v>
      </c>
      <c r="K7" s="1"/>
      <c r="L7" s="1"/>
      <c r="N7" s="1" t="s">
        <v>26</v>
      </c>
      <c r="P7" s="2"/>
    </row>
    <row r="9" spans="1:23" ht="80.25" customHeight="1" x14ac:dyDescent="0.15">
      <c r="A9" s="1" t="s">
        <v>27</v>
      </c>
      <c r="B9" s="1" t="s">
        <v>16</v>
      </c>
      <c r="C9" s="1">
        <v>0.96</v>
      </c>
      <c r="D9" s="1" t="s">
        <v>28</v>
      </c>
      <c r="F9" s="1">
        <v>1.75</v>
      </c>
      <c r="G9" s="1">
        <f t="shared" ref="G9:G12" si="4">ROUND(1 + (3-F9)^(3/2), 2)</f>
        <v>2.4</v>
      </c>
      <c r="H9" s="1">
        <v>1.71</v>
      </c>
      <c r="I9" s="1">
        <f t="shared" ref="I9:I12" si="5">ROUND(1 + (3-H9)^(3/2), 2)</f>
        <v>2.4700000000000002</v>
      </c>
      <c r="K9" s="1"/>
      <c r="L9" s="1"/>
      <c r="N9" s="1" t="s">
        <v>29</v>
      </c>
      <c r="P9" s="2"/>
      <c r="Q9" s="2"/>
    </row>
    <row r="10" spans="1:23" ht="81.75" customHeight="1" x14ac:dyDescent="0.15">
      <c r="B10" s="1" t="s">
        <v>16</v>
      </c>
      <c r="C10" s="1">
        <v>0.96</v>
      </c>
      <c r="D10" s="1" t="s">
        <v>30</v>
      </c>
      <c r="F10" s="1">
        <v>1.64</v>
      </c>
      <c r="G10" s="1">
        <f t="shared" si="4"/>
        <v>2.59</v>
      </c>
      <c r="H10" s="1">
        <v>1.66</v>
      </c>
      <c r="I10" s="1">
        <f t="shared" si="5"/>
        <v>2.5499999999999998</v>
      </c>
      <c r="K10" s="1"/>
      <c r="L10" s="1"/>
      <c r="N10" s="1" t="s">
        <v>31</v>
      </c>
      <c r="Q10" s="2"/>
    </row>
    <row r="11" spans="1:23" ht="81" customHeight="1" x14ac:dyDescent="0.15">
      <c r="B11" s="1" t="s">
        <v>16</v>
      </c>
      <c r="C11" s="1">
        <v>0.96</v>
      </c>
      <c r="D11" s="1" t="s">
        <v>32</v>
      </c>
      <c r="F11" s="1">
        <v>1.69</v>
      </c>
      <c r="G11" s="1">
        <f t="shared" si="4"/>
        <v>2.5</v>
      </c>
      <c r="H11" s="1">
        <v>1.64</v>
      </c>
      <c r="I11" s="1">
        <f t="shared" si="5"/>
        <v>2.59</v>
      </c>
      <c r="K11" s="1"/>
      <c r="L11" s="1"/>
      <c r="N11" s="1" t="s">
        <v>33</v>
      </c>
    </row>
    <row r="12" spans="1:23" ht="79.5" customHeight="1" x14ac:dyDescent="0.15">
      <c r="B12" s="1" t="s">
        <v>16</v>
      </c>
      <c r="C12" s="1">
        <v>0.96</v>
      </c>
      <c r="D12" s="1" t="s">
        <v>34</v>
      </c>
      <c r="F12" s="1">
        <v>1.73</v>
      </c>
      <c r="G12" s="1">
        <f t="shared" si="4"/>
        <v>2.4300000000000002</v>
      </c>
      <c r="H12" s="1">
        <v>1.76</v>
      </c>
      <c r="I12" s="1">
        <f t="shared" si="5"/>
        <v>2.38</v>
      </c>
      <c r="K12" s="1"/>
      <c r="L12" s="1"/>
      <c r="N12" s="1" t="s">
        <v>35</v>
      </c>
    </row>
    <row r="14" spans="1:23" ht="81" customHeight="1" x14ac:dyDescent="0.15">
      <c r="A14" s="1" t="s">
        <v>36</v>
      </c>
      <c r="B14" s="1" t="s">
        <v>16</v>
      </c>
      <c r="C14" s="1">
        <v>0.96</v>
      </c>
      <c r="D14" s="1" t="s">
        <v>37</v>
      </c>
      <c r="F14" s="1">
        <v>1.79</v>
      </c>
      <c r="G14" s="1">
        <f t="shared" ref="G14:G17" si="6">ROUND(1 + (3-F14)^(3/2), 2)</f>
        <v>2.33</v>
      </c>
      <c r="H14" s="1">
        <v>1.82</v>
      </c>
      <c r="I14" s="1">
        <f t="shared" ref="I14:I17" si="7">ROUND(1 + (3-H14)^(3/2), 2)</f>
        <v>2.2799999999999998</v>
      </c>
      <c r="K14" s="1"/>
      <c r="L14" s="1"/>
      <c r="N14" s="1" t="s">
        <v>38</v>
      </c>
      <c r="P14" s="2"/>
      <c r="Q14" s="2"/>
    </row>
    <row r="15" spans="1:23" ht="81.75" customHeight="1" x14ac:dyDescent="0.15">
      <c r="B15" s="1" t="s">
        <v>16</v>
      </c>
      <c r="C15" s="1">
        <v>0.96</v>
      </c>
      <c r="D15" s="1" t="s">
        <v>39</v>
      </c>
      <c r="F15" s="1">
        <v>1.78</v>
      </c>
      <c r="G15" s="1">
        <f t="shared" si="6"/>
        <v>2.35</v>
      </c>
      <c r="H15" s="1">
        <v>1.7</v>
      </c>
      <c r="I15" s="1">
        <f t="shared" si="7"/>
        <v>2.48</v>
      </c>
      <c r="K15" s="1"/>
      <c r="L15" s="1"/>
      <c r="N15" s="1" t="s">
        <v>40</v>
      </c>
      <c r="P15" s="2"/>
      <c r="Q15" s="2"/>
    </row>
    <row r="16" spans="1:23" ht="80.25" customHeight="1" x14ac:dyDescent="0.15">
      <c r="B16" s="1" t="s">
        <v>16</v>
      </c>
      <c r="C16" s="1">
        <v>0.96</v>
      </c>
      <c r="D16" s="1" t="s">
        <v>28</v>
      </c>
      <c r="F16" s="1">
        <v>1.7</v>
      </c>
      <c r="G16" s="1">
        <f t="shared" si="6"/>
        <v>2.48</v>
      </c>
      <c r="H16" s="1">
        <v>1.69</v>
      </c>
      <c r="I16" s="1">
        <f t="shared" si="7"/>
        <v>2.5</v>
      </c>
      <c r="K16" s="1"/>
      <c r="L16" s="1"/>
      <c r="N16" s="1" t="s">
        <v>41</v>
      </c>
    </row>
    <row r="17" spans="1:17" ht="80.25" customHeight="1" x14ac:dyDescent="0.15">
      <c r="B17" s="1" t="s">
        <v>16</v>
      </c>
      <c r="C17" s="1">
        <v>0.96</v>
      </c>
      <c r="D17" s="1" t="s">
        <v>23</v>
      </c>
      <c r="F17" s="1">
        <v>1.68</v>
      </c>
      <c r="G17" s="1">
        <f t="shared" si="6"/>
        <v>2.52</v>
      </c>
      <c r="H17" s="1">
        <v>1.71</v>
      </c>
      <c r="I17" s="1">
        <f t="shared" si="7"/>
        <v>2.4700000000000002</v>
      </c>
      <c r="K17" s="1"/>
      <c r="L17" s="1"/>
      <c r="N17" s="1" t="s">
        <v>42</v>
      </c>
    </row>
    <row r="19" spans="1:17" ht="81.75" customHeight="1" x14ac:dyDescent="0.15">
      <c r="A19" s="1" t="s">
        <v>43</v>
      </c>
      <c r="B19" s="1" t="s">
        <v>16</v>
      </c>
      <c r="C19" s="1">
        <v>0.96</v>
      </c>
      <c r="D19" s="1" t="s">
        <v>44</v>
      </c>
      <c r="F19" s="1">
        <v>1.88</v>
      </c>
      <c r="G19" s="1">
        <f t="shared" ref="G19:G24" si="8">ROUND(1 + (3-F19)^(3/2), 2)</f>
        <v>2.19</v>
      </c>
      <c r="H19" s="1">
        <v>1.84</v>
      </c>
      <c r="I19" s="1">
        <f t="shared" ref="I19:I24" si="9">ROUND(1 + (3-H19)^(3/2), 2)</f>
        <v>2.25</v>
      </c>
      <c r="K19" s="1"/>
      <c r="N19" s="1" t="s">
        <v>45</v>
      </c>
      <c r="P19" s="2"/>
      <c r="Q19" s="2"/>
    </row>
    <row r="20" spans="1:17" ht="80.25" customHeight="1" x14ac:dyDescent="0.15">
      <c r="B20" s="1" t="s">
        <v>16</v>
      </c>
      <c r="C20" s="1">
        <v>0.96</v>
      </c>
      <c r="D20" s="1" t="s">
        <v>46</v>
      </c>
      <c r="F20" s="1">
        <v>1.73</v>
      </c>
      <c r="G20" s="1">
        <f t="shared" si="8"/>
        <v>2.4300000000000002</v>
      </c>
      <c r="H20" s="1">
        <v>1.77</v>
      </c>
      <c r="I20" s="1">
        <f t="shared" si="9"/>
        <v>2.36</v>
      </c>
      <c r="K20" s="1"/>
      <c r="N20" s="1" t="s">
        <v>47</v>
      </c>
      <c r="P20" s="2"/>
    </row>
    <row r="21" spans="1:17" ht="81" customHeight="1" x14ac:dyDescent="0.15">
      <c r="B21" s="1" t="s">
        <v>16</v>
      </c>
      <c r="C21" s="1">
        <v>0.96</v>
      </c>
      <c r="D21" s="1" t="s">
        <v>17</v>
      </c>
      <c r="F21" s="1">
        <v>1.8</v>
      </c>
      <c r="G21" s="1">
        <f t="shared" si="8"/>
        <v>2.31</v>
      </c>
      <c r="H21" s="1">
        <v>1.77</v>
      </c>
      <c r="I21" s="1">
        <f t="shared" si="9"/>
        <v>2.36</v>
      </c>
      <c r="K21" s="1"/>
      <c r="N21" s="1" t="s">
        <v>48</v>
      </c>
    </row>
    <row r="22" spans="1:17" ht="80.25" customHeight="1" x14ac:dyDescent="0.15">
      <c r="B22" s="1" t="s">
        <v>16</v>
      </c>
      <c r="C22" s="1">
        <v>0.96</v>
      </c>
      <c r="D22" s="1" t="s">
        <v>49</v>
      </c>
      <c r="F22" s="1">
        <v>1.72</v>
      </c>
      <c r="G22" s="1">
        <f t="shared" si="8"/>
        <v>2.4500000000000002</v>
      </c>
      <c r="H22" s="1">
        <v>1.68</v>
      </c>
      <c r="I22" s="1">
        <f t="shared" si="9"/>
        <v>2.52</v>
      </c>
      <c r="K22" s="1"/>
      <c r="N22" s="1" t="s">
        <v>50</v>
      </c>
    </row>
    <row r="23" spans="1:17" ht="79.5" customHeight="1" x14ac:dyDescent="0.15">
      <c r="B23" s="1" t="s">
        <v>16</v>
      </c>
      <c r="C23" s="1">
        <v>0.96</v>
      </c>
      <c r="D23" s="1" t="s">
        <v>39</v>
      </c>
      <c r="F23" s="1">
        <v>1.83</v>
      </c>
      <c r="G23" s="1">
        <f t="shared" si="8"/>
        <v>2.27</v>
      </c>
      <c r="H23" s="1">
        <v>1.85</v>
      </c>
      <c r="I23" s="1">
        <f t="shared" si="9"/>
        <v>2.23</v>
      </c>
      <c r="K23" s="1"/>
      <c r="N23" s="1" t="s">
        <v>51</v>
      </c>
    </row>
    <row r="24" spans="1:17" ht="80.25" customHeight="1" x14ac:dyDescent="0.15">
      <c r="B24" s="1" t="s">
        <v>16</v>
      </c>
      <c r="C24" s="1">
        <v>0.96</v>
      </c>
      <c r="D24" s="1" t="s">
        <v>52</v>
      </c>
      <c r="F24" s="1">
        <v>1.56</v>
      </c>
      <c r="G24" s="1">
        <f t="shared" si="8"/>
        <v>2.73</v>
      </c>
      <c r="H24" s="1">
        <v>1.62</v>
      </c>
      <c r="I24" s="1">
        <f t="shared" si="9"/>
        <v>2.62</v>
      </c>
      <c r="K24" s="1"/>
      <c r="L24" s="1"/>
      <c r="N24" s="1" t="s">
        <v>53</v>
      </c>
    </row>
    <row r="26" spans="1:17" ht="80.25" customHeight="1" x14ac:dyDescent="0.15">
      <c r="A26" s="2" t="s">
        <v>54</v>
      </c>
      <c r="B26" s="1" t="s">
        <v>55</v>
      </c>
      <c r="C26" s="1">
        <v>0.99</v>
      </c>
      <c r="D26" s="1" t="s">
        <v>56</v>
      </c>
      <c r="F26" s="1">
        <v>1.76</v>
      </c>
      <c r="G26" s="1">
        <f t="shared" ref="G26:G28" si="10">ROUND(1 + (3-F26)^(3/2), 2)</f>
        <v>2.38</v>
      </c>
      <c r="H26" s="1">
        <v>1.8</v>
      </c>
      <c r="I26" s="1">
        <f t="shared" ref="I26:I28" si="11">ROUND(1 + (3-H26)^(3/2), 2)</f>
        <v>2.31</v>
      </c>
      <c r="K26" s="1"/>
      <c r="L26" s="1"/>
      <c r="N26" s="1" t="s">
        <v>57</v>
      </c>
      <c r="P26" s="2"/>
      <c r="Q26" s="2"/>
    </row>
    <row r="27" spans="1:17" ht="81" customHeight="1" x14ac:dyDescent="0.15">
      <c r="B27" s="1" t="s">
        <v>55</v>
      </c>
      <c r="C27" s="1">
        <v>0.99</v>
      </c>
      <c r="D27" s="1" t="s">
        <v>58</v>
      </c>
      <c r="F27" s="1">
        <v>1.75</v>
      </c>
      <c r="G27" s="1">
        <f t="shared" si="10"/>
        <v>2.4</v>
      </c>
      <c r="H27" s="1">
        <v>1.73</v>
      </c>
      <c r="I27" s="1">
        <f t="shared" si="11"/>
        <v>2.4300000000000002</v>
      </c>
      <c r="K27" s="1"/>
      <c r="L27" s="1"/>
      <c r="N27" s="1" t="s">
        <v>59</v>
      </c>
      <c r="P27" s="2"/>
    </row>
    <row r="28" spans="1:17" ht="80.25" customHeight="1" x14ac:dyDescent="0.15">
      <c r="B28" s="1" t="s">
        <v>55</v>
      </c>
      <c r="C28" s="1">
        <v>0.99</v>
      </c>
      <c r="D28" s="1" t="s">
        <v>60</v>
      </c>
      <c r="F28" s="1">
        <v>1.59</v>
      </c>
      <c r="G28" s="1">
        <f t="shared" si="10"/>
        <v>2.67</v>
      </c>
      <c r="H28" s="1">
        <v>1.63</v>
      </c>
      <c r="I28" s="1">
        <f t="shared" si="11"/>
        <v>2.6</v>
      </c>
      <c r="K28" s="1"/>
      <c r="L28" s="1"/>
      <c r="N28" s="1" t="s">
        <v>61</v>
      </c>
    </row>
    <row r="30" spans="1:17" ht="80.25" customHeight="1" x14ac:dyDescent="0.15">
      <c r="A30" s="1" t="s">
        <v>62</v>
      </c>
      <c r="B30" s="1" t="s">
        <v>55</v>
      </c>
      <c r="C30" s="1">
        <v>0.99</v>
      </c>
      <c r="D30" s="1" t="s">
        <v>46</v>
      </c>
      <c r="F30" s="1">
        <v>1.78</v>
      </c>
      <c r="G30" s="1">
        <f t="shared" ref="G30:G33" si="12">ROUND(1 + (3-F30)^(3/2), 2)</f>
        <v>2.35</v>
      </c>
      <c r="H30" s="1">
        <v>1.72</v>
      </c>
      <c r="I30" s="1">
        <f t="shared" ref="I30:I33" si="13">ROUND(1 + (3-H30)^(3/2), 2)</f>
        <v>2.4500000000000002</v>
      </c>
      <c r="K30" s="1"/>
      <c r="L30" s="1"/>
      <c r="N30" s="1" t="s">
        <v>63</v>
      </c>
      <c r="P30" s="2"/>
    </row>
    <row r="31" spans="1:17" ht="81" customHeight="1" x14ac:dyDescent="0.15">
      <c r="B31" s="1" t="s">
        <v>55</v>
      </c>
      <c r="C31" s="1">
        <v>0.99</v>
      </c>
      <c r="D31" s="1" t="s">
        <v>37</v>
      </c>
      <c r="F31" s="1">
        <v>1.73</v>
      </c>
      <c r="G31" s="1">
        <f t="shared" si="12"/>
        <v>2.4300000000000002</v>
      </c>
      <c r="H31" s="1">
        <v>1.67</v>
      </c>
      <c r="I31" s="1">
        <f t="shared" si="13"/>
        <v>2.5299999999999998</v>
      </c>
      <c r="K31" s="1"/>
      <c r="L31" s="1"/>
      <c r="N31" s="1" t="s">
        <v>64</v>
      </c>
      <c r="P31" s="2"/>
    </row>
    <row r="32" spans="1:17" ht="80.25" customHeight="1" x14ac:dyDescent="0.15">
      <c r="B32" s="1" t="s">
        <v>55</v>
      </c>
      <c r="C32" s="1">
        <v>0.99</v>
      </c>
      <c r="D32" s="1" t="s">
        <v>17</v>
      </c>
      <c r="F32" s="1">
        <v>1.82</v>
      </c>
      <c r="G32" s="1">
        <f t="shared" si="12"/>
        <v>2.2799999999999998</v>
      </c>
      <c r="H32" s="1">
        <v>1.79</v>
      </c>
      <c r="I32" s="1">
        <f t="shared" si="13"/>
        <v>2.33</v>
      </c>
      <c r="K32" s="1"/>
      <c r="L32" s="1"/>
      <c r="N32" s="1" t="s">
        <v>65</v>
      </c>
    </row>
    <row r="33" spans="1:16" ht="80.25" customHeight="1" x14ac:dyDescent="0.15">
      <c r="B33" s="1" t="s">
        <v>55</v>
      </c>
      <c r="C33" s="1">
        <v>0.99</v>
      </c>
      <c r="D33" s="1" t="s">
        <v>66</v>
      </c>
      <c r="F33" s="1">
        <v>1.68</v>
      </c>
      <c r="G33" s="1">
        <f t="shared" si="12"/>
        <v>2.52</v>
      </c>
      <c r="H33" s="1">
        <v>1.67</v>
      </c>
      <c r="I33" s="1">
        <f t="shared" si="13"/>
        <v>2.5299999999999998</v>
      </c>
      <c r="K33" s="1"/>
      <c r="L33" s="1"/>
      <c r="N33" s="1" t="s">
        <v>67</v>
      </c>
    </row>
    <row r="35" spans="1:16" ht="81" customHeight="1" x14ac:dyDescent="0.15">
      <c r="A35" s="1" t="s">
        <v>68</v>
      </c>
      <c r="B35" s="1" t="s">
        <v>55</v>
      </c>
      <c r="C35" s="1">
        <v>0.99</v>
      </c>
      <c r="D35" s="1" t="s">
        <v>17</v>
      </c>
      <c r="F35" s="1">
        <v>1.67</v>
      </c>
      <c r="G35" s="1">
        <f t="shared" ref="G35:G38" si="14">ROUND(1 + (3-F35)^(3/2), 2)</f>
        <v>2.5299999999999998</v>
      </c>
      <c r="H35" s="1">
        <v>1.71</v>
      </c>
      <c r="I35" s="1">
        <f t="shared" ref="I35:I38" si="15">ROUND(1 + (3-H35)^(3/2), 2)</f>
        <v>2.4700000000000002</v>
      </c>
      <c r="K35" s="1"/>
      <c r="N35" s="1" t="s">
        <v>69</v>
      </c>
      <c r="P35" s="2"/>
    </row>
    <row r="36" spans="1:16" ht="81" customHeight="1" x14ac:dyDescent="0.15">
      <c r="B36" s="1" t="s">
        <v>55</v>
      </c>
      <c r="C36" s="1">
        <v>0.99</v>
      </c>
      <c r="D36" s="1" t="s">
        <v>28</v>
      </c>
      <c r="F36" s="1">
        <v>1.84</v>
      </c>
      <c r="G36" s="1">
        <f t="shared" si="14"/>
        <v>2.25</v>
      </c>
      <c r="H36" s="1">
        <v>1.84</v>
      </c>
      <c r="I36" s="1">
        <f t="shared" si="15"/>
        <v>2.25</v>
      </c>
      <c r="K36" s="1"/>
      <c r="N36" s="1" t="s">
        <v>70</v>
      </c>
      <c r="P36" s="2"/>
    </row>
    <row r="37" spans="1:16" ht="79.5" customHeight="1" x14ac:dyDescent="0.15">
      <c r="B37" s="1" t="s">
        <v>55</v>
      </c>
      <c r="C37" s="1">
        <v>0.99</v>
      </c>
      <c r="D37" s="1" t="s">
        <v>60</v>
      </c>
      <c r="F37" s="1">
        <v>1.79</v>
      </c>
      <c r="G37" s="1">
        <f t="shared" si="14"/>
        <v>2.33</v>
      </c>
      <c r="H37" s="1">
        <v>1.75</v>
      </c>
      <c r="I37" s="1">
        <f t="shared" si="15"/>
        <v>2.4</v>
      </c>
      <c r="K37" s="1"/>
      <c r="N37" s="1" t="s">
        <v>71</v>
      </c>
    </row>
    <row r="38" spans="1:16" ht="80.25" customHeight="1" x14ac:dyDescent="0.15">
      <c r="B38" s="1" t="s">
        <v>55</v>
      </c>
      <c r="C38" s="1">
        <v>0.99</v>
      </c>
      <c r="D38" s="1" t="s">
        <v>72</v>
      </c>
      <c r="F38" s="1">
        <v>1.75</v>
      </c>
      <c r="G38" s="1">
        <f t="shared" si="14"/>
        <v>2.4</v>
      </c>
      <c r="H38" s="1">
        <v>1.7</v>
      </c>
      <c r="I38" s="1">
        <f t="shared" si="15"/>
        <v>2.48</v>
      </c>
      <c r="K38" s="1"/>
      <c r="L38" s="1"/>
      <c r="N38" s="1" t="s">
        <v>73</v>
      </c>
    </row>
    <row r="39" spans="1:16" ht="13" x14ac:dyDescent="0.15">
      <c r="G39" s="1"/>
    </row>
    <row r="40" spans="1:16" ht="82.5" customHeight="1" x14ac:dyDescent="0.15">
      <c r="A40" s="1" t="s">
        <v>74</v>
      </c>
      <c r="B40" s="1" t="s">
        <v>55</v>
      </c>
      <c r="C40" s="1">
        <v>0.99</v>
      </c>
      <c r="D40" s="1" t="s">
        <v>75</v>
      </c>
      <c r="F40" s="1">
        <v>1.71</v>
      </c>
      <c r="G40" s="1">
        <f t="shared" ref="G40:G44" si="16">ROUND(1 + (3-F40)^(3/2), 2)</f>
        <v>2.4700000000000002</v>
      </c>
      <c r="H40" s="1">
        <v>1.68</v>
      </c>
      <c r="I40" s="1">
        <f t="shared" ref="I40:I44" si="17">ROUND(1 + (3-H40)^(3/2), 2)</f>
        <v>2.52</v>
      </c>
      <c r="K40" s="1"/>
      <c r="L40" s="1"/>
      <c r="N40" s="1" t="s">
        <v>76</v>
      </c>
      <c r="P40" s="2"/>
    </row>
    <row r="41" spans="1:16" ht="81" customHeight="1" x14ac:dyDescent="0.15">
      <c r="B41" s="1" t="s">
        <v>55</v>
      </c>
      <c r="C41" s="1">
        <v>0.99</v>
      </c>
      <c r="D41" s="1" t="s">
        <v>17</v>
      </c>
      <c r="F41" s="1">
        <v>1.61</v>
      </c>
      <c r="G41" s="1">
        <f t="shared" si="16"/>
        <v>2.64</v>
      </c>
      <c r="H41" s="1">
        <v>1.68</v>
      </c>
      <c r="I41" s="1">
        <f t="shared" si="17"/>
        <v>2.52</v>
      </c>
      <c r="K41" s="1"/>
      <c r="L41" s="1"/>
      <c r="N41" s="1" t="s">
        <v>77</v>
      </c>
      <c r="P41" s="2"/>
    </row>
    <row r="42" spans="1:16" ht="81" customHeight="1" x14ac:dyDescent="0.15">
      <c r="B42" s="1" t="s">
        <v>55</v>
      </c>
      <c r="C42" s="1">
        <v>0.99</v>
      </c>
      <c r="D42" s="1" t="s">
        <v>78</v>
      </c>
      <c r="F42" s="1">
        <v>1.81</v>
      </c>
      <c r="G42" s="1">
        <f t="shared" si="16"/>
        <v>2.2999999999999998</v>
      </c>
      <c r="H42" s="1">
        <v>1.8</v>
      </c>
      <c r="I42" s="1">
        <f t="shared" si="17"/>
        <v>2.31</v>
      </c>
      <c r="K42" s="1"/>
      <c r="L42" s="1"/>
      <c r="N42" s="1" t="s">
        <v>79</v>
      </c>
    </row>
    <row r="43" spans="1:16" ht="79.5" customHeight="1" x14ac:dyDescent="0.15">
      <c r="B43" s="1" t="s">
        <v>55</v>
      </c>
      <c r="C43" s="1">
        <v>0.99</v>
      </c>
      <c r="D43" s="1" t="s">
        <v>39</v>
      </c>
      <c r="F43" s="1">
        <v>1.75</v>
      </c>
      <c r="G43" s="1">
        <f t="shared" si="16"/>
        <v>2.4</v>
      </c>
      <c r="H43" s="1">
        <v>1.78</v>
      </c>
      <c r="I43" s="1">
        <f t="shared" si="17"/>
        <v>2.35</v>
      </c>
      <c r="K43" s="1"/>
      <c r="L43" s="1"/>
      <c r="N43" s="1" t="s">
        <v>80</v>
      </c>
    </row>
    <row r="44" spans="1:16" ht="81" customHeight="1" x14ac:dyDescent="0.15">
      <c r="B44" s="1" t="s">
        <v>55</v>
      </c>
      <c r="C44" s="1">
        <v>0.99</v>
      </c>
      <c r="D44" s="1" t="s">
        <v>21</v>
      </c>
      <c r="F44" s="1">
        <v>1.82</v>
      </c>
      <c r="G44" s="1">
        <f t="shared" si="16"/>
        <v>2.2799999999999998</v>
      </c>
      <c r="H44" s="1">
        <v>1.76</v>
      </c>
      <c r="I44" s="1">
        <f t="shared" si="17"/>
        <v>2.38</v>
      </c>
      <c r="K44" s="1"/>
      <c r="L44" s="1"/>
      <c r="N44" s="1" t="s">
        <v>81</v>
      </c>
    </row>
    <row r="46" spans="1:16" ht="82.5" customHeight="1" x14ac:dyDescent="0.15">
      <c r="A46" s="1" t="s">
        <v>82</v>
      </c>
      <c r="B46" s="1" t="s">
        <v>82</v>
      </c>
      <c r="C46" s="1">
        <v>0.99</v>
      </c>
      <c r="D46" s="1" t="s">
        <v>37</v>
      </c>
      <c r="F46" s="1">
        <v>1.67</v>
      </c>
      <c r="G46" s="1">
        <f t="shared" ref="G46:G48" si="18">ROUND(1 + (3-F46)^(3/2), 2)</f>
        <v>2.5299999999999998</v>
      </c>
      <c r="H46" s="1">
        <v>1.61</v>
      </c>
      <c r="I46" s="1">
        <f t="shared" ref="I46:I48" si="19">ROUND(1 + (3-H46)^(3/2), 2)</f>
        <v>2.64</v>
      </c>
      <c r="K46" s="1"/>
      <c r="N46" s="1" t="s">
        <v>83</v>
      </c>
    </row>
    <row r="47" spans="1:16" ht="96" customHeight="1" x14ac:dyDescent="0.15">
      <c r="B47" s="1" t="s">
        <v>82</v>
      </c>
      <c r="C47" s="1">
        <v>0.99</v>
      </c>
      <c r="D47" s="1" t="s">
        <v>17</v>
      </c>
      <c r="F47" s="1">
        <v>1.46</v>
      </c>
      <c r="G47" s="1">
        <f t="shared" si="18"/>
        <v>2.91</v>
      </c>
      <c r="H47" s="1">
        <v>1.49</v>
      </c>
      <c r="I47" s="1">
        <f t="shared" si="19"/>
        <v>2.86</v>
      </c>
      <c r="K47" s="1"/>
      <c r="N47" s="1" t="s">
        <v>84</v>
      </c>
    </row>
    <row r="48" spans="1:16" ht="96" customHeight="1" x14ac:dyDescent="0.15">
      <c r="A48" s="1" t="s">
        <v>85</v>
      </c>
      <c r="B48" s="1" t="s">
        <v>86</v>
      </c>
      <c r="C48" s="1">
        <v>0.99</v>
      </c>
      <c r="D48" s="1" t="s">
        <v>87</v>
      </c>
      <c r="F48" s="1">
        <v>1.53</v>
      </c>
      <c r="G48" s="1">
        <f t="shared" ref="G48:G49" si="20">ROUND(1 + (3-F48)^(3/2), 2)</f>
        <v>2.78</v>
      </c>
      <c r="H48" s="1">
        <v>1.49</v>
      </c>
      <c r="I48" s="1">
        <f t="shared" ref="I48:I49" si="21">ROUND(1 + (3-H48)^(3/2), 2)</f>
        <v>2.86</v>
      </c>
      <c r="K48" s="1"/>
      <c r="N48" s="3" t="s">
        <v>88</v>
      </c>
    </row>
    <row r="49" spans="1:14" ht="15.75" customHeight="1" x14ac:dyDescent="0.15">
      <c r="B49" s="4" t="s">
        <v>86</v>
      </c>
      <c r="C49" s="1">
        <v>0.99</v>
      </c>
      <c r="D49" s="1" t="s">
        <v>72</v>
      </c>
      <c r="F49" s="1">
        <v>1.59</v>
      </c>
      <c r="G49" s="1">
        <f t="shared" si="20"/>
        <v>2.67</v>
      </c>
      <c r="H49" s="1">
        <v>1.58</v>
      </c>
      <c r="I49" s="1">
        <f t="shared" si="21"/>
        <v>2.69</v>
      </c>
      <c r="K49" s="1"/>
      <c r="N49" s="1" t="s">
        <v>89</v>
      </c>
    </row>
    <row r="50" spans="1:14" ht="94.5" customHeight="1" x14ac:dyDescent="0.15"/>
    <row r="51" spans="1:14" ht="97.5" customHeight="1" x14ac:dyDescent="0.15">
      <c r="A51" s="1" t="s">
        <v>90</v>
      </c>
      <c r="B51" s="4" t="s">
        <v>86</v>
      </c>
      <c r="C51" s="1">
        <v>0.99</v>
      </c>
      <c r="D51" s="1" t="s">
        <v>44</v>
      </c>
      <c r="F51" s="1">
        <v>1.65</v>
      </c>
      <c r="G51" s="1">
        <f t="shared" ref="G51:G53" si="22">ROUND(1 + (3-F51)^(3/2), 2)</f>
        <v>2.57</v>
      </c>
      <c r="H51" s="1">
        <v>1.62</v>
      </c>
      <c r="I51" s="1">
        <f t="shared" ref="I51:I53" si="23">ROUND(1 + (3-H51)^(3/2), 2)</f>
        <v>2.62</v>
      </c>
      <c r="K51" s="1"/>
      <c r="N51" s="1" t="s">
        <v>91</v>
      </c>
    </row>
    <row r="52" spans="1:14" ht="98.25" customHeight="1" x14ac:dyDescent="0.15">
      <c r="B52" s="4" t="s">
        <v>86</v>
      </c>
      <c r="C52" s="1">
        <v>0.99</v>
      </c>
      <c r="D52" s="1" t="s">
        <v>75</v>
      </c>
      <c r="F52" s="1">
        <v>1.47</v>
      </c>
      <c r="G52" s="1">
        <f t="shared" si="22"/>
        <v>2.89</v>
      </c>
      <c r="H52" s="1">
        <v>1.53</v>
      </c>
      <c r="I52" s="1">
        <f t="shared" si="23"/>
        <v>2.78</v>
      </c>
      <c r="K52" s="1"/>
      <c r="N52" s="1" t="s">
        <v>92</v>
      </c>
    </row>
    <row r="53" spans="1:14" ht="97.5" customHeight="1" x14ac:dyDescent="0.15">
      <c r="B53" s="4" t="s">
        <v>86</v>
      </c>
      <c r="C53" s="1">
        <v>0.99</v>
      </c>
      <c r="D53" s="1" t="s">
        <v>17</v>
      </c>
      <c r="F53" s="1">
        <v>1.6</v>
      </c>
      <c r="G53" s="1">
        <f t="shared" si="22"/>
        <v>2.66</v>
      </c>
      <c r="H53" s="1">
        <v>1.62</v>
      </c>
      <c r="I53" s="1">
        <f t="shared" si="23"/>
        <v>2.62</v>
      </c>
      <c r="K53" s="1"/>
      <c r="N53" s="1" t="s">
        <v>93</v>
      </c>
    </row>
    <row r="54" spans="1:14" ht="95.25" customHeight="1" x14ac:dyDescent="0.15"/>
    <row r="55" spans="1:14" ht="15.75" customHeight="1" x14ac:dyDescent="0.15">
      <c r="A55" s="1" t="s">
        <v>94</v>
      </c>
      <c r="B55" s="4" t="s">
        <v>86</v>
      </c>
      <c r="C55" s="1">
        <v>0.99</v>
      </c>
      <c r="D55" s="1" t="s">
        <v>95</v>
      </c>
      <c r="F55" s="1">
        <v>1.6</v>
      </c>
      <c r="G55" s="1">
        <f t="shared" ref="G55:G57" si="24">ROUND(1 + (3-F55)^(3/2), 2)</f>
        <v>2.66</v>
      </c>
      <c r="H55" s="1">
        <v>1.64</v>
      </c>
      <c r="I55" s="1">
        <f t="shared" ref="I55:I57" si="25">ROUND(1 + (3-H55)^(3/2), 2)</f>
        <v>2.59</v>
      </c>
      <c r="K55" s="1"/>
      <c r="N55" s="1" t="s">
        <v>96</v>
      </c>
    </row>
    <row r="56" spans="1:14" ht="95.25" customHeight="1" x14ac:dyDescent="0.15">
      <c r="B56" s="4" t="s">
        <v>86</v>
      </c>
      <c r="C56" s="1">
        <v>0.99</v>
      </c>
      <c r="D56" s="1" t="s">
        <v>97</v>
      </c>
      <c r="F56" s="1">
        <v>1.7</v>
      </c>
      <c r="G56" s="1">
        <f t="shared" si="24"/>
        <v>2.48</v>
      </c>
      <c r="H56" s="1">
        <v>1.66</v>
      </c>
      <c r="I56" s="1">
        <f t="shared" si="25"/>
        <v>2.5499999999999998</v>
      </c>
      <c r="K56" s="1"/>
      <c r="N56" s="4" t="s">
        <v>98</v>
      </c>
    </row>
    <row r="57" spans="1:14" ht="95.25" customHeight="1" x14ac:dyDescent="0.15">
      <c r="B57" s="4" t="s">
        <v>86</v>
      </c>
      <c r="C57" s="1">
        <v>0.99</v>
      </c>
      <c r="D57" s="1" t="s">
        <v>99</v>
      </c>
      <c r="F57" s="1">
        <v>1.54</v>
      </c>
      <c r="G57" s="1">
        <f t="shared" si="24"/>
        <v>2.76</v>
      </c>
      <c r="H57" s="1">
        <v>1.5</v>
      </c>
      <c r="I57" s="1">
        <f t="shared" si="25"/>
        <v>2.84</v>
      </c>
      <c r="K57" s="1"/>
      <c r="N57" s="1" t="s">
        <v>100</v>
      </c>
    </row>
    <row r="59" spans="1:14" ht="95.25" customHeight="1" x14ac:dyDescent="0.15"/>
    <row r="60" spans="1:14" ht="94.5" customHeight="1" x14ac:dyDescent="0.15"/>
    <row r="61" spans="1:14" ht="98.25" customHeight="1" x14ac:dyDescent="0.15"/>
    <row r="62" spans="1:14" ht="13.5" customHeight="1" x14ac:dyDescent="0.15"/>
    <row r="63" spans="1:14" ht="97.5" customHeight="1" x14ac:dyDescent="0.15"/>
    <row r="64" spans="1:14" ht="96" customHeight="1" x14ac:dyDescent="0.15"/>
    <row r="65" spans="1:9" ht="95.25" customHeight="1" x14ac:dyDescent="0.15"/>
    <row r="69" spans="1:9" ht="13" x14ac:dyDescent="0.15">
      <c r="A69" s="1"/>
      <c r="B69" s="1"/>
      <c r="C69" s="1"/>
      <c r="D69" s="1"/>
      <c r="E69" s="1"/>
      <c r="F69" s="1"/>
      <c r="G69" s="1"/>
      <c r="H69" s="1"/>
      <c r="I69" s="1"/>
    </row>
    <row r="71" spans="1:9" ht="13" x14ac:dyDescent="0.15">
      <c r="A71" s="1"/>
      <c r="B71" s="2"/>
      <c r="C71" s="1"/>
      <c r="D71" s="2"/>
      <c r="E71" s="1"/>
      <c r="F71" s="1"/>
      <c r="G71" s="1"/>
      <c r="H71" s="1"/>
      <c r="I71" s="1"/>
    </row>
    <row r="72" spans="1:9" ht="13" x14ac:dyDescent="0.15">
      <c r="A72" s="1"/>
      <c r="B72" s="1"/>
      <c r="C72" s="1"/>
      <c r="D72" s="2"/>
      <c r="E72" s="1"/>
      <c r="F72" s="1"/>
      <c r="G72" s="1"/>
      <c r="H72" s="2"/>
      <c r="I72" s="1"/>
    </row>
    <row r="73" spans="1:9" ht="13" x14ac:dyDescent="0.15">
      <c r="A73" s="1"/>
      <c r="B73" s="1"/>
      <c r="C73" s="1"/>
      <c r="D73" s="2"/>
      <c r="E73" s="1"/>
      <c r="F73" s="1"/>
      <c r="G73" s="1"/>
      <c r="H73" s="2"/>
      <c r="I73" s="1"/>
    </row>
    <row r="74" spans="1:9" ht="13" x14ac:dyDescent="0.15">
      <c r="A74" s="1"/>
      <c r="B74" s="1"/>
      <c r="C74" s="1"/>
      <c r="D74" s="1"/>
      <c r="E74" s="1"/>
      <c r="F74" s="1"/>
      <c r="G74" s="1"/>
      <c r="H74" s="1"/>
      <c r="I74" s="1"/>
    </row>
    <row r="75" spans="1:9" ht="13" x14ac:dyDescent="0.15">
      <c r="A75" s="1"/>
      <c r="B75" s="1"/>
      <c r="C75" s="1"/>
      <c r="D75" s="2"/>
      <c r="E75" s="1"/>
      <c r="F75" s="1"/>
      <c r="G75" s="1"/>
      <c r="H75" s="2"/>
      <c r="I75" s="1"/>
    </row>
    <row r="96" spans="1:13" ht="13" x14ac:dyDescent="0.15">
      <c r="A96" s="1"/>
      <c r="B96" s="1"/>
      <c r="C96" s="1"/>
      <c r="D96" s="1"/>
      <c r="F96" s="1"/>
      <c r="G96" s="1"/>
      <c r="H96" s="1"/>
      <c r="I96" s="1"/>
      <c r="K96" s="1"/>
      <c r="L96" s="1"/>
      <c r="M96" s="1"/>
    </row>
    <row r="98" spans="1:13" ht="13" x14ac:dyDescent="0.15">
      <c r="A98" s="1"/>
      <c r="B98" s="1"/>
      <c r="C98" s="1"/>
      <c r="D98" s="1"/>
      <c r="F98" s="1"/>
      <c r="G98" s="1"/>
      <c r="H98" s="1"/>
      <c r="I98" s="1"/>
      <c r="K98" s="1"/>
      <c r="L98" s="2"/>
      <c r="M98" s="2"/>
    </row>
    <row r="99" spans="1:13" ht="13" x14ac:dyDescent="0.15">
      <c r="B99" s="1"/>
      <c r="C99" s="1"/>
      <c r="D99" s="1"/>
      <c r="F99" s="1"/>
      <c r="G99" s="1"/>
      <c r="H99" s="1"/>
      <c r="I99" s="1"/>
      <c r="K99" s="1"/>
      <c r="L99" s="2"/>
      <c r="M99" s="2"/>
    </row>
    <row r="100" spans="1:13" ht="13" x14ac:dyDescent="0.15">
      <c r="B100" s="1"/>
      <c r="C100" s="1"/>
      <c r="D100" s="1"/>
      <c r="F100" s="1"/>
      <c r="G100" s="1"/>
      <c r="H100" s="1"/>
      <c r="I100" s="1"/>
      <c r="K100" s="1"/>
    </row>
    <row r="102" spans="1:13" ht="13" x14ac:dyDescent="0.15">
      <c r="A102" s="1"/>
      <c r="B102" s="1"/>
      <c r="C102" s="1"/>
      <c r="D102" s="1"/>
      <c r="F102" s="1"/>
      <c r="G102" s="1"/>
      <c r="H102" s="1"/>
      <c r="I102" s="1"/>
      <c r="K102" s="1"/>
    </row>
    <row r="103" spans="1:13" ht="13" x14ac:dyDescent="0.15">
      <c r="B103" s="1"/>
      <c r="C103" s="1"/>
      <c r="D103" s="1"/>
      <c r="F103" s="1"/>
      <c r="G103" s="1"/>
      <c r="H103" s="1"/>
      <c r="I103" s="1"/>
      <c r="K103" s="1"/>
    </row>
    <row r="104" spans="1:13" ht="13" x14ac:dyDescent="0.15">
      <c r="B104" s="1"/>
      <c r="C104" s="1"/>
      <c r="D104" s="1"/>
      <c r="F104" s="1"/>
      <c r="G104" s="1"/>
      <c r="H104" s="1"/>
      <c r="I104" s="1"/>
      <c r="K104" s="1"/>
    </row>
    <row r="106" spans="1:13" ht="13" x14ac:dyDescent="0.15">
      <c r="A106" s="1"/>
      <c r="B106" s="1"/>
      <c r="C106" s="1"/>
      <c r="D106" s="1"/>
      <c r="F106" s="1"/>
      <c r="G106" s="1"/>
      <c r="H106" s="1"/>
      <c r="I106" s="1"/>
      <c r="K106" s="1"/>
    </row>
    <row r="107" spans="1:13" ht="13" x14ac:dyDescent="0.15">
      <c r="B107" s="1"/>
      <c r="C107" s="1"/>
      <c r="D107" s="1"/>
      <c r="F107" s="1"/>
      <c r="G107" s="1"/>
      <c r="H107" s="1"/>
      <c r="I107" s="1"/>
      <c r="K107" s="1"/>
    </row>
    <row r="109" spans="1:13" ht="13" x14ac:dyDescent="0.15">
      <c r="A109" s="1"/>
      <c r="B109" s="1"/>
      <c r="C109" s="1"/>
      <c r="D109" s="1"/>
      <c r="F109" s="1"/>
      <c r="G109" s="1"/>
      <c r="H109" s="1"/>
      <c r="I109" s="1"/>
      <c r="K109" s="1"/>
    </row>
    <row r="110" spans="1:13" ht="13" x14ac:dyDescent="0.15">
      <c r="B110" s="1"/>
      <c r="C110" s="1"/>
      <c r="D110" s="1"/>
      <c r="F110" s="1"/>
      <c r="G110" s="1"/>
      <c r="H110" s="1"/>
      <c r="I110" s="1"/>
      <c r="K110" s="1"/>
    </row>
    <row r="111" spans="1:13" ht="13" x14ac:dyDescent="0.15">
      <c r="B111" s="1"/>
      <c r="C111" s="1"/>
      <c r="D111" s="1"/>
      <c r="F111" s="1"/>
      <c r="G111" s="1"/>
      <c r="H111" s="1"/>
      <c r="I111" s="1"/>
      <c r="K111" s="1"/>
    </row>
    <row r="113" spans="1:13" ht="13" x14ac:dyDescent="0.15">
      <c r="A113" s="1"/>
      <c r="B113" s="1"/>
      <c r="C113" s="1"/>
      <c r="D113" s="1"/>
      <c r="F113" s="1"/>
      <c r="G113" s="1"/>
      <c r="H113" s="1"/>
      <c r="I113" s="1"/>
      <c r="K113" s="1"/>
    </row>
    <row r="114" spans="1:13" ht="13" x14ac:dyDescent="0.15">
      <c r="B114" s="1"/>
      <c r="C114" s="1"/>
      <c r="D114" s="1"/>
      <c r="F114" s="1"/>
      <c r="G114" s="1"/>
      <c r="H114" s="1"/>
      <c r="I114" s="1"/>
      <c r="K114" s="1"/>
    </row>
    <row r="115" spans="1:13" ht="13" x14ac:dyDescent="0.15">
      <c r="B115" s="1"/>
      <c r="C115" s="1"/>
      <c r="D115" s="1"/>
      <c r="F115" s="1"/>
      <c r="G115" s="1"/>
      <c r="H115" s="1"/>
      <c r="I115" s="1"/>
      <c r="K115" s="1"/>
    </row>
    <row r="117" spans="1:13" ht="13" x14ac:dyDescent="0.15">
      <c r="A117" s="1"/>
      <c r="B117" s="1"/>
      <c r="C117" s="1"/>
      <c r="D117" s="1"/>
      <c r="F117" s="1"/>
      <c r="G117" s="1"/>
      <c r="H117" s="1"/>
      <c r="I117" s="1"/>
      <c r="K117" s="1"/>
    </row>
    <row r="119" spans="1:13" ht="13" x14ac:dyDescent="0.15">
      <c r="A119" s="1"/>
      <c r="B119" s="1"/>
      <c r="C119" s="1"/>
      <c r="D119" s="1"/>
      <c r="F119" s="1"/>
      <c r="G119" s="1"/>
      <c r="H119" s="1"/>
      <c r="I119" s="1"/>
      <c r="K119" s="1"/>
      <c r="L119" s="1"/>
      <c r="M119" s="1"/>
    </row>
    <row r="120" spans="1:13" ht="13" x14ac:dyDescent="0.15">
      <c r="B120" s="1"/>
      <c r="C120" s="1"/>
      <c r="D120" s="1"/>
      <c r="F120" s="1"/>
      <c r="G120" s="1"/>
      <c r="H120" s="1"/>
      <c r="I120" s="1"/>
      <c r="K120" s="1"/>
      <c r="L120" s="1"/>
      <c r="M120" s="1"/>
    </row>
    <row r="121" spans="1:13" ht="13" x14ac:dyDescent="0.15">
      <c r="B121" s="1"/>
      <c r="C121" s="1"/>
      <c r="D121" s="1"/>
      <c r="F121" s="1"/>
      <c r="G121" s="1"/>
      <c r="H121" s="1"/>
      <c r="I121" s="1"/>
      <c r="K121" s="1"/>
      <c r="L121" s="2"/>
      <c r="M121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2022-08-08T23:49:18Z</dcterms:created>
  <dcterms:modified xsi:type="dcterms:W3CDTF">2022-12-22T17:55:19Z</dcterms:modified>
</cp:coreProperties>
</file>