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5600" windowHeight="7530" activeTab="1"/>
  </bookViews>
  <sheets>
    <sheet name="Team" sheetId="7" r:id="rId1"/>
    <sheet name="Scenario 01" sheetId="1" r:id="rId2"/>
    <sheet name="Scenario 02" sheetId="3" r:id="rId3"/>
    <sheet name="Scenario 03" sheetId="4" r:id="rId4"/>
    <sheet name="Scenario 04" sheetId="5" r:id="rId5"/>
    <sheet name="Scenario 05" sheetId="6" r:id="rId6"/>
    <sheet name="Summary" sheetId="8" r:id="rId7"/>
  </sheets>
  <definedNames>
    <definedName name="_xlnm.Print_Area" localSheetId="0">Team!$A$1:$K$22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8" l="1"/>
  <c r="K7" i="8"/>
  <c r="J8" i="8"/>
  <c r="K8" i="8"/>
  <c r="J9" i="8"/>
  <c r="K9" i="8"/>
  <c r="J10" i="8"/>
  <c r="K10" i="8"/>
  <c r="J11" i="8"/>
  <c r="K11" i="8"/>
  <c r="K6" i="8"/>
  <c r="J6" i="8"/>
  <c r="I7" i="8"/>
  <c r="I8" i="8"/>
  <c r="I9" i="8"/>
  <c r="I10" i="8"/>
  <c r="I11" i="8"/>
  <c r="I6" i="8"/>
  <c r="H7" i="8"/>
  <c r="H8" i="8"/>
  <c r="H9" i="8"/>
  <c r="H10" i="8"/>
  <c r="H11" i="8"/>
  <c r="H6" i="8"/>
  <c r="G6" i="8"/>
  <c r="G7" i="8"/>
  <c r="G8" i="8"/>
  <c r="G9" i="8"/>
  <c r="G10" i="8"/>
  <c r="G11" i="8"/>
  <c r="M7" i="8"/>
  <c r="M10" i="8" l="1"/>
  <c r="M11" i="8"/>
  <c r="M9" i="8"/>
  <c r="M6" i="8"/>
  <c r="M8" i="8"/>
</calcChain>
</file>

<file path=xl/comments1.xml><?xml version="1.0" encoding="utf-8"?>
<comments xmlns="http://schemas.openxmlformats.org/spreadsheetml/2006/main">
  <authors>
    <author>Autor</author>
  </authors>
  <commentList>
    <comment ref="C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Fill only for 'Isolate' activities, listing all pipes that where closed in the model to simulate the isolation.
Use ',' (comma) to separate the ID of the pipes.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Fill only for 'Isolate' activities, listing all pipes that where closed in the model to simulate the isolation.
Use ',' (comma) to separate the ID of the pipes.</t>
        </r>
      </text>
    </comment>
    <comment ref="K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Fill only for 'Isolate' activities, listing all pipes that where closed in the model to simulate the isolation.
Use ',' (comma) to separate the ID of the pipes.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C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Fill only for 'Isolate' activities, listing all pipes that where closed in the model to simulate the isolation.
Use ',' (comma) to separate the ID of the pipes.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Fill only for 'Isolate' activities, listing all pipes that where closed in the model to simulate the isolation.
Use ',' (comma) to separate the ID of the pipes.</t>
        </r>
      </text>
    </comment>
    <comment ref="K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Fill only for 'Isolate' activities, listing all pipes that where closed in the model to simulate the isolation.
Use ',' (comma) to separate the ID of the pipes.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C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Fill only for 'Isolate' activities, listing all pipes that where closed in the model to simulate the isolation.
Use ',' (comma) to separate the ID of the pipes.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Fill only for 'Isolate' activities, listing all pipes that where closed in the model to simulate the isolation.
Use ',' (comma) to separate the ID of the pipes.</t>
        </r>
      </text>
    </comment>
    <comment ref="K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Fill only for 'Isolate' activities, listing all pipes that where closed in the model to simulate the isolation.
Use ',' (comma) to separate the ID of the pipes.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C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Fill only for 'Isolate' activities, listing all pipes that where closed in the model to simulate the isolation.
Use ',' (comma) to separate the ID of the pipes.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Fill only for 'Isolate' activities, listing all pipes that where closed in the model to simulate the isolation.
Use ',' (comma) to separate the ID of the pipes.</t>
        </r>
      </text>
    </comment>
    <comment ref="K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Fill only for 'Isolate' activities, listing all pipes that where closed in the model to simulate the isolation.
Use ',' (comma) to separate the ID of the pipes.</t>
        </r>
      </text>
    </comment>
  </commentList>
</comments>
</file>

<file path=xl/comments5.xml><?xml version="1.0" encoding="utf-8"?>
<comments xmlns="http://schemas.openxmlformats.org/spreadsheetml/2006/main">
  <authors>
    <author>Autor</author>
  </authors>
  <commentList>
    <comment ref="C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Fill only for 'Isolate' activities, listing all pipes that where closed in the model to simulate the isolation.
Use ',' (comma) to separate the ID of the pipes.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Fill only for 'Isolate' activities, listing all pipes that where closed in the model to simulate the isolation.
Use ',' (comma) to separate the ID of the pipes.</t>
        </r>
      </text>
    </comment>
    <comment ref="K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Fill only for 'Isolate' activities, listing all pipes that where closed in the model to simulate the isolation.
Use ',' (comma) to separate the ID of the pipes.</t>
        </r>
      </text>
    </comment>
  </commentList>
</comments>
</file>

<file path=xl/sharedStrings.xml><?xml version="1.0" encoding="utf-8"?>
<sst xmlns="http://schemas.openxmlformats.org/spreadsheetml/2006/main" count="1640" uniqueCount="165">
  <si>
    <t>CREW 01</t>
  </si>
  <si>
    <t>Activity</t>
  </si>
  <si>
    <t>Pipe</t>
  </si>
  <si>
    <t>Pipes closed for isolation</t>
  </si>
  <si>
    <t>CREW 02</t>
  </si>
  <si>
    <t>CREW 03</t>
  </si>
  <si>
    <t>EVALUATION OF OBJECTIVES</t>
  </si>
  <si>
    <t xml:space="preserve">Average time each consumer (node) is without service: </t>
  </si>
  <si>
    <t xml:space="preserve">Time that the hospitals and the firefighting flows are without supply: </t>
  </si>
  <si>
    <t xml:space="preserve">Resilience Loss: </t>
  </si>
  <si>
    <r>
      <t>Rapidity of recovery (t</t>
    </r>
    <r>
      <rPr>
        <vertAlign val="subscript"/>
        <sz val="11"/>
        <color theme="1"/>
        <rFont val="Calibri"/>
        <family val="2"/>
        <scheme val="minor"/>
      </rPr>
      <t>95</t>
    </r>
    <r>
      <rPr>
        <sz val="11"/>
        <color theme="1"/>
        <rFont val="Calibri"/>
        <family val="2"/>
        <scheme val="minor"/>
      </rPr>
      <t xml:space="preserve">):  </t>
    </r>
  </si>
  <si>
    <t xml:space="preserve">No. of nodes without service for more than 8 consecutive hours: </t>
  </si>
  <si>
    <t xml:space="preserve">Volume of water lost during the next 7 days after the event: </t>
  </si>
  <si>
    <t>[mins]</t>
  </si>
  <si>
    <t>[ ]</t>
  </si>
  <si>
    <t>[L/s]</t>
  </si>
  <si>
    <t>PROPOSED SCHEDULE</t>
  </si>
  <si>
    <t xml:space="preserve">Institution:    </t>
  </si>
  <si>
    <t xml:space="preserve">Members:    </t>
  </si>
  <si>
    <t>NAME</t>
  </si>
  <si>
    <t>EMAIL</t>
  </si>
  <si>
    <t>Battle of Post-Disaster Response and Restauration (BPDRR)</t>
  </si>
  <si>
    <t>Scenario 01</t>
  </si>
  <si>
    <t>Scenario 02</t>
  </si>
  <si>
    <t>Scenario 03</t>
  </si>
  <si>
    <t>Scenario 04</t>
  </si>
  <si>
    <t>Scenario 05</t>
  </si>
  <si>
    <t>TOTAL</t>
  </si>
  <si>
    <t>SUMMARY</t>
  </si>
  <si>
    <t xml:space="preserve">weight:  </t>
  </si>
  <si>
    <t>Poznań Univeristy of Technology</t>
  </si>
  <si>
    <t xml:space="preserve">Przemysław Zakrzewski </t>
  </si>
  <si>
    <t>przemyslaw.zakrzewski@put.poznan.pl</t>
  </si>
  <si>
    <t>Rafał Brodziak</t>
  </si>
  <si>
    <t>rafal.brodziak@put.poznan.pl</t>
  </si>
  <si>
    <t>Jędrzej Bylka</t>
  </si>
  <si>
    <t>jedrzej.bylka@put.poznan.pl</t>
  </si>
  <si>
    <t>Alicja Bałut</t>
  </si>
  <si>
    <t>alicja.balut@put.poznan.pl</t>
  </si>
  <si>
    <t>"Isolate"</t>
  </si>
  <si>
    <t>599, 6069, 169</t>
  </si>
  <si>
    <t>"Replace"</t>
  </si>
  <si>
    <t>"Reopen"</t>
  </si>
  <si>
    <t>437, 599, 6069, 169</t>
  </si>
  <si>
    <t>3562, 3584, 3721, 3720</t>
  </si>
  <si>
    <t>"Repair"</t>
  </si>
  <si>
    <t>5837, 5838, 5760, 5835</t>
  </si>
  <si>
    <t>3360, 3364, 3439, 3438</t>
  </si>
  <si>
    <t>3391, 3360, 3364, 3439, 3438</t>
  </si>
  <si>
    <t>3187, 3198, 3151</t>
  </si>
  <si>
    <t>3681, 3676, 3688, 3794, 3770</t>
  </si>
  <si>
    <t>618, 609, 532</t>
  </si>
  <si>
    <t>5332, 5327, 5384</t>
  </si>
  <si>
    <t>5738, 5695, 5696, 5824, 5841, 5853, 5852</t>
  </si>
  <si>
    <t>4692, 4673, 4656, 4648</t>
  </si>
  <si>
    <t>4661, 4692, 4673, 4656, 4648</t>
  </si>
  <si>
    <t>1701, 1733, 1734, 1724</t>
  </si>
  <si>
    <t>2112, 2106, 2123, 2124</t>
  </si>
  <si>
    <t>3045, 3047, 2980, 3046</t>
  </si>
  <si>
    <t>256, 248, 285, 286, 287</t>
  </si>
  <si>
    <t>254, 256, 248, 285, 286, 287</t>
  </si>
  <si>
    <t>4895, 4990</t>
  </si>
  <si>
    <t>423, 435</t>
  </si>
  <si>
    <t>446, 423, 435</t>
  </si>
  <si>
    <t>2052, 2066, 2134, 2135, 2120, 2132</t>
  </si>
  <si>
    <t>2065, 2052, 2066, 2134, 2135, 2120, 2132</t>
  </si>
  <si>
    <t>66, 67</t>
  </si>
  <si>
    <t>58, 66, 67</t>
  </si>
  <si>
    <t>1413, 1436, 1435</t>
  </si>
  <si>
    <t>""Repair""</t>
  </si>
  <si>
    <t>4915, 4916</t>
  </si>
  <si>
    <t>2408, 2426, 2435</t>
  </si>
  <si>
    <t>3564, 3466, 3572</t>
  </si>
  <si>
    <t>5751, 5810</t>
  </si>
  <si>
    <t>5775, 5751, 5810</t>
  </si>
  <si>
    <t>3125, 3112, 3157, 3174, 3137, 3167, 3141</t>
  </si>
  <si>
    <t>4136, 4134, 4133, 4002, 4098, 4057, 4010</t>
  </si>
  <si>
    <t>4132, 4136, 4134, 4133, 4002, 4098, 4057, 4010</t>
  </si>
  <si>
    <t>1948, 1618</t>
  </si>
  <si>
    <t>1951, 1948, 1618</t>
  </si>
  <si>
    <t>3404, 3344, 3401, 3399</t>
  </si>
  <si>
    <t>3414, 3443, 3359, 3280, 3402</t>
  </si>
  <si>
    <t>3287, 3252, 3294, 3340, 3339, 3357, 3285</t>
  </si>
  <si>
    <t>3293, 3287, 3252, 3294, 3340, 3339, 3357, 3285</t>
  </si>
  <si>
    <t>3443, 3359, 3280, 3402</t>
  </si>
  <si>
    <t>1186, 1192, 1216, 1244</t>
  </si>
  <si>
    <t>2564, 2563</t>
  </si>
  <si>
    <t>2543, 2564, 2563</t>
  </si>
  <si>
    <t>1252, 1346, 1317, 1347</t>
  </si>
  <si>
    <t>6005, 6027, 6026</t>
  </si>
  <si>
    <t>2535, 2534, 2536</t>
  </si>
  <si>
    <t>3948, 3825, 3845, 3868</t>
  </si>
  <si>
    <t>5946, 5979, 5968</t>
  </si>
  <si>
    <t>5946, 5946, 5979, 5968</t>
  </si>
  <si>
    <t>1588, 1609</t>
  </si>
  <si>
    <t>1657, 1688, 1690</t>
  </si>
  <si>
    <t>92, 84, 51</t>
  </si>
  <si>
    <t>2043, 1965</t>
  </si>
  <si>
    <t>1972, 2043, 1965</t>
  </si>
  <si>
    <t>4174, 4129, 4190</t>
  </si>
  <si>
    <t>5151, 5145</t>
  </si>
  <si>
    <t>5144, 5151, 5145</t>
  </si>
  <si>
    <t>3764, 3716, 3711, 3616</t>
  </si>
  <si>
    <t>3714, 3764, 3716, 3711, 3616</t>
  </si>
  <si>
    <t>2318, 2326, 2327</t>
  </si>
  <si>
    <t>3133, 3134, 3111, 3121</t>
  </si>
  <si>
    <t>3122, 3133, 3134, 3111, 3121</t>
  </si>
  <si>
    <t>2116, 2157</t>
  </si>
  <si>
    <t>3556, 3662, 3537, 3663</t>
  </si>
  <si>
    <t>3557, 3556, 3662, 3537, 3663</t>
  </si>
  <si>
    <t>245, 250, 249</t>
  </si>
  <si>
    <t>1556, 1559, 1554, 1557</t>
  </si>
  <si>
    <t>1558, 1556, 1559, 1554, 1557</t>
  </si>
  <si>
    <t>3706, 3707, 3703, 3692, 3674, 3688</t>
  </si>
  <si>
    <t>3693, 3706, 3707, 3703, 3692, 3674, 3688</t>
  </si>
  <si>
    <t>610, 574, 629, 603, 620, 556</t>
  </si>
  <si>
    <t>5296, 5315, 5309</t>
  </si>
  <si>
    <t>5277, 5296, 5315, 5309</t>
  </si>
  <si>
    <t>1162, 1192, 1183</t>
  </si>
  <si>
    <t>160, 436</t>
  </si>
  <si>
    <t>163, 160, 436</t>
  </si>
  <si>
    <t>1844, 1941, 1830</t>
  </si>
  <si>
    <t>3744, 3621, 3655, 3782</t>
  </si>
  <si>
    <t>3758, 3744, 3621, 3655, 3782</t>
  </si>
  <si>
    <t>5339, 5288, 5285, 5233, 5281, 5334, 5280</t>
  </si>
  <si>
    <t>5287, 5339, 5288, 5285, 5233, 5281, 5334, 5280</t>
  </si>
  <si>
    <t>4624, 4621, 4625</t>
  </si>
  <si>
    <t>2069, 2064</t>
  </si>
  <si>
    <t>2269, 2268, 2265, 2262</t>
  </si>
  <si>
    <t>5129, 5128</t>
  </si>
  <si>
    <t>5120, 5129, 5128</t>
  </si>
  <si>
    <t>3825, 3948, 3868, 3845</t>
  </si>
  <si>
    <t>3019, 2940, 3165</t>
  </si>
  <si>
    <t>2368, 2423, 2405</t>
  </si>
  <si>
    <t>2404, 2368, 2423, 2405</t>
  </si>
  <si>
    <t>5647, 5498, 5371, 5366, 5385</t>
  </si>
  <si>
    <t>5458, 5647, 5498, 5371, 5366, 5385</t>
  </si>
  <si>
    <t>4595, 4551</t>
  </si>
  <si>
    <t>4594, 4595, 4551</t>
  </si>
  <si>
    <t>67, 66</t>
  </si>
  <si>
    <t>60, 67, 66</t>
  </si>
  <si>
    <t>467, 482</t>
  </si>
  <si>
    <t>475, 467, 482</t>
  </si>
  <si>
    <t>4117, 4077</t>
  </si>
  <si>
    <t>3398, 3388, 3395, 3408</t>
  </si>
  <si>
    <t>2006, 1897</t>
  </si>
  <si>
    <t>1902, 2006, 1897</t>
  </si>
  <si>
    <t>1540, 1537</t>
  </si>
  <si>
    <t>2115, 2152</t>
  </si>
  <si>
    <t>3807, 3802, 3808</t>
  </si>
  <si>
    <t>2804, 2821, 2760, 2712, 2752, 2796, 2827</t>
  </si>
  <si>
    <t>5105, 5090</t>
  </si>
  <si>
    <t>5004, 4981</t>
  </si>
  <si>
    <t>1282, 1267</t>
  </si>
  <si>
    <t>1028, 1081, 1096</t>
  </si>
  <si>
    <t>70, 94</t>
  </si>
  <si>
    <t>91, 70, 94</t>
  </si>
  <si>
    <t>378, 391</t>
  </si>
  <si>
    <t>2050, 2049, 2005, 1986, 1963, 1975</t>
  </si>
  <si>
    <t>3136, 3139, 3140</t>
  </si>
  <si>
    <t>703, 720, 750</t>
  </si>
  <si>
    <t>721, 703, 720, 750</t>
  </si>
  <si>
    <t>1372, 1401</t>
  </si>
  <si>
    <t>1402, 1372, 1401</t>
  </si>
  <si>
    <t>246, 279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</si>
</sst>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rgb="FF00ACB5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/>
    </xf>
    <xf numFmtId="0" fontId="0" fillId="3" borderId="0" xfId="0" applyFill="1"/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7" fillId="0" borderId="0" xfId="0" applyNumberFormat="1" applyFont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2" xfId="0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2" xfId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00AC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8</xdr:col>
      <xdr:colOff>342900</xdr:colOff>
      <xdr:row>7</xdr:row>
      <xdr:rowOff>120349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0" y="0"/>
          <a:ext cx="4457700" cy="1453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edrzej.bylka@put.poznan.pl" TargetMode="External"/><Relationship Id="rId2" Type="http://schemas.openxmlformats.org/officeDocument/2006/relationships/hyperlink" Target="mailto:rafal.brodziak@put.poznan.pl" TargetMode="External"/><Relationship Id="rId1" Type="http://schemas.openxmlformats.org/officeDocument/2006/relationships/hyperlink" Target="mailto:przemyslaw.zakrzewski@put.poznan.pl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alicja.balut@put.poznan.p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GridLines="0" zoomScaleNormal="100" zoomScaleSheetLayoutView="100" workbookViewId="0">
      <selection activeCell="J17" sqref="J17"/>
    </sheetView>
  </sheetViews>
  <sheetFormatPr defaultColWidth="9" defaultRowHeight="15" x14ac:dyDescent="0.25"/>
  <cols>
    <col min="1" max="1" width="4.140625" style="7" customWidth="1"/>
    <col min="2" max="10" width="9" style="7"/>
    <col min="11" max="11" width="3.7109375" style="7" customWidth="1"/>
    <col min="12" max="16384" width="9" style="7"/>
  </cols>
  <sheetData>
    <row r="1" spans="1:1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18.75" x14ac:dyDescent="0.3">
      <c r="A9" s="4"/>
      <c r="B9" s="4"/>
      <c r="C9" s="18" t="s">
        <v>21</v>
      </c>
      <c r="D9" s="18"/>
      <c r="E9" s="18"/>
      <c r="F9" s="18"/>
      <c r="G9" s="18"/>
      <c r="H9" s="18"/>
      <c r="I9" s="18"/>
      <c r="J9" s="4"/>
      <c r="K9" s="4"/>
    </row>
    <row r="10" spans="1:1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25">
      <c r="A11" s="4"/>
      <c r="B11" s="6" t="s">
        <v>17</v>
      </c>
      <c r="C11" s="20" t="s">
        <v>30</v>
      </c>
      <c r="D11" s="21"/>
      <c r="E11" s="21"/>
      <c r="F11" s="21"/>
      <c r="G11" s="21"/>
      <c r="H11" s="21"/>
      <c r="I11" s="22"/>
      <c r="J11" s="4"/>
      <c r="K11" s="4"/>
    </row>
    <row r="12" spans="1:11" x14ac:dyDescent="0.25">
      <c r="A12" s="4"/>
      <c r="B12" s="5"/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25">
      <c r="A13" s="4"/>
      <c r="B13" s="5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4"/>
      <c r="B14" s="6" t="s">
        <v>18</v>
      </c>
      <c r="C14" s="17" t="s">
        <v>19</v>
      </c>
      <c r="D14" s="17"/>
      <c r="E14" s="17"/>
      <c r="F14" s="17" t="s">
        <v>20</v>
      </c>
      <c r="G14" s="17"/>
      <c r="H14" s="17"/>
      <c r="I14" s="17"/>
      <c r="J14" s="4"/>
      <c r="K14" s="4"/>
    </row>
    <row r="15" spans="1:11" x14ac:dyDescent="0.25">
      <c r="A15" s="4"/>
      <c r="B15" s="5"/>
      <c r="C15" s="17" t="s">
        <v>31</v>
      </c>
      <c r="D15" s="17"/>
      <c r="E15" s="17"/>
      <c r="F15" s="19" t="s">
        <v>32</v>
      </c>
      <c r="G15" s="17"/>
      <c r="H15" s="17"/>
      <c r="I15" s="17"/>
      <c r="J15" s="4"/>
      <c r="K15" s="4"/>
    </row>
    <row r="16" spans="1:11" x14ac:dyDescent="0.25">
      <c r="A16" s="4"/>
      <c r="B16" s="5"/>
      <c r="C16" s="17" t="s">
        <v>33</v>
      </c>
      <c r="D16" s="17"/>
      <c r="E16" s="17"/>
      <c r="F16" s="19" t="s">
        <v>34</v>
      </c>
      <c r="G16" s="17"/>
      <c r="H16" s="17"/>
      <c r="I16" s="17"/>
      <c r="J16" s="4"/>
      <c r="K16" s="4"/>
    </row>
    <row r="17" spans="1:11" x14ac:dyDescent="0.25">
      <c r="A17" s="4"/>
      <c r="B17" s="5"/>
      <c r="C17" s="17" t="s">
        <v>35</v>
      </c>
      <c r="D17" s="17"/>
      <c r="E17" s="17"/>
      <c r="F17" s="19" t="s">
        <v>36</v>
      </c>
      <c r="G17" s="17"/>
      <c r="H17" s="17"/>
      <c r="I17" s="17"/>
      <c r="J17" s="4"/>
      <c r="K17" s="4"/>
    </row>
    <row r="18" spans="1:11" x14ac:dyDescent="0.25">
      <c r="A18" s="4"/>
      <c r="B18" s="4"/>
      <c r="C18" s="17" t="s">
        <v>37</v>
      </c>
      <c r="D18" s="17"/>
      <c r="E18" s="17"/>
      <c r="F18" s="19" t="s">
        <v>38</v>
      </c>
      <c r="G18" s="17"/>
      <c r="H18" s="17"/>
      <c r="I18" s="17"/>
      <c r="J18" s="4"/>
      <c r="K18" s="4"/>
    </row>
    <row r="19" spans="1:11" x14ac:dyDescent="0.25">
      <c r="A19" s="4"/>
      <c r="B19" s="4"/>
      <c r="C19" s="17"/>
      <c r="D19" s="17"/>
      <c r="E19" s="17"/>
      <c r="F19" s="17"/>
      <c r="G19" s="17"/>
      <c r="H19" s="17"/>
      <c r="I19" s="17"/>
      <c r="J19" s="4"/>
      <c r="K19" s="4"/>
    </row>
    <row r="20" spans="1:1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</sheetData>
  <mergeCells count="14">
    <mergeCell ref="C19:E19"/>
    <mergeCell ref="F19:I19"/>
    <mergeCell ref="C9:I9"/>
    <mergeCell ref="C16:E16"/>
    <mergeCell ref="F16:I16"/>
    <mergeCell ref="C17:E17"/>
    <mergeCell ref="F17:I17"/>
    <mergeCell ref="C18:E18"/>
    <mergeCell ref="F18:I18"/>
    <mergeCell ref="C11:I11"/>
    <mergeCell ref="C14:E14"/>
    <mergeCell ref="F14:I14"/>
    <mergeCell ref="C15:E15"/>
    <mergeCell ref="F15:I15"/>
  </mergeCells>
  <hyperlinks>
    <hyperlink ref="F15" r:id="rId1"/>
    <hyperlink ref="F16" r:id="rId2"/>
    <hyperlink ref="F17" r:id="rId3"/>
    <hyperlink ref="F18" r:id="rId4"/>
  </hyperlinks>
  <pageMargins left="0.7" right="0.7" top="0.75" bottom="0.75" header="0.3" footer="0.3"/>
  <pageSetup orientation="portrait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0"/>
  <sheetViews>
    <sheetView tabSelected="1" topLeftCell="A4" workbookViewId="0">
      <selection activeCell="N15" sqref="N15"/>
    </sheetView>
  </sheetViews>
  <sheetFormatPr defaultRowHeight="15" x14ac:dyDescent="0.25"/>
  <cols>
    <col min="3" max="3" width="19.28515625" style="15" customWidth="1"/>
    <col min="7" max="7" width="17.42578125" customWidth="1"/>
    <col min="11" max="11" width="10.85546875" style="15" bestFit="1" customWidth="1"/>
  </cols>
  <sheetData>
    <row r="1" spans="1:11" x14ac:dyDescent="0.25">
      <c r="A1" s="23" t="s">
        <v>6</v>
      </c>
      <c r="B1" s="23"/>
      <c r="C1" s="23"/>
    </row>
    <row r="3" spans="1:11" x14ac:dyDescent="0.25">
      <c r="A3" s="25" t="s">
        <v>8</v>
      </c>
      <c r="B3" s="25"/>
      <c r="C3" s="25"/>
      <c r="D3" s="25"/>
      <c r="E3" s="25"/>
      <c r="F3" s="25"/>
      <c r="G3">
        <v>2970</v>
      </c>
      <c r="H3" t="s">
        <v>13</v>
      </c>
    </row>
    <row r="4" spans="1:11" ht="18" x14ac:dyDescent="0.35">
      <c r="A4" s="25" t="s">
        <v>10</v>
      </c>
      <c r="B4" s="25"/>
      <c r="C4" s="25"/>
      <c r="D4" s="25"/>
      <c r="E4" s="25"/>
      <c r="F4" s="25"/>
      <c r="G4">
        <v>6900</v>
      </c>
      <c r="H4" t="s">
        <v>13</v>
      </c>
    </row>
    <row r="5" spans="1:11" x14ac:dyDescent="0.25">
      <c r="A5" s="25" t="s">
        <v>9</v>
      </c>
      <c r="B5" s="25"/>
      <c r="C5" s="25"/>
      <c r="D5" s="25"/>
      <c r="E5" s="25"/>
      <c r="F5" s="25"/>
      <c r="G5">
        <v>41098.31</v>
      </c>
      <c r="H5" t="s">
        <v>14</v>
      </c>
    </row>
    <row r="6" spans="1:11" x14ac:dyDescent="0.25">
      <c r="A6" s="25" t="s">
        <v>7</v>
      </c>
      <c r="B6" s="25"/>
      <c r="C6" s="25"/>
      <c r="D6" s="25"/>
      <c r="E6" s="25"/>
      <c r="F6" s="25"/>
      <c r="G6">
        <v>211.01</v>
      </c>
      <c r="H6" t="s">
        <v>13</v>
      </c>
    </row>
    <row r="7" spans="1:11" x14ac:dyDescent="0.25">
      <c r="A7" s="25" t="s">
        <v>11</v>
      </c>
      <c r="B7" s="25"/>
      <c r="C7" s="25"/>
      <c r="D7" s="25"/>
      <c r="E7" s="25"/>
      <c r="F7" s="25"/>
      <c r="G7">
        <v>760</v>
      </c>
      <c r="H7" t="s">
        <v>14</v>
      </c>
    </row>
    <row r="8" spans="1:11" x14ac:dyDescent="0.25">
      <c r="A8" s="25" t="s">
        <v>12</v>
      </c>
      <c r="B8" s="25"/>
      <c r="C8" s="25"/>
      <c r="D8" s="25"/>
      <c r="E8" s="25"/>
      <c r="F8" s="25"/>
      <c r="G8">
        <v>77370498.920000002</v>
      </c>
      <c r="H8" t="s">
        <v>15</v>
      </c>
    </row>
    <row r="9" spans="1:11" x14ac:dyDescent="0.25">
      <c r="A9" s="2"/>
      <c r="B9" s="2"/>
      <c r="D9" s="2"/>
      <c r="E9" s="2"/>
      <c r="F9" s="2"/>
    </row>
    <row r="10" spans="1:11" x14ac:dyDescent="0.25">
      <c r="A10" s="23" t="s">
        <v>16</v>
      </c>
      <c r="B10" s="23"/>
      <c r="C10" s="23"/>
      <c r="D10" s="2"/>
      <c r="E10" s="2"/>
      <c r="F10" s="2"/>
    </row>
    <row r="12" spans="1:11" x14ac:dyDescent="0.25">
      <c r="A12" s="24" t="s">
        <v>0</v>
      </c>
      <c r="B12" s="24"/>
      <c r="C12" s="24"/>
      <c r="E12" s="24" t="s">
        <v>4</v>
      </c>
      <c r="F12" s="24"/>
      <c r="G12" s="24"/>
      <c r="I12" s="24" t="s">
        <v>5</v>
      </c>
      <c r="J12" s="24"/>
      <c r="K12" s="24"/>
    </row>
    <row r="13" spans="1:11" ht="30" customHeight="1" x14ac:dyDescent="0.25">
      <c r="A13" s="1" t="s">
        <v>1</v>
      </c>
      <c r="B13" s="1" t="s">
        <v>2</v>
      </c>
      <c r="C13" s="1" t="s">
        <v>3</v>
      </c>
      <c r="E13" s="1" t="s">
        <v>1</v>
      </c>
      <c r="F13" s="1" t="s">
        <v>2</v>
      </c>
      <c r="G13" s="1" t="s">
        <v>3</v>
      </c>
      <c r="I13" s="1" t="s">
        <v>1</v>
      </c>
      <c r="J13" s="1" t="s">
        <v>2</v>
      </c>
      <c r="K13" s="1" t="s">
        <v>3</v>
      </c>
    </row>
    <row r="14" spans="1:11" x14ac:dyDescent="0.25">
      <c r="A14" t="s">
        <v>39</v>
      </c>
      <c r="B14">
        <v>437</v>
      </c>
      <c r="C14" s="15" t="s">
        <v>40</v>
      </c>
      <c r="E14" t="s">
        <v>45</v>
      </c>
      <c r="F14">
        <v>4805</v>
      </c>
      <c r="G14" s="15"/>
      <c r="I14" t="s">
        <v>45</v>
      </c>
      <c r="J14">
        <v>3342</v>
      </c>
    </row>
    <row r="15" spans="1:11" x14ac:dyDescent="0.25">
      <c r="A15" t="s">
        <v>41</v>
      </c>
      <c r="B15">
        <v>437</v>
      </c>
      <c r="E15" t="s">
        <v>42</v>
      </c>
      <c r="F15">
        <v>4805</v>
      </c>
      <c r="G15" s="15">
        <v>4805</v>
      </c>
      <c r="I15" t="s">
        <v>42</v>
      </c>
      <c r="J15">
        <v>3342</v>
      </c>
      <c r="K15" s="15">
        <v>3342</v>
      </c>
    </row>
    <row r="16" spans="1:11" x14ac:dyDescent="0.25">
      <c r="A16" t="s">
        <v>42</v>
      </c>
      <c r="B16">
        <v>437</v>
      </c>
      <c r="C16" s="15" t="s">
        <v>43</v>
      </c>
      <c r="E16" t="s">
        <v>39</v>
      </c>
      <c r="F16">
        <v>5333</v>
      </c>
      <c r="G16" s="15" t="s">
        <v>52</v>
      </c>
      <c r="I16" t="s">
        <v>45</v>
      </c>
      <c r="J16">
        <v>3772</v>
      </c>
    </row>
    <row r="17" spans="1:11" x14ac:dyDescent="0.25">
      <c r="A17" t="s">
        <v>39</v>
      </c>
      <c r="B17">
        <v>3602</v>
      </c>
      <c r="C17" s="15">
        <v>3602</v>
      </c>
      <c r="E17" t="s">
        <v>41</v>
      </c>
      <c r="F17">
        <v>5333</v>
      </c>
      <c r="G17" s="15"/>
      <c r="I17" t="s">
        <v>42</v>
      </c>
      <c r="J17">
        <v>3772</v>
      </c>
      <c r="K17" s="15">
        <v>3772</v>
      </c>
    </row>
    <row r="18" spans="1:11" x14ac:dyDescent="0.25">
      <c r="A18" t="s">
        <v>41</v>
      </c>
      <c r="B18">
        <v>3602</v>
      </c>
      <c r="E18" t="s">
        <v>42</v>
      </c>
      <c r="F18">
        <v>5333</v>
      </c>
      <c r="G18" s="15" t="s">
        <v>52</v>
      </c>
      <c r="I18" t="s">
        <v>45</v>
      </c>
      <c r="J18">
        <v>3571</v>
      </c>
    </row>
    <row r="19" spans="1:11" x14ac:dyDescent="0.25">
      <c r="A19" t="s">
        <v>42</v>
      </c>
      <c r="B19">
        <v>3602</v>
      </c>
      <c r="C19" s="15">
        <v>3602</v>
      </c>
      <c r="E19" t="s">
        <v>45</v>
      </c>
      <c r="F19">
        <v>6065</v>
      </c>
      <c r="G19" s="15"/>
      <c r="I19" t="s">
        <v>42</v>
      </c>
      <c r="J19">
        <v>3571</v>
      </c>
      <c r="K19" s="15">
        <v>3571</v>
      </c>
    </row>
    <row r="20" spans="1:11" x14ac:dyDescent="0.25">
      <c r="A20" t="s">
        <v>39</v>
      </c>
      <c r="B20">
        <v>3562</v>
      </c>
      <c r="C20" s="15" t="s">
        <v>44</v>
      </c>
      <c r="E20" t="s">
        <v>42</v>
      </c>
      <c r="F20">
        <v>6065</v>
      </c>
      <c r="G20" s="15">
        <v>6065</v>
      </c>
      <c r="I20" t="s">
        <v>45</v>
      </c>
      <c r="J20">
        <v>5869</v>
      </c>
    </row>
    <row r="21" spans="1:11" x14ac:dyDescent="0.25">
      <c r="A21" t="s">
        <v>41</v>
      </c>
      <c r="B21">
        <v>3562</v>
      </c>
      <c r="E21" t="s">
        <v>39</v>
      </c>
      <c r="F21">
        <v>5698</v>
      </c>
      <c r="G21" s="15" t="s">
        <v>53</v>
      </c>
      <c r="I21" t="s">
        <v>42</v>
      </c>
      <c r="J21">
        <v>5869</v>
      </c>
      <c r="K21" s="15">
        <v>5869</v>
      </c>
    </row>
    <row r="22" spans="1:11" x14ac:dyDescent="0.25">
      <c r="A22" t="s">
        <v>42</v>
      </c>
      <c r="B22">
        <v>3562</v>
      </c>
      <c r="C22" s="15" t="s">
        <v>44</v>
      </c>
      <c r="E22" t="s">
        <v>41</v>
      </c>
      <c r="F22">
        <v>5698</v>
      </c>
      <c r="G22" s="15"/>
      <c r="I22" t="s">
        <v>39</v>
      </c>
      <c r="J22">
        <v>2112</v>
      </c>
      <c r="K22" s="15" t="s">
        <v>57</v>
      </c>
    </row>
    <row r="23" spans="1:11" x14ac:dyDescent="0.25">
      <c r="A23" t="s">
        <v>45</v>
      </c>
      <c r="B23">
        <v>620</v>
      </c>
      <c r="E23" t="s">
        <v>42</v>
      </c>
      <c r="F23">
        <v>5698</v>
      </c>
      <c r="G23" s="15" t="s">
        <v>53</v>
      </c>
      <c r="I23" t="s">
        <v>41</v>
      </c>
      <c r="J23">
        <v>2112</v>
      </c>
    </row>
    <row r="24" spans="1:11" x14ac:dyDescent="0.25">
      <c r="A24" t="s">
        <v>42</v>
      </c>
      <c r="B24">
        <v>620</v>
      </c>
      <c r="C24" s="15">
        <v>620</v>
      </c>
      <c r="E24" t="s">
        <v>45</v>
      </c>
      <c r="F24">
        <v>5135</v>
      </c>
      <c r="G24" s="15"/>
      <c r="I24" t="s">
        <v>42</v>
      </c>
      <c r="J24">
        <v>2112</v>
      </c>
      <c r="K24" s="15" t="s">
        <v>57</v>
      </c>
    </row>
    <row r="25" spans="1:11" x14ac:dyDescent="0.25">
      <c r="A25" t="s">
        <v>45</v>
      </c>
      <c r="B25">
        <v>1702</v>
      </c>
      <c r="E25" t="s">
        <v>42</v>
      </c>
      <c r="F25">
        <v>5135</v>
      </c>
      <c r="G25" s="15">
        <v>5135</v>
      </c>
      <c r="I25" t="s">
        <v>45</v>
      </c>
      <c r="J25">
        <v>5066</v>
      </c>
    </row>
    <row r="26" spans="1:11" x14ac:dyDescent="0.25">
      <c r="A26" t="s">
        <v>42</v>
      </c>
      <c r="B26">
        <v>1702</v>
      </c>
      <c r="C26" s="15">
        <v>1702</v>
      </c>
      <c r="E26" t="s">
        <v>45</v>
      </c>
      <c r="F26">
        <v>3404</v>
      </c>
      <c r="G26" s="15"/>
      <c r="I26" t="s">
        <v>42</v>
      </c>
      <c r="J26">
        <v>5066</v>
      </c>
      <c r="K26" s="15">
        <v>5066</v>
      </c>
    </row>
    <row r="27" spans="1:11" x14ac:dyDescent="0.25">
      <c r="A27" t="s">
        <v>45</v>
      </c>
      <c r="B27">
        <v>776</v>
      </c>
      <c r="E27" t="s">
        <v>42</v>
      </c>
      <c r="F27">
        <v>3404</v>
      </c>
      <c r="G27" s="15">
        <v>3404</v>
      </c>
      <c r="I27" t="s">
        <v>39</v>
      </c>
      <c r="J27">
        <v>3045</v>
      </c>
      <c r="K27" s="15" t="s">
        <v>58</v>
      </c>
    </row>
    <row r="28" spans="1:11" x14ac:dyDescent="0.25">
      <c r="A28" t="s">
        <v>42</v>
      </c>
      <c r="B28">
        <v>776</v>
      </c>
      <c r="C28" s="15">
        <v>776</v>
      </c>
      <c r="E28" t="s">
        <v>45</v>
      </c>
      <c r="F28">
        <v>6005</v>
      </c>
      <c r="G28" s="15"/>
      <c r="I28" t="s">
        <v>41</v>
      </c>
      <c r="J28">
        <v>3045</v>
      </c>
    </row>
    <row r="29" spans="1:11" x14ac:dyDescent="0.25">
      <c r="A29" t="s">
        <v>39</v>
      </c>
      <c r="B29">
        <v>5837</v>
      </c>
      <c r="C29" s="15" t="s">
        <v>46</v>
      </c>
      <c r="E29" t="s">
        <v>42</v>
      </c>
      <c r="F29">
        <v>6005</v>
      </c>
      <c r="G29" s="15">
        <v>6005</v>
      </c>
      <c r="I29" t="s">
        <v>42</v>
      </c>
      <c r="J29">
        <v>3045</v>
      </c>
      <c r="K29" s="15" t="s">
        <v>58</v>
      </c>
    </row>
    <row r="30" spans="1:11" x14ac:dyDescent="0.25">
      <c r="A30" t="s">
        <v>41</v>
      </c>
      <c r="B30">
        <v>5837</v>
      </c>
      <c r="E30" t="s">
        <v>45</v>
      </c>
      <c r="F30">
        <v>4082</v>
      </c>
      <c r="G30" s="15"/>
      <c r="I30" t="s">
        <v>45</v>
      </c>
      <c r="J30">
        <v>3693</v>
      </c>
    </row>
    <row r="31" spans="1:11" x14ac:dyDescent="0.25">
      <c r="A31" t="s">
        <v>42</v>
      </c>
      <c r="B31">
        <v>5837</v>
      </c>
      <c r="C31" s="15" t="s">
        <v>46</v>
      </c>
      <c r="E31" t="s">
        <v>42</v>
      </c>
      <c r="F31">
        <v>4082</v>
      </c>
      <c r="G31" s="15">
        <v>4082</v>
      </c>
      <c r="I31" t="s">
        <v>42</v>
      </c>
      <c r="J31">
        <v>3693</v>
      </c>
      <c r="K31" s="15">
        <v>3693</v>
      </c>
    </row>
    <row r="32" spans="1:11" x14ac:dyDescent="0.25">
      <c r="A32" t="s">
        <v>45</v>
      </c>
      <c r="B32">
        <v>3124</v>
      </c>
      <c r="E32" t="s">
        <v>45</v>
      </c>
      <c r="F32">
        <v>3640</v>
      </c>
      <c r="G32" s="15"/>
      <c r="I32" t="s">
        <v>39</v>
      </c>
      <c r="J32">
        <v>338</v>
      </c>
      <c r="K32" s="15">
        <v>338</v>
      </c>
    </row>
    <row r="33" spans="1:11" x14ac:dyDescent="0.25">
      <c r="A33" t="s">
        <v>42</v>
      </c>
      <c r="B33">
        <v>3124</v>
      </c>
      <c r="C33" s="15">
        <v>3124</v>
      </c>
      <c r="E33" t="s">
        <v>42</v>
      </c>
      <c r="F33">
        <v>3640</v>
      </c>
      <c r="G33" s="15">
        <v>3640</v>
      </c>
      <c r="I33" t="s">
        <v>41</v>
      </c>
      <c r="J33">
        <v>338</v>
      </c>
    </row>
    <row r="34" spans="1:11" x14ac:dyDescent="0.25">
      <c r="A34" t="s">
        <v>45</v>
      </c>
      <c r="B34">
        <v>1763</v>
      </c>
      <c r="E34" t="s">
        <v>45</v>
      </c>
      <c r="F34">
        <v>1060</v>
      </c>
      <c r="G34" s="15"/>
      <c r="I34" t="s">
        <v>42</v>
      </c>
      <c r="J34">
        <v>338</v>
      </c>
      <c r="K34" s="15">
        <v>338</v>
      </c>
    </row>
    <row r="35" spans="1:11" x14ac:dyDescent="0.25">
      <c r="A35" t="s">
        <v>42</v>
      </c>
      <c r="B35">
        <v>1763</v>
      </c>
      <c r="C35" s="15">
        <v>1763</v>
      </c>
      <c r="E35" t="s">
        <v>42</v>
      </c>
      <c r="F35">
        <v>1060</v>
      </c>
      <c r="G35" s="15">
        <v>1060</v>
      </c>
      <c r="I35" t="s">
        <v>45</v>
      </c>
      <c r="J35">
        <v>3895</v>
      </c>
    </row>
    <row r="36" spans="1:11" x14ac:dyDescent="0.25">
      <c r="A36" t="s">
        <v>45</v>
      </c>
      <c r="B36">
        <v>3273</v>
      </c>
      <c r="E36" t="s">
        <v>45</v>
      </c>
      <c r="F36">
        <v>2704</v>
      </c>
      <c r="G36" s="15"/>
      <c r="I36" t="s">
        <v>42</v>
      </c>
      <c r="J36">
        <v>3895</v>
      </c>
      <c r="K36" s="15">
        <v>3895</v>
      </c>
    </row>
    <row r="37" spans="1:11" x14ac:dyDescent="0.25">
      <c r="A37" t="s">
        <v>42</v>
      </c>
      <c r="B37">
        <v>3273</v>
      </c>
      <c r="C37" s="15">
        <v>3273</v>
      </c>
      <c r="E37" t="s">
        <v>42</v>
      </c>
      <c r="F37">
        <v>2704</v>
      </c>
      <c r="G37" s="15">
        <v>2704</v>
      </c>
      <c r="I37" t="s">
        <v>45</v>
      </c>
      <c r="J37">
        <v>380</v>
      </c>
    </row>
    <row r="38" spans="1:11" x14ac:dyDescent="0.25">
      <c r="A38" t="s">
        <v>45</v>
      </c>
      <c r="B38">
        <v>5497</v>
      </c>
      <c r="E38" t="s">
        <v>45</v>
      </c>
      <c r="F38">
        <v>280</v>
      </c>
      <c r="G38" s="15"/>
      <c r="I38" t="s">
        <v>42</v>
      </c>
      <c r="J38">
        <v>380</v>
      </c>
      <c r="K38" s="15">
        <v>380</v>
      </c>
    </row>
    <row r="39" spans="1:11" x14ac:dyDescent="0.25">
      <c r="A39" t="s">
        <v>42</v>
      </c>
      <c r="B39">
        <v>5497</v>
      </c>
      <c r="C39" s="15">
        <v>5497</v>
      </c>
      <c r="E39" t="s">
        <v>42</v>
      </c>
      <c r="F39">
        <v>280</v>
      </c>
      <c r="G39" s="15">
        <v>280</v>
      </c>
      <c r="I39" t="s">
        <v>45</v>
      </c>
      <c r="J39">
        <v>5933</v>
      </c>
    </row>
    <row r="40" spans="1:11" x14ac:dyDescent="0.25">
      <c r="A40" t="s">
        <v>45</v>
      </c>
      <c r="B40">
        <v>363</v>
      </c>
      <c r="E40" t="s">
        <v>45</v>
      </c>
      <c r="F40">
        <v>3817</v>
      </c>
      <c r="G40" s="15"/>
      <c r="I40" t="s">
        <v>42</v>
      </c>
      <c r="J40">
        <v>5933</v>
      </c>
      <c r="K40" s="15">
        <v>5933</v>
      </c>
    </row>
    <row r="41" spans="1:11" x14ac:dyDescent="0.25">
      <c r="A41" t="s">
        <v>42</v>
      </c>
      <c r="B41">
        <v>363</v>
      </c>
      <c r="C41" s="15">
        <v>363</v>
      </c>
      <c r="E41" t="s">
        <v>42</v>
      </c>
      <c r="F41">
        <v>3817</v>
      </c>
      <c r="G41" s="15">
        <v>3817</v>
      </c>
      <c r="I41" t="s">
        <v>45</v>
      </c>
      <c r="J41">
        <v>3572</v>
      </c>
    </row>
    <row r="42" spans="1:11" x14ac:dyDescent="0.25">
      <c r="A42" t="s">
        <v>45</v>
      </c>
      <c r="B42">
        <v>3884</v>
      </c>
      <c r="E42" t="s">
        <v>45</v>
      </c>
      <c r="F42">
        <v>1969</v>
      </c>
      <c r="G42" s="15"/>
      <c r="I42" t="s">
        <v>42</v>
      </c>
      <c r="J42">
        <v>3572</v>
      </c>
      <c r="K42" s="15">
        <v>3572</v>
      </c>
    </row>
    <row r="43" spans="1:11" x14ac:dyDescent="0.25">
      <c r="A43" t="s">
        <v>42</v>
      </c>
      <c r="B43">
        <v>3884</v>
      </c>
      <c r="C43" s="15">
        <v>3884</v>
      </c>
      <c r="E43" t="s">
        <v>42</v>
      </c>
      <c r="F43">
        <v>1969</v>
      </c>
      <c r="G43" s="15">
        <v>1969</v>
      </c>
      <c r="I43" t="s">
        <v>45</v>
      </c>
      <c r="J43">
        <v>5787</v>
      </c>
    </row>
    <row r="44" spans="1:11" x14ac:dyDescent="0.25">
      <c r="A44" t="s">
        <v>45</v>
      </c>
      <c r="B44">
        <v>3387</v>
      </c>
      <c r="E44" t="s">
        <v>39</v>
      </c>
      <c r="F44">
        <v>4661</v>
      </c>
      <c r="G44" s="15" t="s">
        <v>54</v>
      </c>
      <c r="I44" t="s">
        <v>42</v>
      </c>
      <c r="J44">
        <v>5787</v>
      </c>
      <c r="K44" s="15">
        <v>5787</v>
      </c>
    </row>
    <row r="45" spans="1:11" x14ac:dyDescent="0.25">
      <c r="A45" t="s">
        <v>42</v>
      </c>
      <c r="B45">
        <v>3387</v>
      </c>
      <c r="C45" s="15">
        <v>3387</v>
      </c>
      <c r="E45" t="s">
        <v>41</v>
      </c>
      <c r="F45">
        <v>4661</v>
      </c>
      <c r="G45" s="15"/>
      <c r="I45" t="s">
        <v>45</v>
      </c>
      <c r="J45">
        <v>2298</v>
      </c>
    </row>
    <row r="46" spans="1:11" x14ac:dyDescent="0.25">
      <c r="A46" t="s">
        <v>45</v>
      </c>
      <c r="B46">
        <v>450</v>
      </c>
      <c r="E46" t="s">
        <v>42</v>
      </c>
      <c r="F46">
        <v>4661</v>
      </c>
      <c r="G46" s="15" t="s">
        <v>55</v>
      </c>
      <c r="I46" t="s">
        <v>42</v>
      </c>
      <c r="J46">
        <v>2298</v>
      </c>
      <c r="K46" s="15">
        <v>2298</v>
      </c>
    </row>
    <row r="47" spans="1:11" x14ac:dyDescent="0.25">
      <c r="A47" t="s">
        <v>42</v>
      </c>
      <c r="B47">
        <v>450</v>
      </c>
      <c r="C47" s="15">
        <v>450</v>
      </c>
      <c r="E47" t="s">
        <v>45</v>
      </c>
      <c r="F47">
        <v>3969</v>
      </c>
      <c r="G47" s="15"/>
      <c r="I47" t="s">
        <v>45</v>
      </c>
      <c r="J47">
        <v>616</v>
      </c>
    </row>
    <row r="48" spans="1:11" x14ac:dyDescent="0.25">
      <c r="A48" t="s">
        <v>45</v>
      </c>
      <c r="B48">
        <v>4050</v>
      </c>
      <c r="E48" t="s">
        <v>42</v>
      </c>
      <c r="F48">
        <v>3969</v>
      </c>
      <c r="G48" s="15">
        <v>3969</v>
      </c>
      <c r="I48" t="s">
        <v>42</v>
      </c>
      <c r="J48">
        <v>616</v>
      </c>
      <c r="K48" s="15">
        <v>616</v>
      </c>
    </row>
    <row r="49" spans="1:11" x14ac:dyDescent="0.25">
      <c r="A49" t="s">
        <v>42</v>
      </c>
      <c r="B49">
        <v>4050</v>
      </c>
      <c r="C49" s="15">
        <v>4050</v>
      </c>
      <c r="E49" t="s">
        <v>45</v>
      </c>
      <c r="F49">
        <v>3446</v>
      </c>
      <c r="G49" s="15"/>
      <c r="I49" t="s">
        <v>39</v>
      </c>
      <c r="J49">
        <v>254</v>
      </c>
      <c r="K49" s="15" t="s">
        <v>59</v>
      </c>
    </row>
    <row r="50" spans="1:11" x14ac:dyDescent="0.25">
      <c r="A50" t="s">
        <v>39</v>
      </c>
      <c r="B50">
        <v>3391</v>
      </c>
      <c r="C50" s="15" t="s">
        <v>47</v>
      </c>
      <c r="E50" t="s">
        <v>42</v>
      </c>
      <c r="F50">
        <v>3446</v>
      </c>
      <c r="G50" s="15">
        <v>3446</v>
      </c>
      <c r="I50" t="s">
        <v>41</v>
      </c>
      <c r="J50">
        <v>254</v>
      </c>
    </row>
    <row r="51" spans="1:11" x14ac:dyDescent="0.25">
      <c r="A51" t="s">
        <v>41</v>
      </c>
      <c r="B51">
        <v>3391</v>
      </c>
      <c r="E51" t="s">
        <v>45</v>
      </c>
      <c r="F51">
        <v>610</v>
      </c>
      <c r="G51" s="15"/>
      <c r="I51" t="s">
        <v>42</v>
      </c>
      <c r="J51">
        <v>254</v>
      </c>
      <c r="K51" s="15" t="s">
        <v>60</v>
      </c>
    </row>
    <row r="52" spans="1:11" x14ac:dyDescent="0.25">
      <c r="A52" t="s">
        <v>42</v>
      </c>
      <c r="B52">
        <v>3391</v>
      </c>
      <c r="C52" s="15" t="s">
        <v>48</v>
      </c>
      <c r="E52" t="s">
        <v>42</v>
      </c>
      <c r="F52">
        <v>610</v>
      </c>
      <c r="G52" s="15">
        <v>610</v>
      </c>
      <c r="I52" t="s">
        <v>45</v>
      </c>
      <c r="J52">
        <v>3545</v>
      </c>
    </row>
    <row r="53" spans="1:11" x14ac:dyDescent="0.25">
      <c r="A53" t="s">
        <v>45</v>
      </c>
      <c r="B53">
        <v>3950</v>
      </c>
      <c r="E53" t="s">
        <v>45</v>
      </c>
      <c r="F53">
        <v>3834</v>
      </c>
      <c r="G53" s="15"/>
      <c r="I53" t="s">
        <v>42</v>
      </c>
      <c r="J53">
        <v>3545</v>
      </c>
      <c r="K53" s="15">
        <v>3545</v>
      </c>
    </row>
    <row r="54" spans="1:11" x14ac:dyDescent="0.25">
      <c r="A54" t="s">
        <v>42</v>
      </c>
      <c r="B54">
        <v>3950</v>
      </c>
      <c r="C54" s="15">
        <v>3950</v>
      </c>
      <c r="E54" t="s">
        <v>42</v>
      </c>
      <c r="F54">
        <v>3834</v>
      </c>
      <c r="G54" s="15">
        <v>3834</v>
      </c>
      <c r="I54" t="s">
        <v>45</v>
      </c>
      <c r="J54">
        <v>3285</v>
      </c>
    </row>
    <row r="55" spans="1:11" x14ac:dyDescent="0.25">
      <c r="A55" t="s">
        <v>39</v>
      </c>
      <c r="B55">
        <v>630</v>
      </c>
      <c r="C55" s="15">
        <v>630</v>
      </c>
      <c r="E55" t="s">
        <v>45</v>
      </c>
      <c r="F55">
        <v>3257</v>
      </c>
      <c r="G55" s="15"/>
      <c r="I55" t="s">
        <v>42</v>
      </c>
      <c r="J55">
        <v>3285</v>
      </c>
      <c r="K55" s="15">
        <v>3285</v>
      </c>
    </row>
    <row r="56" spans="1:11" x14ac:dyDescent="0.25">
      <c r="A56" t="s">
        <v>41</v>
      </c>
      <c r="B56">
        <v>630</v>
      </c>
      <c r="E56" t="s">
        <v>42</v>
      </c>
      <c r="F56">
        <v>3257</v>
      </c>
      <c r="G56" s="15">
        <v>3257</v>
      </c>
      <c r="I56" t="s">
        <v>39</v>
      </c>
      <c r="J56">
        <v>3144</v>
      </c>
      <c r="K56" s="15">
        <v>3144</v>
      </c>
    </row>
    <row r="57" spans="1:11" x14ac:dyDescent="0.25">
      <c r="A57" t="s">
        <v>42</v>
      </c>
      <c r="B57">
        <v>630</v>
      </c>
      <c r="C57" s="15">
        <v>630</v>
      </c>
      <c r="E57" t="s">
        <v>45</v>
      </c>
      <c r="F57">
        <v>4369</v>
      </c>
      <c r="G57" s="15"/>
      <c r="I57" t="s">
        <v>41</v>
      </c>
      <c r="J57">
        <v>3144</v>
      </c>
    </row>
    <row r="58" spans="1:11" x14ac:dyDescent="0.25">
      <c r="A58" t="s">
        <v>45</v>
      </c>
      <c r="B58">
        <v>517</v>
      </c>
      <c r="E58" t="s">
        <v>42</v>
      </c>
      <c r="F58">
        <v>4369</v>
      </c>
      <c r="G58" s="15">
        <v>4369</v>
      </c>
      <c r="I58" t="s">
        <v>42</v>
      </c>
      <c r="J58">
        <v>3144</v>
      </c>
      <c r="K58" s="15">
        <v>3144</v>
      </c>
    </row>
    <row r="59" spans="1:11" x14ac:dyDescent="0.25">
      <c r="A59" t="s">
        <v>42</v>
      </c>
      <c r="B59">
        <v>517</v>
      </c>
      <c r="C59" s="15">
        <v>517</v>
      </c>
      <c r="E59" t="s">
        <v>45</v>
      </c>
      <c r="F59">
        <v>3331</v>
      </c>
      <c r="G59" s="15"/>
      <c r="I59" t="s">
        <v>45</v>
      </c>
      <c r="J59">
        <v>2597</v>
      </c>
    </row>
    <row r="60" spans="1:11" x14ac:dyDescent="0.25">
      <c r="A60" t="s">
        <v>45</v>
      </c>
      <c r="B60">
        <v>5577</v>
      </c>
      <c r="E60" t="s">
        <v>42</v>
      </c>
      <c r="F60">
        <v>3331</v>
      </c>
      <c r="G60" s="15">
        <v>3331</v>
      </c>
      <c r="I60" t="s">
        <v>42</v>
      </c>
      <c r="J60">
        <v>2597</v>
      </c>
      <c r="K60" s="15">
        <v>2597</v>
      </c>
    </row>
    <row r="61" spans="1:11" x14ac:dyDescent="0.25">
      <c r="A61" t="s">
        <v>42</v>
      </c>
      <c r="B61">
        <v>5577</v>
      </c>
      <c r="C61" s="15">
        <v>5577</v>
      </c>
      <c r="E61" t="s">
        <v>45</v>
      </c>
      <c r="F61">
        <v>902</v>
      </c>
      <c r="G61" s="15"/>
      <c r="I61" t="s">
        <v>45</v>
      </c>
      <c r="J61">
        <v>740</v>
      </c>
    </row>
    <row r="62" spans="1:11" x14ac:dyDescent="0.25">
      <c r="A62" t="s">
        <v>45</v>
      </c>
      <c r="B62">
        <v>5436</v>
      </c>
      <c r="E62" t="s">
        <v>42</v>
      </c>
      <c r="F62">
        <v>902</v>
      </c>
      <c r="G62" s="15">
        <v>902</v>
      </c>
      <c r="I62" t="s">
        <v>42</v>
      </c>
      <c r="J62">
        <v>740</v>
      </c>
      <c r="K62" s="15">
        <v>740</v>
      </c>
    </row>
    <row r="63" spans="1:11" x14ac:dyDescent="0.25">
      <c r="A63" t="s">
        <v>42</v>
      </c>
      <c r="B63">
        <v>5436</v>
      </c>
      <c r="C63" s="15">
        <v>5436</v>
      </c>
      <c r="E63" t="s">
        <v>45</v>
      </c>
      <c r="F63">
        <v>3897</v>
      </c>
      <c r="G63" s="15"/>
      <c r="I63" t="s">
        <v>45</v>
      </c>
      <c r="J63">
        <v>614</v>
      </c>
    </row>
    <row r="64" spans="1:11" x14ac:dyDescent="0.25">
      <c r="A64" t="s">
        <v>45</v>
      </c>
      <c r="B64">
        <v>1978</v>
      </c>
      <c r="E64" t="s">
        <v>42</v>
      </c>
      <c r="F64">
        <v>3897</v>
      </c>
      <c r="G64" s="15">
        <v>3897</v>
      </c>
      <c r="I64" t="s">
        <v>42</v>
      </c>
      <c r="J64">
        <v>614</v>
      </c>
      <c r="K64" s="15">
        <v>614</v>
      </c>
    </row>
    <row r="65" spans="1:11" x14ac:dyDescent="0.25">
      <c r="A65" t="s">
        <v>42</v>
      </c>
      <c r="B65">
        <v>1978</v>
      </c>
      <c r="C65" s="15">
        <v>1978</v>
      </c>
      <c r="E65" t="s">
        <v>45</v>
      </c>
      <c r="F65">
        <v>5023</v>
      </c>
      <c r="G65" s="15"/>
      <c r="I65" t="s">
        <v>45</v>
      </c>
      <c r="J65">
        <v>840</v>
      </c>
    </row>
    <row r="66" spans="1:11" x14ac:dyDescent="0.25">
      <c r="A66" t="s">
        <v>45</v>
      </c>
      <c r="B66">
        <v>191</v>
      </c>
      <c r="E66" t="s">
        <v>42</v>
      </c>
      <c r="F66">
        <v>5023</v>
      </c>
      <c r="G66" s="15">
        <v>5023</v>
      </c>
      <c r="I66" t="s">
        <v>42</v>
      </c>
      <c r="J66">
        <v>840</v>
      </c>
      <c r="K66" s="15">
        <v>840</v>
      </c>
    </row>
    <row r="67" spans="1:11" x14ac:dyDescent="0.25">
      <c r="A67" t="s">
        <v>42</v>
      </c>
      <c r="B67">
        <v>191</v>
      </c>
      <c r="C67" s="15">
        <v>191</v>
      </c>
      <c r="E67" t="s">
        <v>45</v>
      </c>
      <c r="F67">
        <v>1595</v>
      </c>
      <c r="G67" s="15"/>
      <c r="I67" t="s">
        <v>39</v>
      </c>
      <c r="J67">
        <v>4895</v>
      </c>
      <c r="K67" s="15" t="s">
        <v>61</v>
      </c>
    </row>
    <row r="68" spans="1:11" x14ac:dyDescent="0.25">
      <c r="A68" t="s">
        <v>39</v>
      </c>
      <c r="B68">
        <v>3187</v>
      </c>
      <c r="C68" s="15" t="s">
        <v>49</v>
      </c>
      <c r="E68" t="s">
        <v>42</v>
      </c>
      <c r="F68">
        <v>1595</v>
      </c>
      <c r="G68" s="15">
        <v>1595</v>
      </c>
      <c r="I68" t="s">
        <v>41</v>
      </c>
      <c r="J68">
        <v>4895</v>
      </c>
    </row>
    <row r="69" spans="1:11" x14ac:dyDescent="0.25">
      <c r="A69" t="s">
        <v>41</v>
      </c>
      <c r="B69">
        <v>3187</v>
      </c>
      <c r="E69" t="s">
        <v>45</v>
      </c>
      <c r="F69">
        <v>5793</v>
      </c>
      <c r="G69" s="15"/>
      <c r="I69" t="s">
        <v>42</v>
      </c>
      <c r="J69">
        <v>4895</v>
      </c>
      <c r="K69" s="15" t="s">
        <v>61</v>
      </c>
    </row>
    <row r="70" spans="1:11" x14ac:dyDescent="0.25">
      <c r="A70" t="s">
        <v>42</v>
      </c>
      <c r="B70">
        <v>3187</v>
      </c>
      <c r="C70" s="15" t="s">
        <v>49</v>
      </c>
      <c r="E70" t="s">
        <v>42</v>
      </c>
      <c r="F70">
        <v>5793</v>
      </c>
      <c r="G70" s="15">
        <v>5793</v>
      </c>
      <c r="I70" t="s">
        <v>45</v>
      </c>
      <c r="J70">
        <v>69</v>
      </c>
    </row>
    <row r="71" spans="1:11" x14ac:dyDescent="0.25">
      <c r="A71" t="s">
        <v>39</v>
      </c>
      <c r="B71">
        <v>1379</v>
      </c>
      <c r="C71" s="15">
        <v>1379</v>
      </c>
      <c r="E71" t="s">
        <v>45</v>
      </c>
      <c r="F71">
        <v>3101</v>
      </c>
      <c r="G71" s="15"/>
      <c r="I71" t="s">
        <v>42</v>
      </c>
      <c r="J71">
        <v>69</v>
      </c>
      <c r="K71" s="15">
        <v>69</v>
      </c>
    </row>
    <row r="72" spans="1:11" x14ac:dyDescent="0.25">
      <c r="A72" t="s">
        <v>41</v>
      </c>
      <c r="B72">
        <v>1379</v>
      </c>
      <c r="E72" t="s">
        <v>42</v>
      </c>
      <c r="F72">
        <v>3101</v>
      </c>
      <c r="G72" s="15">
        <v>3101</v>
      </c>
      <c r="I72" t="s">
        <v>39</v>
      </c>
      <c r="J72">
        <v>1221</v>
      </c>
      <c r="K72" s="15">
        <v>1221</v>
      </c>
    </row>
    <row r="73" spans="1:11" x14ac:dyDescent="0.25">
      <c r="A73" t="s">
        <v>42</v>
      </c>
      <c r="B73">
        <v>1379</v>
      </c>
      <c r="C73" s="15">
        <v>1379</v>
      </c>
      <c r="E73" t="s">
        <v>45</v>
      </c>
      <c r="F73">
        <v>5067</v>
      </c>
      <c r="G73" s="15"/>
      <c r="I73" t="s">
        <v>41</v>
      </c>
      <c r="J73">
        <v>1221</v>
      </c>
    </row>
    <row r="74" spans="1:11" x14ac:dyDescent="0.25">
      <c r="A74" t="s">
        <v>45</v>
      </c>
      <c r="B74">
        <v>3038</v>
      </c>
      <c r="E74" t="s">
        <v>42</v>
      </c>
      <c r="F74">
        <v>5067</v>
      </c>
      <c r="G74" s="15">
        <v>5067</v>
      </c>
      <c r="I74" t="s">
        <v>42</v>
      </c>
      <c r="J74">
        <v>1221</v>
      </c>
      <c r="K74" s="15">
        <v>1221</v>
      </c>
    </row>
    <row r="75" spans="1:11" x14ac:dyDescent="0.25">
      <c r="A75" t="s">
        <v>42</v>
      </c>
      <c r="B75">
        <v>3038</v>
      </c>
      <c r="C75" s="15">
        <v>3038</v>
      </c>
      <c r="E75" t="s">
        <v>45</v>
      </c>
      <c r="F75">
        <v>2599</v>
      </c>
      <c r="G75" s="15"/>
      <c r="I75" t="s">
        <v>39</v>
      </c>
      <c r="J75">
        <v>446</v>
      </c>
      <c r="K75" s="15" t="s">
        <v>62</v>
      </c>
    </row>
    <row r="76" spans="1:11" x14ac:dyDescent="0.25">
      <c r="A76" t="s">
        <v>45</v>
      </c>
      <c r="B76">
        <v>5453</v>
      </c>
      <c r="E76" t="s">
        <v>42</v>
      </c>
      <c r="F76">
        <v>2599</v>
      </c>
      <c r="G76" s="15">
        <v>2599</v>
      </c>
      <c r="I76" t="s">
        <v>41</v>
      </c>
      <c r="J76">
        <v>446</v>
      </c>
    </row>
    <row r="77" spans="1:11" x14ac:dyDescent="0.25">
      <c r="A77" t="s">
        <v>42</v>
      </c>
      <c r="B77">
        <v>5453</v>
      </c>
      <c r="C77" s="15">
        <v>5453</v>
      </c>
      <c r="E77" t="s">
        <v>45</v>
      </c>
      <c r="F77">
        <v>2999</v>
      </c>
      <c r="G77" s="15"/>
      <c r="I77" t="s">
        <v>42</v>
      </c>
      <c r="J77">
        <v>446</v>
      </c>
      <c r="K77" s="15" t="s">
        <v>63</v>
      </c>
    </row>
    <row r="78" spans="1:11" x14ac:dyDescent="0.25">
      <c r="A78" t="s">
        <v>45</v>
      </c>
      <c r="B78">
        <v>5062</v>
      </c>
      <c r="E78" t="s">
        <v>42</v>
      </c>
      <c r="F78">
        <v>2999</v>
      </c>
      <c r="G78" s="15">
        <v>2999</v>
      </c>
      <c r="I78" t="s">
        <v>39</v>
      </c>
      <c r="J78">
        <v>2065</v>
      </c>
      <c r="K78" s="15" t="s">
        <v>64</v>
      </c>
    </row>
    <row r="79" spans="1:11" x14ac:dyDescent="0.25">
      <c r="A79" t="s">
        <v>42</v>
      </c>
      <c r="B79">
        <v>5062</v>
      </c>
      <c r="C79" s="15">
        <v>5062</v>
      </c>
      <c r="E79" t="s">
        <v>45</v>
      </c>
      <c r="F79">
        <v>3147</v>
      </c>
      <c r="G79" s="15"/>
      <c r="I79" t="s">
        <v>41</v>
      </c>
      <c r="J79">
        <v>2065</v>
      </c>
    </row>
    <row r="80" spans="1:11" x14ac:dyDescent="0.25">
      <c r="A80" t="s">
        <v>45</v>
      </c>
      <c r="B80">
        <v>5920</v>
      </c>
      <c r="E80" t="s">
        <v>42</v>
      </c>
      <c r="F80">
        <v>3147</v>
      </c>
      <c r="G80" s="15">
        <v>3147</v>
      </c>
      <c r="I80" t="s">
        <v>42</v>
      </c>
      <c r="J80">
        <v>2065</v>
      </c>
      <c r="K80" s="15" t="s">
        <v>65</v>
      </c>
    </row>
    <row r="81" spans="1:11" x14ac:dyDescent="0.25">
      <c r="A81" t="s">
        <v>42</v>
      </c>
      <c r="B81">
        <v>5920</v>
      </c>
      <c r="C81" s="15">
        <v>5920</v>
      </c>
      <c r="E81" t="s">
        <v>39</v>
      </c>
      <c r="F81">
        <v>1952</v>
      </c>
      <c r="G81" s="15">
        <v>1952</v>
      </c>
      <c r="I81" t="s">
        <v>39</v>
      </c>
      <c r="J81">
        <v>58</v>
      </c>
      <c r="K81" s="15" t="s">
        <v>66</v>
      </c>
    </row>
    <row r="82" spans="1:11" x14ac:dyDescent="0.25">
      <c r="A82" t="s">
        <v>39</v>
      </c>
      <c r="B82">
        <v>5105</v>
      </c>
      <c r="C82" s="15">
        <v>5105</v>
      </c>
      <c r="E82" t="s">
        <v>41</v>
      </c>
      <c r="F82">
        <v>1952</v>
      </c>
      <c r="G82" s="15"/>
      <c r="I82" t="s">
        <v>41</v>
      </c>
      <c r="J82">
        <v>58</v>
      </c>
    </row>
    <row r="83" spans="1:11" x14ac:dyDescent="0.25">
      <c r="A83" t="s">
        <v>41</v>
      </c>
      <c r="B83">
        <v>5105</v>
      </c>
      <c r="E83" t="s">
        <v>42</v>
      </c>
      <c r="F83">
        <v>1952</v>
      </c>
      <c r="G83" s="15">
        <v>1952</v>
      </c>
      <c r="I83" t="s">
        <v>42</v>
      </c>
      <c r="J83">
        <v>58</v>
      </c>
      <c r="K83" s="15" t="s">
        <v>67</v>
      </c>
    </row>
    <row r="84" spans="1:11" x14ac:dyDescent="0.25">
      <c r="A84" t="s">
        <v>42</v>
      </c>
      <c r="B84">
        <v>5105</v>
      </c>
      <c r="C84" s="15">
        <v>5105</v>
      </c>
      <c r="E84" t="s">
        <v>45</v>
      </c>
      <c r="F84">
        <v>2705</v>
      </c>
      <c r="G84" s="15"/>
      <c r="I84" t="s">
        <v>45</v>
      </c>
      <c r="J84">
        <v>3497</v>
      </c>
    </row>
    <row r="85" spans="1:11" x14ac:dyDescent="0.25">
      <c r="A85" t="s">
        <v>45</v>
      </c>
      <c r="B85">
        <v>4518</v>
      </c>
      <c r="E85" t="s">
        <v>42</v>
      </c>
      <c r="F85">
        <v>2705</v>
      </c>
      <c r="G85" s="15">
        <v>2705</v>
      </c>
      <c r="I85" t="s">
        <v>42</v>
      </c>
      <c r="J85">
        <v>3497</v>
      </c>
      <c r="K85" s="15">
        <v>3497</v>
      </c>
    </row>
    <row r="86" spans="1:11" x14ac:dyDescent="0.25">
      <c r="A86" t="s">
        <v>42</v>
      </c>
      <c r="B86">
        <v>4518</v>
      </c>
      <c r="C86" s="15">
        <v>4518</v>
      </c>
      <c r="E86" t="s">
        <v>45</v>
      </c>
      <c r="F86">
        <v>5188</v>
      </c>
      <c r="G86" s="15"/>
      <c r="I86" t="s">
        <v>45</v>
      </c>
      <c r="J86">
        <v>210</v>
      </c>
    </row>
    <row r="87" spans="1:11" x14ac:dyDescent="0.25">
      <c r="A87" t="s">
        <v>45</v>
      </c>
      <c r="B87">
        <v>47</v>
      </c>
      <c r="E87" t="s">
        <v>42</v>
      </c>
      <c r="F87">
        <v>5188</v>
      </c>
      <c r="G87" s="15">
        <v>5188</v>
      </c>
      <c r="I87" t="s">
        <v>42</v>
      </c>
      <c r="J87">
        <v>210</v>
      </c>
      <c r="K87" s="15">
        <v>210</v>
      </c>
    </row>
    <row r="88" spans="1:11" x14ac:dyDescent="0.25">
      <c r="A88" t="s">
        <v>42</v>
      </c>
      <c r="B88">
        <v>47</v>
      </c>
      <c r="C88" s="15">
        <v>47</v>
      </c>
      <c r="E88" t="s">
        <v>45</v>
      </c>
      <c r="F88">
        <v>4319</v>
      </c>
      <c r="G88" s="15"/>
      <c r="I88" t="s">
        <v>45</v>
      </c>
      <c r="J88">
        <v>1369</v>
      </c>
    </row>
    <row r="89" spans="1:11" x14ac:dyDescent="0.25">
      <c r="A89" t="s">
        <v>39</v>
      </c>
      <c r="B89">
        <v>3681</v>
      </c>
      <c r="C89" s="15" t="s">
        <v>50</v>
      </c>
      <c r="E89" t="s">
        <v>42</v>
      </c>
      <c r="F89">
        <v>4319</v>
      </c>
      <c r="G89" s="15">
        <v>4319</v>
      </c>
      <c r="I89" t="s">
        <v>42</v>
      </c>
      <c r="J89">
        <v>1369</v>
      </c>
      <c r="K89" s="15">
        <v>1369</v>
      </c>
    </row>
    <row r="90" spans="1:11" x14ac:dyDescent="0.25">
      <c r="A90" t="s">
        <v>41</v>
      </c>
      <c r="B90">
        <v>3681</v>
      </c>
      <c r="E90" t="s">
        <v>45</v>
      </c>
      <c r="F90">
        <v>5203</v>
      </c>
      <c r="G90" s="15"/>
      <c r="I90" t="s">
        <v>39</v>
      </c>
      <c r="J90">
        <v>1413</v>
      </c>
      <c r="K90" s="15" t="s">
        <v>68</v>
      </c>
    </row>
    <row r="91" spans="1:11" x14ac:dyDescent="0.25">
      <c r="A91" t="s">
        <v>42</v>
      </c>
      <c r="B91">
        <v>3681</v>
      </c>
      <c r="C91" s="15" t="s">
        <v>50</v>
      </c>
      <c r="E91" t="s">
        <v>42</v>
      </c>
      <c r="F91">
        <v>5203</v>
      </c>
      <c r="G91" s="15">
        <v>5203</v>
      </c>
      <c r="I91" t="s">
        <v>41</v>
      </c>
      <c r="J91">
        <v>1413</v>
      </c>
    </row>
    <row r="92" spans="1:11" x14ac:dyDescent="0.25">
      <c r="A92" t="s">
        <v>45</v>
      </c>
      <c r="B92">
        <v>4757</v>
      </c>
      <c r="E92" t="s">
        <v>39</v>
      </c>
      <c r="F92">
        <v>1701</v>
      </c>
      <c r="G92" s="15" t="s">
        <v>56</v>
      </c>
      <c r="I92" t="s">
        <v>42</v>
      </c>
      <c r="J92">
        <v>1413</v>
      </c>
      <c r="K92" s="15" t="s">
        <v>68</v>
      </c>
    </row>
    <row r="93" spans="1:11" x14ac:dyDescent="0.25">
      <c r="A93" t="s">
        <v>42</v>
      </c>
      <c r="B93">
        <v>4757</v>
      </c>
      <c r="C93" s="15">
        <v>4757</v>
      </c>
      <c r="E93" t="s">
        <v>41</v>
      </c>
      <c r="F93">
        <v>1701</v>
      </c>
      <c r="G93" s="15"/>
      <c r="I93" t="s">
        <v>45</v>
      </c>
      <c r="J93">
        <v>38</v>
      </c>
    </row>
    <row r="94" spans="1:11" x14ac:dyDescent="0.25">
      <c r="A94" t="s">
        <v>45</v>
      </c>
      <c r="B94">
        <v>1818</v>
      </c>
      <c r="E94" t="s">
        <v>42</v>
      </c>
      <c r="F94">
        <v>1701</v>
      </c>
      <c r="G94" s="15" t="s">
        <v>56</v>
      </c>
      <c r="I94" t="s">
        <v>42</v>
      </c>
      <c r="J94">
        <v>38</v>
      </c>
      <c r="K94" s="15">
        <v>38</v>
      </c>
    </row>
    <row r="95" spans="1:11" x14ac:dyDescent="0.25">
      <c r="A95" t="s">
        <v>42</v>
      </c>
      <c r="B95">
        <v>1818</v>
      </c>
      <c r="C95" s="15">
        <v>1818</v>
      </c>
      <c r="E95" t="s">
        <v>45</v>
      </c>
      <c r="F95">
        <v>4594</v>
      </c>
      <c r="G95" s="15"/>
      <c r="I95" t="s">
        <v>45</v>
      </c>
      <c r="J95">
        <v>32</v>
      </c>
    </row>
    <row r="96" spans="1:11" x14ac:dyDescent="0.25">
      <c r="A96" t="s">
        <v>45</v>
      </c>
      <c r="B96">
        <v>4505</v>
      </c>
      <c r="E96" t="s">
        <v>42</v>
      </c>
      <c r="F96">
        <v>4594</v>
      </c>
      <c r="G96" s="15">
        <v>4594</v>
      </c>
      <c r="I96" t="s">
        <v>42</v>
      </c>
      <c r="J96">
        <v>32</v>
      </c>
      <c r="K96" s="15">
        <v>32</v>
      </c>
    </row>
    <row r="97" spans="1:11" x14ac:dyDescent="0.25">
      <c r="A97" t="s">
        <v>42</v>
      </c>
      <c r="B97">
        <v>4505</v>
      </c>
      <c r="C97" s="15">
        <v>4505</v>
      </c>
      <c r="E97" t="s">
        <v>45</v>
      </c>
      <c r="F97">
        <v>1593</v>
      </c>
      <c r="G97" s="15"/>
      <c r="I97" t="s">
        <v>45</v>
      </c>
      <c r="J97">
        <v>940</v>
      </c>
    </row>
    <row r="98" spans="1:11" x14ac:dyDescent="0.25">
      <c r="A98" t="s">
        <v>39</v>
      </c>
      <c r="B98">
        <v>618</v>
      </c>
      <c r="C98" s="15" t="s">
        <v>51</v>
      </c>
      <c r="E98" t="s">
        <v>42</v>
      </c>
      <c r="F98">
        <v>1593</v>
      </c>
      <c r="G98" s="15">
        <v>1593</v>
      </c>
      <c r="I98" t="s">
        <v>42</v>
      </c>
      <c r="J98">
        <v>940</v>
      </c>
      <c r="K98" s="15">
        <v>940</v>
      </c>
    </row>
    <row r="99" spans="1:11" x14ac:dyDescent="0.25">
      <c r="A99" t="s">
        <v>41</v>
      </c>
      <c r="B99">
        <v>618</v>
      </c>
      <c r="E99" t="s">
        <v>45</v>
      </c>
      <c r="F99">
        <v>1892</v>
      </c>
      <c r="G99" s="15"/>
      <c r="I99" t="s">
        <v>45</v>
      </c>
      <c r="J99">
        <v>4652</v>
      </c>
    </row>
    <row r="100" spans="1:11" x14ac:dyDescent="0.25">
      <c r="A100" t="s">
        <v>42</v>
      </c>
      <c r="B100">
        <v>618</v>
      </c>
      <c r="C100" s="15" t="s">
        <v>51</v>
      </c>
      <c r="E100" t="s">
        <v>42</v>
      </c>
      <c r="F100">
        <v>1892</v>
      </c>
      <c r="G100" s="15">
        <v>1892</v>
      </c>
      <c r="I100" t="s">
        <v>42</v>
      </c>
      <c r="J100">
        <v>4652</v>
      </c>
      <c r="K100" s="15">
        <v>4652</v>
      </c>
    </row>
    <row r="101" spans="1:11" x14ac:dyDescent="0.25">
      <c r="A101" t="s">
        <v>45</v>
      </c>
      <c r="B101">
        <v>4880</v>
      </c>
      <c r="E101" t="s">
        <v>45</v>
      </c>
      <c r="F101">
        <v>605</v>
      </c>
      <c r="G101" s="15"/>
      <c r="I101" t="s">
        <v>45</v>
      </c>
      <c r="J101">
        <v>1176</v>
      </c>
    </row>
    <row r="102" spans="1:11" x14ac:dyDescent="0.25">
      <c r="A102" t="s">
        <v>42</v>
      </c>
      <c r="B102">
        <v>4880</v>
      </c>
      <c r="C102" s="15">
        <v>4880</v>
      </c>
      <c r="E102" t="s">
        <v>42</v>
      </c>
      <c r="F102">
        <v>605</v>
      </c>
      <c r="G102" s="15">
        <v>605</v>
      </c>
      <c r="I102" t="s">
        <v>42</v>
      </c>
      <c r="J102">
        <v>1176</v>
      </c>
      <c r="K102" s="15">
        <v>1176</v>
      </c>
    </row>
    <row r="103" spans="1:11" x14ac:dyDescent="0.25">
      <c r="A103" t="s">
        <v>45</v>
      </c>
      <c r="B103">
        <v>1241</v>
      </c>
      <c r="E103" t="s">
        <v>45</v>
      </c>
      <c r="F103">
        <v>880</v>
      </c>
      <c r="G103" s="15"/>
    </row>
    <row r="104" spans="1:11" x14ac:dyDescent="0.25">
      <c r="A104" t="s">
        <v>42</v>
      </c>
      <c r="B104">
        <v>1241</v>
      </c>
      <c r="C104" s="15">
        <v>1241</v>
      </c>
      <c r="E104" t="s">
        <v>42</v>
      </c>
      <c r="F104">
        <v>880</v>
      </c>
      <c r="G104" s="15">
        <v>880</v>
      </c>
    </row>
    <row r="105" spans="1:11" x14ac:dyDescent="0.25">
      <c r="E105" t="s">
        <v>45</v>
      </c>
      <c r="F105">
        <v>1175</v>
      </c>
      <c r="G105" s="15"/>
    </row>
    <row r="106" spans="1:11" x14ac:dyDescent="0.25">
      <c r="E106" t="s">
        <v>42</v>
      </c>
      <c r="F106">
        <v>1175</v>
      </c>
      <c r="G106" s="15">
        <v>1175</v>
      </c>
    </row>
    <row r="107" spans="1:11" x14ac:dyDescent="0.25">
      <c r="E107" t="s">
        <v>45</v>
      </c>
      <c r="F107">
        <v>4889</v>
      </c>
      <c r="G107" s="15"/>
    </row>
    <row r="108" spans="1:11" x14ac:dyDescent="0.25">
      <c r="E108" t="s">
        <v>42</v>
      </c>
      <c r="F108">
        <v>4889</v>
      </c>
      <c r="G108" s="15">
        <v>4889</v>
      </c>
    </row>
    <row r="109" spans="1:11" x14ac:dyDescent="0.25">
      <c r="E109" t="s">
        <v>45</v>
      </c>
      <c r="F109">
        <v>3854</v>
      </c>
      <c r="G109" s="15"/>
    </row>
    <row r="110" spans="1:11" x14ac:dyDescent="0.25">
      <c r="E110" t="s">
        <v>42</v>
      </c>
      <c r="F110">
        <v>3854</v>
      </c>
      <c r="G110" s="15">
        <v>3854</v>
      </c>
    </row>
  </sheetData>
  <mergeCells count="11">
    <mergeCell ref="A1:C1"/>
    <mergeCell ref="A10:C10"/>
    <mergeCell ref="A12:C12"/>
    <mergeCell ref="E12:G12"/>
    <mergeCell ref="I12:K12"/>
    <mergeCell ref="A3:F3"/>
    <mergeCell ref="A4:F4"/>
    <mergeCell ref="A5:F5"/>
    <mergeCell ref="A6:F6"/>
    <mergeCell ref="A7:F7"/>
    <mergeCell ref="A8:F8"/>
  </mergeCells>
  <dataValidations count="1">
    <dataValidation type="list" errorStyle="warning" allowBlank="1" showInputMessage="1" showErrorMessage="1" errorTitle="Unknown activity" error="Only 'Isolate', 'Repair' and 'Replace' are valid activities for a crew." sqref="A14:A1048576 E14:E1048576 I14:I1048576">
      <mc:AlternateContent xmlns:x12ac="http://schemas.microsoft.com/office/spreadsheetml/2011/1/ac" xmlns:mc="http://schemas.openxmlformats.org/markup-compatibility/2006">
        <mc:Choice Requires="x12ac">
          <x12ac:list>"""Isolate""","""Repair""","""Replace""","""Reopen"""</x12ac:list>
        </mc:Choice>
        <mc:Fallback>
          <formula1>"""Isolate"",""Repair"",""Replace"",""Reopen"""</formula1>
        </mc:Fallback>
      </mc:AlternateContent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4"/>
  <sheetViews>
    <sheetView topLeftCell="A2" workbookViewId="0">
      <selection activeCell="K8" sqref="K8"/>
    </sheetView>
  </sheetViews>
  <sheetFormatPr defaultRowHeight="15" x14ac:dyDescent="0.25"/>
  <cols>
    <col min="3" max="3" width="10.85546875" style="15" bestFit="1" customWidth="1"/>
    <col min="7" max="7" width="10.85546875" style="15" bestFit="1" customWidth="1"/>
    <col min="11" max="11" width="10.85546875" bestFit="1" customWidth="1"/>
  </cols>
  <sheetData>
    <row r="1" spans="1:11" x14ac:dyDescent="0.25">
      <c r="A1" s="23" t="s">
        <v>6</v>
      </c>
      <c r="B1" s="23"/>
      <c r="C1" s="23"/>
    </row>
    <row r="3" spans="1:11" x14ac:dyDescent="0.25">
      <c r="A3" s="25" t="s">
        <v>8</v>
      </c>
      <c r="B3" s="25"/>
      <c r="C3" s="25"/>
      <c r="D3" s="25"/>
      <c r="E3" s="25"/>
      <c r="F3" s="25"/>
      <c r="G3" s="16">
        <v>3960</v>
      </c>
      <c r="H3" t="s">
        <v>13</v>
      </c>
    </row>
    <row r="4" spans="1:11" ht="18" x14ac:dyDescent="0.35">
      <c r="A4" s="25" t="s">
        <v>10</v>
      </c>
      <c r="B4" s="25"/>
      <c r="C4" s="25"/>
      <c r="D4" s="25"/>
      <c r="E4" s="25"/>
      <c r="F4" s="25"/>
      <c r="G4" s="16">
        <v>4140</v>
      </c>
      <c r="H4" t="s">
        <v>13</v>
      </c>
    </row>
    <row r="5" spans="1:11" x14ac:dyDescent="0.25">
      <c r="A5" s="25" t="s">
        <v>9</v>
      </c>
      <c r="B5" s="25"/>
      <c r="C5" s="25"/>
      <c r="D5" s="25"/>
      <c r="E5" s="25"/>
      <c r="F5" s="25"/>
      <c r="G5" s="16">
        <v>18608.46</v>
      </c>
      <c r="H5" t="s">
        <v>14</v>
      </c>
    </row>
    <row r="6" spans="1:11" x14ac:dyDescent="0.25">
      <c r="A6" s="25" t="s">
        <v>7</v>
      </c>
      <c r="B6" s="25"/>
      <c r="C6" s="25"/>
      <c r="D6" s="25"/>
      <c r="E6" s="25"/>
      <c r="F6" s="25"/>
      <c r="G6" s="16">
        <v>37.450000000000003</v>
      </c>
      <c r="H6" t="s">
        <v>13</v>
      </c>
    </row>
    <row r="7" spans="1:11" x14ac:dyDescent="0.25">
      <c r="A7" s="25" t="s">
        <v>11</v>
      </c>
      <c r="B7" s="25"/>
      <c r="C7" s="25"/>
      <c r="D7" s="25"/>
      <c r="E7" s="25"/>
      <c r="F7" s="25"/>
      <c r="G7" s="16">
        <v>120</v>
      </c>
      <c r="H7" t="s">
        <v>14</v>
      </c>
    </row>
    <row r="8" spans="1:11" x14ac:dyDescent="0.25">
      <c r="A8" s="25" t="s">
        <v>12</v>
      </c>
      <c r="B8" s="25"/>
      <c r="C8" s="25"/>
      <c r="D8" s="25"/>
      <c r="E8" s="25"/>
      <c r="F8" s="25"/>
      <c r="G8" s="16">
        <v>59438741</v>
      </c>
      <c r="H8" t="s">
        <v>15</v>
      </c>
    </row>
    <row r="9" spans="1:11" x14ac:dyDescent="0.25">
      <c r="A9" s="2"/>
      <c r="B9" s="2"/>
      <c r="D9" s="2"/>
      <c r="E9" s="2"/>
      <c r="F9" s="2"/>
    </row>
    <row r="10" spans="1:11" x14ac:dyDescent="0.25">
      <c r="A10" s="23" t="s">
        <v>16</v>
      </c>
      <c r="B10" s="23"/>
      <c r="C10" s="23"/>
      <c r="D10" s="2"/>
      <c r="E10" s="2"/>
      <c r="F10" s="2"/>
    </row>
    <row r="12" spans="1:11" x14ac:dyDescent="0.25">
      <c r="A12" s="24" t="s">
        <v>0</v>
      </c>
      <c r="B12" s="24"/>
      <c r="C12" s="24"/>
      <c r="E12" s="24" t="s">
        <v>4</v>
      </c>
      <c r="F12" s="24"/>
      <c r="G12" s="24"/>
      <c r="I12" s="24" t="s">
        <v>5</v>
      </c>
      <c r="J12" s="24"/>
      <c r="K12" s="24"/>
    </row>
    <row r="13" spans="1:11" ht="30" customHeight="1" x14ac:dyDescent="0.25">
      <c r="A13" s="1" t="s">
        <v>1</v>
      </c>
      <c r="B13" s="1" t="s">
        <v>2</v>
      </c>
      <c r="C13" s="1" t="s">
        <v>3</v>
      </c>
      <c r="E13" s="1" t="s">
        <v>1</v>
      </c>
      <c r="F13" s="1" t="s">
        <v>2</v>
      </c>
      <c r="G13" s="1" t="s">
        <v>3</v>
      </c>
      <c r="I13" s="1" t="s">
        <v>1</v>
      </c>
      <c r="J13" s="1" t="s">
        <v>2</v>
      </c>
      <c r="K13" s="1" t="s">
        <v>3</v>
      </c>
    </row>
    <row r="14" spans="1:11" x14ac:dyDescent="0.25">
      <c r="A14" t="s">
        <v>69</v>
      </c>
      <c r="B14">
        <v>2881</v>
      </c>
      <c r="E14" t="s">
        <v>45</v>
      </c>
      <c r="F14">
        <v>5871</v>
      </c>
      <c r="I14" t="s">
        <v>39</v>
      </c>
      <c r="J14">
        <v>5251</v>
      </c>
      <c r="K14">
        <v>5251</v>
      </c>
    </row>
    <row r="15" spans="1:11" x14ac:dyDescent="0.25">
      <c r="A15" t="s">
        <v>42</v>
      </c>
      <c r="B15">
        <v>2881</v>
      </c>
      <c r="C15" s="15">
        <v>2881</v>
      </c>
      <c r="E15" t="s">
        <v>42</v>
      </c>
      <c r="F15">
        <v>5871</v>
      </c>
      <c r="G15" s="15">
        <v>5871</v>
      </c>
      <c r="I15" t="s">
        <v>41</v>
      </c>
      <c r="J15">
        <v>5251</v>
      </c>
    </row>
    <row r="16" spans="1:11" x14ac:dyDescent="0.25">
      <c r="A16" t="s">
        <v>69</v>
      </c>
      <c r="B16">
        <v>163</v>
      </c>
      <c r="E16" t="s">
        <v>45</v>
      </c>
      <c r="F16">
        <v>2001</v>
      </c>
      <c r="I16" t="s">
        <v>42</v>
      </c>
      <c r="J16">
        <v>5251</v>
      </c>
      <c r="K16">
        <v>5251</v>
      </c>
    </row>
    <row r="17" spans="1:11" x14ac:dyDescent="0.25">
      <c r="A17" t="s">
        <v>42</v>
      </c>
      <c r="B17">
        <v>163</v>
      </c>
      <c r="C17" s="15">
        <v>163</v>
      </c>
      <c r="E17" t="s">
        <v>42</v>
      </c>
      <c r="F17">
        <v>2001</v>
      </c>
      <c r="G17" s="15">
        <v>2001</v>
      </c>
      <c r="I17" t="s">
        <v>45</v>
      </c>
      <c r="J17">
        <v>4409</v>
      </c>
    </row>
    <row r="18" spans="1:11" x14ac:dyDescent="0.25">
      <c r="A18" t="s">
        <v>69</v>
      </c>
      <c r="B18">
        <v>762</v>
      </c>
      <c r="E18" t="s">
        <v>39</v>
      </c>
      <c r="F18">
        <v>1951</v>
      </c>
      <c r="G18" s="15" t="s">
        <v>78</v>
      </c>
      <c r="I18" t="s">
        <v>42</v>
      </c>
      <c r="J18">
        <v>4409</v>
      </c>
      <c r="K18">
        <v>4409</v>
      </c>
    </row>
    <row r="19" spans="1:11" x14ac:dyDescent="0.25">
      <c r="A19" t="s">
        <v>42</v>
      </c>
      <c r="B19">
        <v>762</v>
      </c>
      <c r="C19" s="15">
        <v>762</v>
      </c>
      <c r="E19" t="s">
        <v>41</v>
      </c>
      <c r="F19">
        <v>1951</v>
      </c>
      <c r="I19" t="s">
        <v>45</v>
      </c>
      <c r="J19">
        <v>2730</v>
      </c>
    </row>
    <row r="20" spans="1:11" x14ac:dyDescent="0.25">
      <c r="A20" t="s">
        <v>39</v>
      </c>
      <c r="B20">
        <v>4915</v>
      </c>
      <c r="C20" s="15">
        <v>4916</v>
      </c>
      <c r="E20" t="s">
        <v>42</v>
      </c>
      <c r="F20">
        <v>1951</v>
      </c>
      <c r="G20" s="15" t="s">
        <v>79</v>
      </c>
      <c r="I20" t="s">
        <v>42</v>
      </c>
      <c r="J20">
        <v>2730</v>
      </c>
      <c r="K20">
        <v>2730</v>
      </c>
    </row>
    <row r="21" spans="1:11" x14ac:dyDescent="0.25">
      <c r="A21" t="s">
        <v>41</v>
      </c>
      <c r="B21">
        <v>4915</v>
      </c>
      <c r="E21" t="s">
        <v>39</v>
      </c>
      <c r="F21">
        <v>3404</v>
      </c>
      <c r="G21" s="15" t="s">
        <v>80</v>
      </c>
      <c r="I21" t="s">
        <v>45</v>
      </c>
      <c r="J21">
        <v>3184</v>
      </c>
    </row>
    <row r="22" spans="1:11" x14ac:dyDescent="0.25">
      <c r="A22" t="s">
        <v>42</v>
      </c>
      <c r="B22">
        <v>4915</v>
      </c>
      <c r="C22" s="15" t="s">
        <v>70</v>
      </c>
      <c r="E22" t="s">
        <v>41</v>
      </c>
      <c r="F22">
        <v>3404</v>
      </c>
      <c r="I22" t="s">
        <v>42</v>
      </c>
      <c r="J22">
        <v>3184</v>
      </c>
      <c r="K22">
        <v>3184</v>
      </c>
    </row>
    <row r="23" spans="1:11" x14ac:dyDescent="0.25">
      <c r="A23" t="s">
        <v>39</v>
      </c>
      <c r="B23">
        <v>2408</v>
      </c>
      <c r="C23" s="15" t="s">
        <v>71</v>
      </c>
      <c r="E23" t="s">
        <v>42</v>
      </c>
      <c r="F23">
        <v>3404</v>
      </c>
      <c r="G23" s="15" t="s">
        <v>81</v>
      </c>
      <c r="I23" t="s">
        <v>45</v>
      </c>
      <c r="J23">
        <v>2141</v>
      </c>
    </row>
    <row r="24" spans="1:11" x14ac:dyDescent="0.25">
      <c r="A24" t="s">
        <v>41</v>
      </c>
      <c r="B24">
        <v>2408</v>
      </c>
      <c r="E24" t="s">
        <v>39</v>
      </c>
      <c r="F24">
        <v>3293</v>
      </c>
      <c r="G24" s="15" t="s">
        <v>82</v>
      </c>
      <c r="I24" t="s">
        <v>42</v>
      </c>
      <c r="J24">
        <v>2141</v>
      </c>
      <c r="K24">
        <v>2141</v>
      </c>
    </row>
    <row r="25" spans="1:11" x14ac:dyDescent="0.25">
      <c r="A25" t="s">
        <v>42</v>
      </c>
      <c r="B25">
        <v>2408</v>
      </c>
      <c r="C25" s="15" t="s">
        <v>71</v>
      </c>
      <c r="E25" t="s">
        <v>41</v>
      </c>
      <c r="F25">
        <v>3293</v>
      </c>
      <c r="I25" t="s">
        <v>45</v>
      </c>
      <c r="J25">
        <v>3449</v>
      </c>
    </row>
    <row r="26" spans="1:11" x14ac:dyDescent="0.25">
      <c r="A26" t="s">
        <v>69</v>
      </c>
      <c r="B26">
        <v>5140</v>
      </c>
      <c r="E26" t="s">
        <v>42</v>
      </c>
      <c r="F26">
        <v>3293</v>
      </c>
      <c r="G26" s="15" t="s">
        <v>83</v>
      </c>
      <c r="I26" t="s">
        <v>42</v>
      </c>
      <c r="J26">
        <v>3449</v>
      </c>
      <c r="K26">
        <v>3449</v>
      </c>
    </row>
    <row r="27" spans="1:11" x14ac:dyDescent="0.25">
      <c r="A27" t="s">
        <v>42</v>
      </c>
      <c r="B27">
        <v>5140</v>
      </c>
      <c r="C27" s="15">
        <v>5140</v>
      </c>
      <c r="E27" t="s">
        <v>39</v>
      </c>
      <c r="F27">
        <v>3414</v>
      </c>
      <c r="G27" s="15" t="s">
        <v>84</v>
      </c>
      <c r="I27" t="s">
        <v>45</v>
      </c>
      <c r="J27">
        <v>4022</v>
      </c>
    </row>
    <row r="28" spans="1:11" x14ac:dyDescent="0.25">
      <c r="A28" t="s">
        <v>39</v>
      </c>
      <c r="B28">
        <v>6023</v>
      </c>
      <c r="C28" s="15">
        <v>6023</v>
      </c>
      <c r="E28" t="s">
        <v>41</v>
      </c>
      <c r="F28">
        <v>3414</v>
      </c>
      <c r="I28" t="s">
        <v>42</v>
      </c>
      <c r="J28">
        <v>4022</v>
      </c>
      <c r="K28">
        <v>4022</v>
      </c>
    </row>
    <row r="29" spans="1:11" x14ac:dyDescent="0.25">
      <c r="A29" t="s">
        <v>41</v>
      </c>
      <c r="B29">
        <v>6023</v>
      </c>
      <c r="E29" t="s">
        <v>42</v>
      </c>
      <c r="F29">
        <v>3414</v>
      </c>
      <c r="G29" s="15" t="s">
        <v>81</v>
      </c>
      <c r="I29" t="s">
        <v>39</v>
      </c>
      <c r="J29">
        <v>1252</v>
      </c>
      <c r="K29" t="s">
        <v>88</v>
      </c>
    </row>
    <row r="30" spans="1:11" x14ac:dyDescent="0.25">
      <c r="A30" t="s">
        <v>42</v>
      </c>
      <c r="B30">
        <v>6023</v>
      </c>
      <c r="C30" s="15">
        <v>6023</v>
      </c>
      <c r="E30" t="s">
        <v>39</v>
      </c>
      <c r="F30">
        <v>1186</v>
      </c>
      <c r="G30" s="15" t="s">
        <v>85</v>
      </c>
      <c r="I30" t="s">
        <v>41</v>
      </c>
      <c r="J30">
        <v>1252</v>
      </c>
    </row>
    <row r="31" spans="1:11" x14ac:dyDescent="0.25">
      <c r="A31" t="s">
        <v>69</v>
      </c>
      <c r="B31">
        <v>2016</v>
      </c>
      <c r="E31" t="s">
        <v>41</v>
      </c>
      <c r="F31">
        <v>1186</v>
      </c>
      <c r="I31" t="s">
        <v>42</v>
      </c>
      <c r="J31">
        <v>1252</v>
      </c>
      <c r="K31" t="s">
        <v>88</v>
      </c>
    </row>
    <row r="32" spans="1:11" x14ac:dyDescent="0.25">
      <c r="A32" t="s">
        <v>42</v>
      </c>
      <c r="B32">
        <v>2016</v>
      </c>
      <c r="C32" s="15">
        <v>2016</v>
      </c>
      <c r="E32" t="s">
        <v>42</v>
      </c>
      <c r="F32">
        <v>1186</v>
      </c>
      <c r="G32" s="15" t="s">
        <v>85</v>
      </c>
      <c r="I32" t="s">
        <v>45</v>
      </c>
      <c r="J32">
        <v>4035</v>
      </c>
    </row>
    <row r="33" spans="1:11" x14ac:dyDescent="0.25">
      <c r="A33" t="s">
        <v>69</v>
      </c>
      <c r="B33">
        <v>3875</v>
      </c>
      <c r="E33" t="s">
        <v>45</v>
      </c>
      <c r="F33">
        <v>854</v>
      </c>
      <c r="I33" t="s">
        <v>42</v>
      </c>
      <c r="J33">
        <v>4035</v>
      </c>
      <c r="K33">
        <v>4035</v>
      </c>
    </row>
    <row r="34" spans="1:11" x14ac:dyDescent="0.25">
      <c r="A34" t="s">
        <v>42</v>
      </c>
      <c r="B34">
        <v>3875</v>
      </c>
      <c r="C34" s="15">
        <v>3875</v>
      </c>
      <c r="E34" t="s">
        <v>42</v>
      </c>
      <c r="F34">
        <v>854</v>
      </c>
      <c r="G34" s="15">
        <v>854</v>
      </c>
      <c r="I34" t="s">
        <v>45</v>
      </c>
      <c r="J34">
        <v>1807</v>
      </c>
    </row>
    <row r="35" spans="1:11" x14ac:dyDescent="0.25">
      <c r="A35" t="s">
        <v>69</v>
      </c>
      <c r="B35">
        <v>2910</v>
      </c>
      <c r="E35" t="s">
        <v>45</v>
      </c>
      <c r="F35">
        <v>869</v>
      </c>
      <c r="I35" t="s">
        <v>42</v>
      </c>
      <c r="J35">
        <v>1807</v>
      </c>
      <c r="K35">
        <v>1807</v>
      </c>
    </row>
    <row r="36" spans="1:11" x14ac:dyDescent="0.25">
      <c r="A36" t="s">
        <v>42</v>
      </c>
      <c r="B36">
        <v>2910</v>
      </c>
      <c r="C36" s="15">
        <v>2910</v>
      </c>
      <c r="E36" t="s">
        <v>42</v>
      </c>
      <c r="F36">
        <v>869</v>
      </c>
      <c r="G36" s="15">
        <v>869</v>
      </c>
      <c r="I36" t="s">
        <v>45</v>
      </c>
      <c r="J36">
        <v>5105</v>
      </c>
    </row>
    <row r="37" spans="1:11" x14ac:dyDescent="0.25">
      <c r="A37" t="s">
        <v>69</v>
      </c>
      <c r="B37">
        <v>6041</v>
      </c>
      <c r="E37" t="s">
        <v>45</v>
      </c>
      <c r="F37">
        <v>4788</v>
      </c>
      <c r="I37" t="s">
        <v>42</v>
      </c>
      <c r="J37">
        <v>5105</v>
      </c>
      <c r="K37">
        <v>5105</v>
      </c>
    </row>
    <row r="38" spans="1:11" x14ac:dyDescent="0.25">
      <c r="A38" t="s">
        <v>42</v>
      </c>
      <c r="B38">
        <v>6041</v>
      </c>
      <c r="C38" s="15">
        <v>6041</v>
      </c>
      <c r="E38" t="s">
        <v>42</v>
      </c>
      <c r="F38">
        <v>4788</v>
      </c>
      <c r="G38" s="15">
        <v>4788</v>
      </c>
      <c r="I38" t="s">
        <v>39</v>
      </c>
      <c r="J38">
        <v>6005</v>
      </c>
      <c r="K38" t="s">
        <v>89</v>
      </c>
    </row>
    <row r="39" spans="1:11" x14ac:dyDescent="0.25">
      <c r="A39" t="s">
        <v>69</v>
      </c>
      <c r="B39">
        <v>1989</v>
      </c>
      <c r="E39" t="s">
        <v>45</v>
      </c>
      <c r="F39">
        <v>4038</v>
      </c>
      <c r="I39" t="s">
        <v>41</v>
      </c>
      <c r="J39">
        <v>6005</v>
      </c>
    </row>
    <row r="40" spans="1:11" x14ac:dyDescent="0.25">
      <c r="A40" t="s">
        <v>42</v>
      </c>
      <c r="B40">
        <v>1989</v>
      </c>
      <c r="C40" s="15">
        <v>1989</v>
      </c>
      <c r="E40" t="s">
        <v>42</v>
      </c>
      <c r="F40">
        <v>4038</v>
      </c>
      <c r="G40" s="15">
        <v>4038</v>
      </c>
      <c r="I40" t="s">
        <v>42</v>
      </c>
      <c r="J40">
        <v>6005</v>
      </c>
      <c r="K40" t="s">
        <v>89</v>
      </c>
    </row>
    <row r="41" spans="1:11" x14ac:dyDescent="0.25">
      <c r="A41" t="s">
        <v>69</v>
      </c>
      <c r="B41">
        <v>2307</v>
      </c>
      <c r="E41" t="s">
        <v>45</v>
      </c>
      <c r="F41">
        <v>4594</v>
      </c>
      <c r="I41" t="s">
        <v>39</v>
      </c>
      <c r="J41">
        <v>2508</v>
      </c>
      <c r="K41">
        <v>2508</v>
      </c>
    </row>
    <row r="42" spans="1:11" x14ac:dyDescent="0.25">
      <c r="A42" t="s">
        <v>42</v>
      </c>
      <c r="B42">
        <v>2307</v>
      </c>
      <c r="C42" s="15">
        <v>2307</v>
      </c>
      <c r="E42" t="s">
        <v>42</v>
      </c>
      <c r="F42">
        <v>4594</v>
      </c>
      <c r="G42" s="15">
        <v>4594</v>
      </c>
      <c r="I42" t="s">
        <v>41</v>
      </c>
      <c r="J42">
        <v>2508</v>
      </c>
    </row>
    <row r="43" spans="1:11" x14ac:dyDescent="0.25">
      <c r="A43" t="s">
        <v>69</v>
      </c>
      <c r="B43">
        <v>190</v>
      </c>
      <c r="E43" t="s">
        <v>39</v>
      </c>
      <c r="F43">
        <v>3094</v>
      </c>
      <c r="G43" s="15">
        <v>3094</v>
      </c>
      <c r="I43" t="s">
        <v>42</v>
      </c>
      <c r="J43">
        <v>2508</v>
      </c>
      <c r="K43">
        <v>2508</v>
      </c>
    </row>
    <row r="44" spans="1:11" x14ac:dyDescent="0.25">
      <c r="A44" t="s">
        <v>42</v>
      </c>
      <c r="B44">
        <v>190</v>
      </c>
      <c r="C44" s="15">
        <v>190</v>
      </c>
      <c r="E44" t="s">
        <v>41</v>
      </c>
      <c r="F44">
        <v>3094</v>
      </c>
      <c r="I44" t="s">
        <v>45</v>
      </c>
      <c r="J44">
        <v>2053</v>
      </c>
    </row>
    <row r="45" spans="1:11" x14ac:dyDescent="0.25">
      <c r="A45" t="s">
        <v>39</v>
      </c>
      <c r="B45">
        <v>3564</v>
      </c>
      <c r="C45" s="15" t="s">
        <v>72</v>
      </c>
      <c r="E45" t="s">
        <v>42</v>
      </c>
      <c r="F45">
        <v>3094</v>
      </c>
      <c r="G45" s="15">
        <v>3094</v>
      </c>
      <c r="I45" t="s">
        <v>42</v>
      </c>
      <c r="J45">
        <v>2053</v>
      </c>
      <c r="K45">
        <v>2053</v>
      </c>
    </row>
    <row r="46" spans="1:11" x14ac:dyDescent="0.25">
      <c r="A46" t="s">
        <v>41</v>
      </c>
      <c r="B46">
        <v>3564</v>
      </c>
      <c r="E46" t="s">
        <v>45</v>
      </c>
      <c r="F46">
        <v>1657</v>
      </c>
      <c r="I46" t="s">
        <v>45</v>
      </c>
      <c r="J46">
        <v>538</v>
      </c>
    </row>
    <row r="47" spans="1:11" x14ac:dyDescent="0.25">
      <c r="A47" t="s">
        <v>42</v>
      </c>
      <c r="B47">
        <v>3564</v>
      </c>
      <c r="C47" s="15" t="s">
        <v>72</v>
      </c>
      <c r="E47" t="s">
        <v>42</v>
      </c>
      <c r="F47">
        <v>1657</v>
      </c>
      <c r="G47" s="15">
        <v>1657</v>
      </c>
      <c r="I47" t="s">
        <v>42</v>
      </c>
      <c r="J47">
        <v>538</v>
      </c>
      <c r="K47">
        <v>538</v>
      </c>
    </row>
    <row r="48" spans="1:11" x14ac:dyDescent="0.25">
      <c r="A48" t="s">
        <v>69</v>
      </c>
      <c r="B48">
        <v>5677</v>
      </c>
      <c r="E48" t="s">
        <v>45</v>
      </c>
      <c r="F48">
        <v>2216</v>
      </c>
      <c r="I48" t="s">
        <v>45</v>
      </c>
      <c r="J48">
        <v>3041</v>
      </c>
    </row>
    <row r="49" spans="1:11" x14ac:dyDescent="0.25">
      <c r="A49" t="s">
        <v>42</v>
      </c>
      <c r="B49">
        <v>5677</v>
      </c>
      <c r="C49" s="15">
        <v>5677</v>
      </c>
      <c r="E49" t="s">
        <v>42</v>
      </c>
      <c r="F49">
        <v>2216</v>
      </c>
      <c r="G49" s="15">
        <v>2216</v>
      </c>
      <c r="I49" t="s">
        <v>42</v>
      </c>
      <c r="J49">
        <v>3041</v>
      </c>
      <c r="K49">
        <v>3041</v>
      </c>
    </row>
    <row r="50" spans="1:11" x14ac:dyDescent="0.25">
      <c r="A50" t="s">
        <v>39</v>
      </c>
      <c r="B50">
        <v>5775</v>
      </c>
      <c r="C50" s="15" t="s">
        <v>73</v>
      </c>
      <c r="E50" t="s">
        <v>45</v>
      </c>
      <c r="F50">
        <v>2983</v>
      </c>
      <c r="I50" t="s">
        <v>45</v>
      </c>
      <c r="J50">
        <v>2113</v>
      </c>
    </row>
    <row r="51" spans="1:11" x14ac:dyDescent="0.25">
      <c r="A51" t="s">
        <v>41</v>
      </c>
      <c r="B51">
        <v>5775</v>
      </c>
      <c r="E51" t="s">
        <v>42</v>
      </c>
      <c r="F51">
        <v>2983</v>
      </c>
      <c r="G51" s="15">
        <v>2983</v>
      </c>
      <c r="I51" t="s">
        <v>42</v>
      </c>
      <c r="J51">
        <v>2113</v>
      </c>
      <c r="K51">
        <v>2113</v>
      </c>
    </row>
    <row r="52" spans="1:11" x14ac:dyDescent="0.25">
      <c r="A52" t="s">
        <v>42</v>
      </c>
      <c r="B52">
        <v>5775</v>
      </c>
      <c r="C52" s="15" t="s">
        <v>74</v>
      </c>
      <c r="E52" t="s">
        <v>45</v>
      </c>
      <c r="F52">
        <v>3726</v>
      </c>
      <c r="I52" t="s">
        <v>45</v>
      </c>
      <c r="J52">
        <v>5778</v>
      </c>
    </row>
    <row r="53" spans="1:11" x14ac:dyDescent="0.25">
      <c r="A53" t="s">
        <v>39</v>
      </c>
      <c r="B53">
        <v>288</v>
      </c>
      <c r="C53" s="15">
        <v>288</v>
      </c>
      <c r="E53" t="s">
        <v>42</v>
      </c>
      <c r="F53">
        <v>3726</v>
      </c>
      <c r="G53" s="15">
        <v>3726</v>
      </c>
      <c r="I53" t="s">
        <v>42</v>
      </c>
      <c r="J53">
        <v>5778</v>
      </c>
      <c r="K53">
        <v>5778</v>
      </c>
    </row>
    <row r="54" spans="1:11" x14ac:dyDescent="0.25">
      <c r="A54" t="s">
        <v>41</v>
      </c>
      <c r="B54">
        <v>288</v>
      </c>
      <c r="E54" t="s">
        <v>45</v>
      </c>
      <c r="F54">
        <v>5959</v>
      </c>
      <c r="I54" t="s">
        <v>45</v>
      </c>
      <c r="J54">
        <v>4622</v>
      </c>
    </row>
    <row r="55" spans="1:11" x14ac:dyDescent="0.25">
      <c r="A55" t="s">
        <v>42</v>
      </c>
      <c r="B55">
        <v>288</v>
      </c>
      <c r="C55" s="15">
        <v>288</v>
      </c>
      <c r="E55" t="s">
        <v>42</v>
      </c>
      <c r="F55">
        <v>5959</v>
      </c>
      <c r="G55" s="15">
        <v>5959</v>
      </c>
      <c r="I55" t="s">
        <v>42</v>
      </c>
      <c r="J55">
        <v>4622</v>
      </c>
      <c r="K55">
        <v>4622</v>
      </c>
    </row>
    <row r="56" spans="1:11" x14ac:dyDescent="0.25">
      <c r="A56" t="s">
        <v>69</v>
      </c>
      <c r="B56">
        <v>5488</v>
      </c>
      <c r="E56" t="s">
        <v>45</v>
      </c>
      <c r="F56">
        <v>404</v>
      </c>
      <c r="I56" t="s">
        <v>45</v>
      </c>
      <c r="J56">
        <v>5691</v>
      </c>
    </row>
    <row r="57" spans="1:11" x14ac:dyDescent="0.25">
      <c r="A57" t="s">
        <v>42</v>
      </c>
      <c r="B57">
        <v>5488</v>
      </c>
      <c r="C57" s="15">
        <v>5488</v>
      </c>
      <c r="E57" t="s">
        <v>42</v>
      </c>
      <c r="F57">
        <v>404</v>
      </c>
      <c r="G57" s="15">
        <v>404</v>
      </c>
      <c r="I57" t="s">
        <v>42</v>
      </c>
      <c r="J57">
        <v>5691</v>
      </c>
      <c r="K57">
        <v>5691</v>
      </c>
    </row>
    <row r="58" spans="1:11" x14ac:dyDescent="0.25">
      <c r="A58" t="s">
        <v>69</v>
      </c>
      <c r="B58">
        <v>2821</v>
      </c>
      <c r="E58" t="s">
        <v>45</v>
      </c>
      <c r="F58">
        <v>4101</v>
      </c>
      <c r="I58" t="s">
        <v>45</v>
      </c>
      <c r="J58">
        <v>2114</v>
      </c>
    </row>
    <row r="59" spans="1:11" x14ac:dyDescent="0.25">
      <c r="A59" t="s">
        <v>42</v>
      </c>
      <c r="B59">
        <v>2821</v>
      </c>
      <c r="C59" s="15">
        <v>2821</v>
      </c>
      <c r="E59" t="s">
        <v>42</v>
      </c>
      <c r="F59">
        <v>4101</v>
      </c>
      <c r="G59" s="15">
        <v>4101</v>
      </c>
      <c r="I59" t="s">
        <v>42</v>
      </c>
      <c r="J59">
        <v>2114</v>
      </c>
      <c r="K59">
        <v>2114</v>
      </c>
    </row>
    <row r="60" spans="1:11" x14ac:dyDescent="0.25">
      <c r="A60" t="s">
        <v>69</v>
      </c>
      <c r="B60">
        <v>4764</v>
      </c>
      <c r="E60" t="s">
        <v>45</v>
      </c>
      <c r="F60">
        <v>4083</v>
      </c>
      <c r="I60" t="s">
        <v>45</v>
      </c>
      <c r="J60">
        <v>1105</v>
      </c>
    </row>
    <row r="61" spans="1:11" x14ac:dyDescent="0.25">
      <c r="A61" t="s">
        <v>42</v>
      </c>
      <c r="B61">
        <v>4764</v>
      </c>
      <c r="C61" s="15">
        <v>4764</v>
      </c>
      <c r="E61" t="s">
        <v>42</v>
      </c>
      <c r="F61">
        <v>4083</v>
      </c>
      <c r="G61" s="15">
        <v>4083</v>
      </c>
      <c r="I61" t="s">
        <v>42</v>
      </c>
      <c r="J61">
        <v>1105</v>
      </c>
      <c r="K61">
        <v>1105</v>
      </c>
    </row>
    <row r="62" spans="1:11" x14ac:dyDescent="0.25">
      <c r="A62" t="s">
        <v>69</v>
      </c>
      <c r="B62">
        <v>3959</v>
      </c>
      <c r="E62" t="s">
        <v>45</v>
      </c>
      <c r="F62">
        <v>1865</v>
      </c>
      <c r="I62" t="s">
        <v>45</v>
      </c>
      <c r="J62">
        <v>3216</v>
      </c>
    </row>
    <row r="63" spans="1:11" x14ac:dyDescent="0.25">
      <c r="A63" t="s">
        <v>42</v>
      </c>
      <c r="B63">
        <v>3959</v>
      </c>
      <c r="C63" s="15">
        <v>3959</v>
      </c>
      <c r="E63" t="s">
        <v>42</v>
      </c>
      <c r="F63">
        <v>1865</v>
      </c>
      <c r="G63" s="15">
        <v>1865</v>
      </c>
      <c r="I63" t="s">
        <v>42</v>
      </c>
      <c r="J63">
        <v>3216</v>
      </c>
      <c r="K63">
        <v>3216</v>
      </c>
    </row>
    <row r="64" spans="1:11" x14ac:dyDescent="0.25">
      <c r="A64" t="s">
        <v>39</v>
      </c>
      <c r="B64">
        <v>3125</v>
      </c>
      <c r="C64" s="15" t="s">
        <v>75</v>
      </c>
      <c r="E64" t="s">
        <v>39</v>
      </c>
      <c r="F64">
        <v>2543</v>
      </c>
      <c r="G64" s="15" t="s">
        <v>86</v>
      </c>
      <c r="I64" t="s">
        <v>45</v>
      </c>
      <c r="J64">
        <v>4177</v>
      </c>
    </row>
    <row r="65" spans="1:11" x14ac:dyDescent="0.25">
      <c r="A65" t="s">
        <v>41</v>
      </c>
      <c r="B65">
        <v>3125</v>
      </c>
      <c r="E65" t="s">
        <v>41</v>
      </c>
      <c r="F65">
        <v>2543</v>
      </c>
      <c r="I65" t="s">
        <v>42</v>
      </c>
      <c r="J65">
        <v>4177</v>
      </c>
      <c r="K65">
        <v>4177</v>
      </c>
    </row>
    <row r="66" spans="1:11" x14ac:dyDescent="0.25">
      <c r="A66" t="s">
        <v>42</v>
      </c>
      <c r="B66">
        <v>3125</v>
      </c>
      <c r="C66" s="15" t="s">
        <v>75</v>
      </c>
      <c r="E66" t="s">
        <v>42</v>
      </c>
      <c r="F66">
        <v>2543</v>
      </c>
      <c r="G66" s="15" t="s">
        <v>87</v>
      </c>
      <c r="I66" t="s">
        <v>45</v>
      </c>
      <c r="J66">
        <v>892</v>
      </c>
    </row>
    <row r="67" spans="1:11" x14ac:dyDescent="0.25">
      <c r="A67" t="s">
        <v>69</v>
      </c>
      <c r="B67">
        <v>501</v>
      </c>
      <c r="E67" t="s">
        <v>45</v>
      </c>
      <c r="F67">
        <v>5567</v>
      </c>
      <c r="I67" t="s">
        <v>42</v>
      </c>
      <c r="J67">
        <v>892</v>
      </c>
      <c r="K67">
        <v>892</v>
      </c>
    </row>
    <row r="68" spans="1:11" x14ac:dyDescent="0.25">
      <c r="A68" t="s">
        <v>42</v>
      </c>
      <c r="B68">
        <v>501</v>
      </c>
      <c r="C68" s="15">
        <v>501</v>
      </c>
      <c r="E68" t="s">
        <v>42</v>
      </c>
      <c r="F68">
        <v>5567</v>
      </c>
      <c r="G68" s="15">
        <v>5567</v>
      </c>
      <c r="I68" t="s">
        <v>45</v>
      </c>
      <c r="J68">
        <v>3074</v>
      </c>
    </row>
    <row r="69" spans="1:11" x14ac:dyDescent="0.25">
      <c r="A69" t="s">
        <v>69</v>
      </c>
      <c r="B69">
        <v>2816</v>
      </c>
      <c r="E69" t="s">
        <v>45</v>
      </c>
      <c r="F69">
        <v>2726</v>
      </c>
      <c r="I69" t="s">
        <v>42</v>
      </c>
      <c r="J69">
        <v>3074</v>
      </c>
      <c r="K69">
        <v>3074</v>
      </c>
    </row>
    <row r="70" spans="1:11" x14ac:dyDescent="0.25">
      <c r="A70" t="s">
        <v>42</v>
      </c>
      <c r="B70">
        <v>2816</v>
      </c>
      <c r="C70" s="15">
        <v>2816</v>
      </c>
      <c r="E70" t="s">
        <v>42</v>
      </c>
      <c r="F70">
        <v>2726</v>
      </c>
      <c r="G70" s="15">
        <v>2726</v>
      </c>
      <c r="I70" t="s">
        <v>45</v>
      </c>
      <c r="J70">
        <v>4721</v>
      </c>
    </row>
    <row r="71" spans="1:11" x14ac:dyDescent="0.25">
      <c r="A71" t="s">
        <v>39</v>
      </c>
      <c r="B71">
        <v>4132</v>
      </c>
      <c r="C71" s="15" t="s">
        <v>76</v>
      </c>
      <c r="E71" t="s">
        <v>45</v>
      </c>
      <c r="F71">
        <v>2430</v>
      </c>
      <c r="I71" t="s">
        <v>42</v>
      </c>
      <c r="J71">
        <v>4721</v>
      </c>
      <c r="K71">
        <v>4721</v>
      </c>
    </row>
    <row r="72" spans="1:11" x14ac:dyDescent="0.25">
      <c r="A72" t="s">
        <v>41</v>
      </c>
      <c r="B72">
        <v>4132</v>
      </c>
      <c r="E72" t="s">
        <v>42</v>
      </c>
      <c r="F72">
        <v>2430</v>
      </c>
      <c r="G72" s="15">
        <v>2430</v>
      </c>
      <c r="I72" t="s">
        <v>45</v>
      </c>
      <c r="J72">
        <v>1402</v>
      </c>
    </row>
    <row r="73" spans="1:11" x14ac:dyDescent="0.25">
      <c r="A73" t="s">
        <v>42</v>
      </c>
      <c r="B73">
        <v>4132</v>
      </c>
      <c r="C73" s="15" t="s">
        <v>77</v>
      </c>
      <c r="E73" t="s">
        <v>45</v>
      </c>
      <c r="F73">
        <v>1477</v>
      </c>
      <c r="I73" t="s">
        <v>42</v>
      </c>
      <c r="J73">
        <v>1402</v>
      </c>
      <c r="K73">
        <v>1402</v>
      </c>
    </row>
    <row r="74" spans="1:11" x14ac:dyDescent="0.25">
      <c r="A74" t="s">
        <v>69</v>
      </c>
      <c r="B74">
        <v>3122</v>
      </c>
      <c r="E74" t="s">
        <v>42</v>
      </c>
      <c r="F74">
        <v>1477</v>
      </c>
      <c r="G74" s="15">
        <v>1477</v>
      </c>
      <c r="I74" t="s">
        <v>45</v>
      </c>
      <c r="J74">
        <v>1464</v>
      </c>
    </row>
    <row r="75" spans="1:11" x14ac:dyDescent="0.25">
      <c r="A75" t="s">
        <v>42</v>
      </c>
      <c r="B75">
        <v>3122</v>
      </c>
      <c r="C75" s="15">
        <v>3122</v>
      </c>
      <c r="E75" t="s">
        <v>45</v>
      </c>
      <c r="F75">
        <v>4882</v>
      </c>
      <c r="I75" t="s">
        <v>42</v>
      </c>
      <c r="J75">
        <v>1464</v>
      </c>
      <c r="K75">
        <v>1464</v>
      </c>
    </row>
    <row r="76" spans="1:11" x14ac:dyDescent="0.25">
      <c r="A76" t="s">
        <v>69</v>
      </c>
      <c r="B76">
        <v>1724</v>
      </c>
      <c r="E76" t="s">
        <v>42</v>
      </c>
      <c r="F76">
        <v>4882</v>
      </c>
      <c r="G76" s="15">
        <v>4882</v>
      </c>
      <c r="I76" t="s">
        <v>45</v>
      </c>
      <c r="J76">
        <v>2440</v>
      </c>
    </row>
    <row r="77" spans="1:11" x14ac:dyDescent="0.25">
      <c r="A77" t="s">
        <v>42</v>
      </c>
      <c r="B77">
        <v>1724</v>
      </c>
      <c r="C77" s="15">
        <v>1724</v>
      </c>
      <c r="E77" t="s">
        <v>45</v>
      </c>
      <c r="F77">
        <v>2622</v>
      </c>
      <c r="I77" t="s">
        <v>42</v>
      </c>
      <c r="J77">
        <v>2440</v>
      </c>
      <c r="K77">
        <v>2440</v>
      </c>
    </row>
    <row r="78" spans="1:11" x14ac:dyDescent="0.25">
      <c r="A78" t="s">
        <v>69</v>
      </c>
      <c r="B78">
        <v>3760</v>
      </c>
      <c r="E78" t="s">
        <v>42</v>
      </c>
      <c r="F78">
        <v>2622</v>
      </c>
      <c r="G78" s="15">
        <v>2622</v>
      </c>
      <c r="I78" t="s">
        <v>45</v>
      </c>
      <c r="J78">
        <v>1373</v>
      </c>
    </row>
    <row r="79" spans="1:11" x14ac:dyDescent="0.25">
      <c r="A79" t="s">
        <v>42</v>
      </c>
      <c r="B79">
        <v>3760</v>
      </c>
      <c r="C79" s="15">
        <v>3760</v>
      </c>
      <c r="E79" t="s">
        <v>45</v>
      </c>
      <c r="F79">
        <v>3120</v>
      </c>
      <c r="I79" t="s">
        <v>42</v>
      </c>
      <c r="J79">
        <v>1373</v>
      </c>
      <c r="K79">
        <v>1373</v>
      </c>
    </row>
    <row r="80" spans="1:11" x14ac:dyDescent="0.25">
      <c r="A80" t="s">
        <v>69</v>
      </c>
      <c r="B80">
        <v>4880</v>
      </c>
      <c r="E80" t="s">
        <v>42</v>
      </c>
      <c r="F80">
        <v>3120</v>
      </c>
      <c r="G80" s="15">
        <v>3120</v>
      </c>
      <c r="I80" t="s">
        <v>45</v>
      </c>
      <c r="J80">
        <v>4942</v>
      </c>
    </row>
    <row r="81" spans="1:11" x14ac:dyDescent="0.25">
      <c r="A81" t="s">
        <v>42</v>
      </c>
      <c r="B81">
        <v>4880</v>
      </c>
      <c r="C81" s="15">
        <v>4880</v>
      </c>
      <c r="E81" t="s">
        <v>45</v>
      </c>
      <c r="F81">
        <v>4538</v>
      </c>
      <c r="I81" t="s">
        <v>42</v>
      </c>
      <c r="J81">
        <v>4942</v>
      </c>
      <c r="K81">
        <v>4942</v>
      </c>
    </row>
    <row r="82" spans="1:11" x14ac:dyDescent="0.25">
      <c r="A82" t="s">
        <v>69</v>
      </c>
      <c r="B82">
        <v>5042</v>
      </c>
      <c r="E82" t="s">
        <v>42</v>
      </c>
      <c r="F82">
        <v>4538</v>
      </c>
      <c r="G82" s="15">
        <v>4538</v>
      </c>
      <c r="I82" t="s">
        <v>39</v>
      </c>
      <c r="J82">
        <v>2535</v>
      </c>
      <c r="K82" t="s">
        <v>90</v>
      </c>
    </row>
    <row r="83" spans="1:11" x14ac:dyDescent="0.25">
      <c r="A83" t="s">
        <v>42</v>
      </c>
      <c r="B83">
        <v>5042</v>
      </c>
      <c r="C83" s="15">
        <v>5042</v>
      </c>
      <c r="E83" t="s">
        <v>45</v>
      </c>
      <c r="F83">
        <v>4062</v>
      </c>
      <c r="I83" t="s">
        <v>41</v>
      </c>
      <c r="J83">
        <v>2535</v>
      </c>
    </row>
    <row r="84" spans="1:11" x14ac:dyDescent="0.25">
      <c r="A84" t="s">
        <v>69</v>
      </c>
      <c r="B84">
        <v>4507</v>
      </c>
      <c r="E84" t="s">
        <v>42</v>
      </c>
      <c r="F84">
        <v>4062</v>
      </c>
      <c r="G84" s="15">
        <v>4062</v>
      </c>
      <c r="I84" t="s">
        <v>42</v>
      </c>
      <c r="J84">
        <v>2535</v>
      </c>
      <c r="K84" t="s">
        <v>90</v>
      </c>
    </row>
    <row r="85" spans="1:11" x14ac:dyDescent="0.25">
      <c r="A85" t="s">
        <v>42</v>
      </c>
      <c r="B85">
        <v>4507</v>
      </c>
      <c r="C85" s="15">
        <v>4507</v>
      </c>
      <c r="E85" t="s">
        <v>45</v>
      </c>
      <c r="F85">
        <v>2094</v>
      </c>
      <c r="I85" t="s">
        <v>45</v>
      </c>
      <c r="J85">
        <v>3859</v>
      </c>
    </row>
    <row r="86" spans="1:11" x14ac:dyDescent="0.25">
      <c r="A86" t="s">
        <v>69</v>
      </c>
      <c r="B86">
        <v>4246</v>
      </c>
      <c r="E86" t="s">
        <v>42</v>
      </c>
      <c r="F86">
        <v>2094</v>
      </c>
      <c r="G86" s="15">
        <v>2094</v>
      </c>
      <c r="I86" t="s">
        <v>42</v>
      </c>
      <c r="J86">
        <v>3859</v>
      </c>
      <c r="K86">
        <v>3859</v>
      </c>
    </row>
    <row r="87" spans="1:11" x14ac:dyDescent="0.25">
      <c r="A87" t="s">
        <v>42</v>
      </c>
      <c r="B87">
        <v>4246</v>
      </c>
      <c r="C87" s="15">
        <v>4246</v>
      </c>
      <c r="I87" t="s">
        <v>45</v>
      </c>
      <c r="J87">
        <v>4584</v>
      </c>
    </row>
    <row r="88" spans="1:11" x14ac:dyDescent="0.25">
      <c r="A88" t="s">
        <v>39</v>
      </c>
      <c r="B88">
        <v>3104</v>
      </c>
      <c r="C88" s="15">
        <v>3104</v>
      </c>
      <c r="I88" t="s">
        <v>42</v>
      </c>
      <c r="J88">
        <v>4584</v>
      </c>
      <c r="K88">
        <v>4584</v>
      </c>
    </row>
    <row r="89" spans="1:11" x14ac:dyDescent="0.25">
      <c r="A89" t="s">
        <v>41</v>
      </c>
      <c r="B89">
        <v>3104</v>
      </c>
      <c r="I89" t="s">
        <v>45</v>
      </c>
      <c r="J89">
        <v>1568</v>
      </c>
    </row>
    <row r="90" spans="1:11" x14ac:dyDescent="0.25">
      <c r="A90" t="s">
        <v>42</v>
      </c>
      <c r="B90">
        <v>3104</v>
      </c>
      <c r="C90" s="15">
        <v>3104</v>
      </c>
      <c r="I90" t="s">
        <v>42</v>
      </c>
      <c r="J90">
        <v>1568</v>
      </c>
      <c r="K90">
        <v>1568</v>
      </c>
    </row>
    <row r="91" spans="1:11" x14ac:dyDescent="0.25">
      <c r="A91" t="s">
        <v>39</v>
      </c>
      <c r="B91">
        <v>4988</v>
      </c>
      <c r="C91" s="15">
        <v>4988</v>
      </c>
      <c r="I91" t="s">
        <v>45</v>
      </c>
      <c r="J91">
        <v>2409</v>
      </c>
    </row>
    <row r="92" spans="1:11" x14ac:dyDescent="0.25">
      <c r="A92" t="s">
        <v>41</v>
      </c>
      <c r="B92">
        <v>4988</v>
      </c>
      <c r="I92" t="s">
        <v>42</v>
      </c>
      <c r="J92">
        <v>2409</v>
      </c>
      <c r="K92">
        <v>2409</v>
      </c>
    </row>
    <row r="93" spans="1:11" x14ac:dyDescent="0.25">
      <c r="A93" t="s">
        <v>42</v>
      </c>
      <c r="B93">
        <v>4988</v>
      </c>
      <c r="C93" s="15">
        <v>4988</v>
      </c>
      <c r="I93" t="s">
        <v>45</v>
      </c>
      <c r="J93">
        <v>3679</v>
      </c>
    </row>
    <row r="94" spans="1:11" x14ac:dyDescent="0.25">
      <c r="I94" t="s">
        <v>42</v>
      </c>
      <c r="J94">
        <v>3679</v>
      </c>
      <c r="K94">
        <v>3679</v>
      </c>
    </row>
  </sheetData>
  <mergeCells count="11">
    <mergeCell ref="A8:F8"/>
    <mergeCell ref="A10:C10"/>
    <mergeCell ref="A12:C12"/>
    <mergeCell ref="E12:G12"/>
    <mergeCell ref="I12:K12"/>
    <mergeCell ref="A7:F7"/>
    <mergeCell ref="A1:C1"/>
    <mergeCell ref="A3:F3"/>
    <mergeCell ref="A4:F4"/>
    <mergeCell ref="A5:F5"/>
    <mergeCell ref="A6:F6"/>
  </mergeCells>
  <dataValidations count="1">
    <dataValidation type="list" errorStyle="warning" allowBlank="1" showInputMessage="1" showErrorMessage="1" errorTitle="Unknown activity" error="Only 'Isolate', 'Repair' and 'Replace' are valid activities for a crew." sqref="A14:A1048576 E14:E1048576 I14:I1048576">
      <mc:AlternateContent xmlns:x12ac="http://schemas.microsoft.com/office/spreadsheetml/2011/1/ac" xmlns:mc="http://schemas.openxmlformats.org/markup-compatibility/2006">
        <mc:Choice Requires="x12ac">
          <x12ac:list>"""Isolate""","""Repair""","""Replace""","""Reopen"""</x12ac:list>
        </mc:Choice>
        <mc:Fallback>
          <formula1>"""Isolate"",""Repair"",""Replace"",""Reopen"""</formula1>
        </mc:Fallback>
      </mc:AlternateContent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0"/>
  <sheetViews>
    <sheetView workbookViewId="0">
      <selection activeCell="M10" sqref="M10"/>
    </sheetView>
  </sheetViews>
  <sheetFormatPr defaultRowHeight="15" x14ac:dyDescent="0.25"/>
  <cols>
    <col min="3" max="3" width="10.85546875" style="15" bestFit="1" customWidth="1"/>
    <col min="7" max="7" width="10.85546875" style="15" bestFit="1" customWidth="1"/>
    <col min="11" max="11" width="10.85546875" style="15" bestFit="1" customWidth="1"/>
  </cols>
  <sheetData>
    <row r="1" spans="1:11" x14ac:dyDescent="0.25">
      <c r="A1" s="23" t="s">
        <v>6</v>
      </c>
      <c r="B1" s="23"/>
      <c r="C1" s="23"/>
    </row>
    <row r="3" spans="1:11" x14ac:dyDescent="0.25">
      <c r="A3" s="25" t="s">
        <v>8</v>
      </c>
      <c r="B3" s="25"/>
      <c r="C3" s="25"/>
      <c r="D3" s="25"/>
      <c r="E3" s="25"/>
      <c r="F3" s="25"/>
      <c r="G3" s="16">
        <v>3690</v>
      </c>
      <c r="H3" t="s">
        <v>13</v>
      </c>
    </row>
    <row r="4" spans="1:11" ht="18" x14ac:dyDescent="0.35">
      <c r="A4" s="25" t="s">
        <v>10</v>
      </c>
      <c r="B4" s="25"/>
      <c r="C4" s="25"/>
      <c r="D4" s="25"/>
      <c r="E4" s="25"/>
      <c r="F4" s="25"/>
      <c r="G4" s="16">
        <v>5460</v>
      </c>
      <c r="H4" t="s">
        <v>13</v>
      </c>
    </row>
    <row r="5" spans="1:11" x14ac:dyDescent="0.25">
      <c r="A5" s="25" t="s">
        <v>9</v>
      </c>
      <c r="B5" s="25"/>
      <c r="C5" s="25"/>
      <c r="D5" s="25"/>
      <c r="E5" s="25"/>
      <c r="F5" s="25"/>
      <c r="G5" s="16">
        <v>26224.33</v>
      </c>
      <c r="H5" t="s">
        <v>14</v>
      </c>
    </row>
    <row r="6" spans="1:11" x14ac:dyDescent="0.25">
      <c r="A6" s="25" t="s">
        <v>7</v>
      </c>
      <c r="B6" s="25"/>
      <c r="C6" s="25"/>
      <c r="D6" s="25"/>
      <c r="E6" s="25"/>
      <c r="F6" s="25"/>
      <c r="G6" s="16">
        <v>36.5</v>
      </c>
      <c r="H6" t="s">
        <v>13</v>
      </c>
    </row>
    <row r="7" spans="1:11" x14ac:dyDescent="0.25">
      <c r="A7" s="25" t="s">
        <v>11</v>
      </c>
      <c r="B7" s="25"/>
      <c r="C7" s="25"/>
      <c r="D7" s="25"/>
      <c r="E7" s="25"/>
      <c r="F7" s="25"/>
      <c r="G7" s="16">
        <v>73</v>
      </c>
      <c r="H7" t="s">
        <v>14</v>
      </c>
    </row>
    <row r="8" spans="1:11" x14ac:dyDescent="0.25">
      <c r="A8" s="25" t="s">
        <v>12</v>
      </c>
      <c r="B8" s="25"/>
      <c r="C8" s="25"/>
      <c r="D8" s="25"/>
      <c r="E8" s="25"/>
      <c r="F8" s="25"/>
      <c r="G8" s="16">
        <v>82986155.430000007</v>
      </c>
      <c r="H8" t="s">
        <v>15</v>
      </c>
    </row>
    <row r="9" spans="1:11" x14ac:dyDescent="0.25">
      <c r="A9" s="2"/>
      <c r="B9" s="2"/>
      <c r="D9" s="2"/>
      <c r="E9" s="2"/>
      <c r="F9" s="2"/>
    </row>
    <row r="10" spans="1:11" x14ac:dyDescent="0.25">
      <c r="A10" s="23" t="s">
        <v>16</v>
      </c>
      <c r="B10" s="23"/>
      <c r="C10" s="23"/>
      <c r="D10" s="2"/>
      <c r="E10" s="2"/>
      <c r="F10" s="2"/>
    </row>
    <row r="12" spans="1:11" x14ac:dyDescent="0.25">
      <c r="A12" s="24" t="s">
        <v>0</v>
      </c>
      <c r="B12" s="24"/>
      <c r="C12" s="24"/>
      <c r="E12" s="24" t="s">
        <v>4</v>
      </c>
      <c r="F12" s="24"/>
      <c r="G12" s="24"/>
      <c r="I12" s="24" t="s">
        <v>5</v>
      </c>
      <c r="J12" s="24"/>
      <c r="K12" s="24"/>
    </row>
    <row r="13" spans="1:11" ht="30" customHeight="1" x14ac:dyDescent="0.25">
      <c r="A13" s="1" t="s">
        <v>1</v>
      </c>
      <c r="B13" s="1" t="s">
        <v>2</v>
      </c>
      <c r="C13" s="1" t="s">
        <v>3</v>
      </c>
      <c r="E13" s="1" t="s">
        <v>1</v>
      </c>
      <c r="F13" s="1" t="s">
        <v>2</v>
      </c>
      <c r="G13" s="1" t="s">
        <v>3</v>
      </c>
      <c r="I13" s="1" t="s">
        <v>1</v>
      </c>
      <c r="J13" s="1" t="s">
        <v>2</v>
      </c>
      <c r="K13" s="1" t="s">
        <v>3</v>
      </c>
    </row>
    <row r="14" spans="1:11" x14ac:dyDescent="0.25">
      <c r="A14" t="s">
        <v>45</v>
      </c>
      <c r="B14">
        <v>168</v>
      </c>
      <c r="E14" t="s">
        <v>45</v>
      </c>
      <c r="F14">
        <v>770</v>
      </c>
      <c r="I14" t="s">
        <v>45</v>
      </c>
      <c r="J14">
        <v>3658</v>
      </c>
    </row>
    <row r="15" spans="1:11" x14ac:dyDescent="0.25">
      <c r="A15" t="s">
        <v>42</v>
      </c>
      <c r="B15">
        <v>168</v>
      </c>
      <c r="C15" s="15">
        <v>168</v>
      </c>
      <c r="E15" t="s">
        <v>42</v>
      </c>
      <c r="F15">
        <v>770</v>
      </c>
      <c r="G15" s="15">
        <v>770</v>
      </c>
      <c r="I15" t="s">
        <v>42</v>
      </c>
      <c r="J15">
        <v>3658</v>
      </c>
      <c r="K15" s="15">
        <v>3658</v>
      </c>
    </row>
    <row r="16" spans="1:11" x14ac:dyDescent="0.25">
      <c r="A16" t="s">
        <v>45</v>
      </c>
      <c r="B16">
        <v>2252</v>
      </c>
      <c r="E16" t="s">
        <v>45</v>
      </c>
      <c r="F16">
        <v>3903</v>
      </c>
      <c r="I16" t="s">
        <v>45</v>
      </c>
      <c r="J16">
        <v>4899</v>
      </c>
    </row>
    <row r="17" spans="1:11" x14ac:dyDescent="0.25">
      <c r="A17" t="s">
        <v>42</v>
      </c>
      <c r="B17">
        <v>2252</v>
      </c>
      <c r="C17" s="15">
        <v>2252</v>
      </c>
      <c r="E17" t="s">
        <v>42</v>
      </c>
      <c r="F17">
        <v>3903</v>
      </c>
      <c r="G17" s="15">
        <v>3903</v>
      </c>
      <c r="I17" t="s">
        <v>42</v>
      </c>
      <c r="J17">
        <v>4899</v>
      </c>
      <c r="K17" s="15">
        <v>4899</v>
      </c>
    </row>
    <row r="18" spans="1:11" x14ac:dyDescent="0.25">
      <c r="A18" t="s">
        <v>45</v>
      </c>
      <c r="B18">
        <v>5456</v>
      </c>
      <c r="E18" t="s">
        <v>45</v>
      </c>
      <c r="F18">
        <v>3399</v>
      </c>
      <c r="I18" t="s">
        <v>45</v>
      </c>
      <c r="J18">
        <v>140</v>
      </c>
    </row>
    <row r="19" spans="1:11" x14ac:dyDescent="0.25">
      <c r="A19" t="s">
        <v>42</v>
      </c>
      <c r="B19">
        <v>5456</v>
      </c>
      <c r="C19" s="15">
        <v>5456</v>
      </c>
      <c r="E19" t="s">
        <v>42</v>
      </c>
      <c r="F19">
        <v>3399</v>
      </c>
      <c r="G19" s="15">
        <v>3399</v>
      </c>
      <c r="I19" t="s">
        <v>42</v>
      </c>
      <c r="J19">
        <v>140</v>
      </c>
      <c r="K19" s="15">
        <v>140</v>
      </c>
    </row>
    <row r="20" spans="1:11" x14ac:dyDescent="0.25">
      <c r="A20" t="s">
        <v>45</v>
      </c>
      <c r="B20">
        <v>3414</v>
      </c>
      <c r="E20" t="s">
        <v>39</v>
      </c>
      <c r="F20">
        <v>92</v>
      </c>
      <c r="G20" s="15" t="s">
        <v>96</v>
      </c>
      <c r="I20" t="s">
        <v>39</v>
      </c>
      <c r="J20">
        <v>716</v>
      </c>
      <c r="K20" s="15">
        <v>716</v>
      </c>
    </row>
    <row r="21" spans="1:11" x14ac:dyDescent="0.25">
      <c r="A21" t="s">
        <v>42</v>
      </c>
      <c r="B21">
        <v>3414</v>
      </c>
      <c r="C21" s="15">
        <v>3414</v>
      </c>
      <c r="E21" t="s">
        <v>41</v>
      </c>
      <c r="F21">
        <v>92</v>
      </c>
      <c r="I21" t="s">
        <v>41</v>
      </c>
      <c r="J21">
        <v>716</v>
      </c>
    </row>
    <row r="22" spans="1:11" x14ac:dyDescent="0.25">
      <c r="A22" t="s">
        <v>45</v>
      </c>
      <c r="B22">
        <v>341</v>
      </c>
      <c r="E22" t="s">
        <v>42</v>
      </c>
      <c r="F22">
        <v>92</v>
      </c>
      <c r="G22" s="15" t="s">
        <v>96</v>
      </c>
      <c r="I22" t="s">
        <v>42</v>
      </c>
      <c r="J22">
        <v>716</v>
      </c>
      <c r="K22" s="15">
        <v>716</v>
      </c>
    </row>
    <row r="23" spans="1:11" x14ac:dyDescent="0.25">
      <c r="A23" t="s">
        <v>42</v>
      </c>
      <c r="B23">
        <v>341</v>
      </c>
      <c r="C23" s="15">
        <v>341</v>
      </c>
      <c r="E23" t="s">
        <v>45</v>
      </c>
      <c r="F23">
        <v>2604</v>
      </c>
      <c r="I23" t="s">
        <v>45</v>
      </c>
      <c r="J23">
        <v>1004</v>
      </c>
    </row>
    <row r="24" spans="1:11" x14ac:dyDescent="0.25">
      <c r="A24" t="s">
        <v>39</v>
      </c>
      <c r="B24">
        <v>3948</v>
      </c>
      <c r="C24" s="15" t="s">
        <v>91</v>
      </c>
      <c r="E24" t="s">
        <v>42</v>
      </c>
      <c r="F24">
        <v>2604</v>
      </c>
      <c r="G24" s="15">
        <v>2604</v>
      </c>
      <c r="I24" t="s">
        <v>42</v>
      </c>
      <c r="J24">
        <v>1004</v>
      </c>
      <c r="K24" s="15">
        <v>1004</v>
      </c>
    </row>
    <row r="25" spans="1:11" x14ac:dyDescent="0.25">
      <c r="A25" t="s">
        <v>41</v>
      </c>
      <c r="B25">
        <v>3948</v>
      </c>
      <c r="E25" t="s">
        <v>45</v>
      </c>
      <c r="F25">
        <v>3804</v>
      </c>
      <c r="I25" t="s">
        <v>45</v>
      </c>
      <c r="J25">
        <v>1922</v>
      </c>
    </row>
    <row r="26" spans="1:11" x14ac:dyDescent="0.25">
      <c r="A26" t="s">
        <v>42</v>
      </c>
      <c r="B26">
        <v>3948</v>
      </c>
      <c r="C26" s="15" t="s">
        <v>91</v>
      </c>
      <c r="E26" t="s">
        <v>42</v>
      </c>
      <c r="F26">
        <v>3804</v>
      </c>
      <c r="G26" s="15">
        <v>3804</v>
      </c>
      <c r="I26" t="s">
        <v>42</v>
      </c>
      <c r="J26">
        <v>1922</v>
      </c>
      <c r="K26" s="15">
        <v>1922</v>
      </c>
    </row>
    <row r="27" spans="1:11" x14ac:dyDescent="0.25">
      <c r="A27" t="s">
        <v>45</v>
      </c>
      <c r="B27">
        <v>3264</v>
      </c>
      <c r="E27" t="s">
        <v>45</v>
      </c>
      <c r="F27">
        <v>3380</v>
      </c>
      <c r="I27" t="s">
        <v>45</v>
      </c>
      <c r="J27">
        <v>3836</v>
      </c>
    </row>
    <row r="28" spans="1:11" x14ac:dyDescent="0.25">
      <c r="A28" t="s">
        <v>42</v>
      </c>
      <c r="B28">
        <v>3264</v>
      </c>
      <c r="C28" s="15">
        <v>3264</v>
      </c>
      <c r="E28" t="s">
        <v>42</v>
      </c>
      <c r="F28">
        <v>3380</v>
      </c>
      <c r="G28" s="15">
        <v>3380</v>
      </c>
      <c r="I28" t="s">
        <v>42</v>
      </c>
      <c r="J28">
        <v>3836</v>
      </c>
      <c r="K28" s="15">
        <v>3836</v>
      </c>
    </row>
    <row r="29" spans="1:11" x14ac:dyDescent="0.25">
      <c r="A29" t="s">
        <v>45</v>
      </c>
      <c r="B29">
        <v>1902</v>
      </c>
      <c r="E29" t="s">
        <v>45</v>
      </c>
      <c r="F29">
        <v>2904</v>
      </c>
      <c r="I29" t="s">
        <v>45</v>
      </c>
      <c r="J29">
        <v>1384</v>
      </c>
    </row>
    <row r="30" spans="1:11" x14ac:dyDescent="0.25">
      <c r="A30" t="s">
        <v>42</v>
      </c>
      <c r="B30">
        <v>1902</v>
      </c>
      <c r="C30" s="15">
        <v>1902</v>
      </c>
      <c r="E30" t="s">
        <v>42</v>
      </c>
      <c r="F30">
        <v>2904</v>
      </c>
      <c r="G30" s="15">
        <v>2904</v>
      </c>
      <c r="I30" t="s">
        <v>42</v>
      </c>
      <c r="J30">
        <v>1384</v>
      </c>
      <c r="K30" s="15">
        <v>1384</v>
      </c>
    </row>
    <row r="31" spans="1:11" x14ac:dyDescent="0.25">
      <c r="A31" t="s">
        <v>45</v>
      </c>
      <c r="B31">
        <v>2825</v>
      </c>
      <c r="E31" t="s">
        <v>45</v>
      </c>
      <c r="F31">
        <v>5865</v>
      </c>
      <c r="I31" t="s">
        <v>45</v>
      </c>
      <c r="J31">
        <v>2913</v>
      </c>
    </row>
    <row r="32" spans="1:11" x14ac:dyDescent="0.25">
      <c r="A32" t="s">
        <v>42</v>
      </c>
      <c r="B32">
        <v>2825</v>
      </c>
      <c r="C32" s="15">
        <v>2825</v>
      </c>
      <c r="E32" t="s">
        <v>42</v>
      </c>
      <c r="F32">
        <v>5865</v>
      </c>
      <c r="G32" s="15">
        <v>5865</v>
      </c>
      <c r="I32" t="s">
        <v>42</v>
      </c>
      <c r="J32">
        <v>2913</v>
      </c>
      <c r="K32" s="15">
        <v>2913</v>
      </c>
    </row>
    <row r="33" spans="1:11" x14ac:dyDescent="0.25">
      <c r="A33" t="s">
        <v>45</v>
      </c>
      <c r="B33">
        <v>3019</v>
      </c>
      <c r="E33" t="s">
        <v>45</v>
      </c>
      <c r="F33">
        <v>5125</v>
      </c>
      <c r="I33" t="s">
        <v>45</v>
      </c>
      <c r="J33">
        <v>3032</v>
      </c>
    </row>
    <row r="34" spans="1:11" x14ac:dyDescent="0.25">
      <c r="A34" t="s">
        <v>42</v>
      </c>
      <c r="B34">
        <v>3019</v>
      </c>
      <c r="C34" s="15">
        <v>3019</v>
      </c>
      <c r="E34" t="s">
        <v>42</v>
      </c>
      <c r="F34">
        <v>5125</v>
      </c>
      <c r="G34" s="15">
        <v>5125</v>
      </c>
      <c r="I34" t="s">
        <v>42</v>
      </c>
      <c r="J34">
        <v>3032</v>
      </c>
      <c r="K34" s="15">
        <v>3032</v>
      </c>
    </row>
    <row r="35" spans="1:11" x14ac:dyDescent="0.25">
      <c r="A35" t="s">
        <v>45</v>
      </c>
      <c r="B35">
        <v>2263</v>
      </c>
      <c r="E35" t="s">
        <v>45</v>
      </c>
      <c r="F35">
        <v>338</v>
      </c>
      <c r="I35" t="s">
        <v>39</v>
      </c>
      <c r="J35">
        <v>3979</v>
      </c>
      <c r="K35" s="15">
        <v>3979</v>
      </c>
    </row>
    <row r="36" spans="1:11" x14ac:dyDescent="0.25">
      <c r="A36" t="s">
        <v>42</v>
      </c>
      <c r="B36">
        <v>2263</v>
      </c>
      <c r="C36" s="15">
        <v>2263</v>
      </c>
      <c r="E36" t="s">
        <v>42</v>
      </c>
      <c r="F36">
        <v>338</v>
      </c>
      <c r="G36" s="15">
        <v>338</v>
      </c>
      <c r="I36" t="s">
        <v>41</v>
      </c>
      <c r="J36">
        <v>3979</v>
      </c>
    </row>
    <row r="37" spans="1:11" x14ac:dyDescent="0.25">
      <c r="A37" t="s">
        <v>39</v>
      </c>
      <c r="B37">
        <v>3435</v>
      </c>
      <c r="C37" s="15">
        <v>3435</v>
      </c>
      <c r="E37" t="s">
        <v>45</v>
      </c>
      <c r="F37">
        <v>3403</v>
      </c>
      <c r="I37" t="s">
        <v>42</v>
      </c>
      <c r="J37">
        <v>3979</v>
      </c>
      <c r="K37" s="15">
        <v>3979</v>
      </c>
    </row>
    <row r="38" spans="1:11" x14ac:dyDescent="0.25">
      <c r="A38" t="s">
        <v>41</v>
      </c>
      <c r="B38">
        <v>3435</v>
      </c>
      <c r="E38" t="s">
        <v>42</v>
      </c>
      <c r="F38">
        <v>3403</v>
      </c>
      <c r="G38" s="15">
        <v>3403</v>
      </c>
      <c r="I38" t="s">
        <v>45</v>
      </c>
      <c r="J38">
        <v>3402</v>
      </c>
    </row>
    <row r="39" spans="1:11" x14ac:dyDescent="0.25">
      <c r="A39" t="s">
        <v>42</v>
      </c>
      <c r="B39">
        <v>3435</v>
      </c>
      <c r="C39" s="15">
        <v>3435</v>
      </c>
      <c r="E39" t="s">
        <v>45</v>
      </c>
      <c r="F39">
        <v>1788</v>
      </c>
      <c r="I39" t="s">
        <v>42</v>
      </c>
      <c r="J39">
        <v>3402</v>
      </c>
      <c r="K39" s="15">
        <v>3402</v>
      </c>
    </row>
    <row r="40" spans="1:11" x14ac:dyDescent="0.25">
      <c r="A40" t="s">
        <v>45</v>
      </c>
      <c r="B40">
        <v>682</v>
      </c>
      <c r="E40" t="s">
        <v>42</v>
      </c>
      <c r="F40">
        <v>1788</v>
      </c>
      <c r="G40" s="15">
        <v>1788</v>
      </c>
      <c r="I40" t="s">
        <v>45</v>
      </c>
      <c r="J40">
        <v>5783</v>
      </c>
    </row>
    <row r="41" spans="1:11" x14ac:dyDescent="0.25">
      <c r="A41" t="s">
        <v>42</v>
      </c>
      <c r="B41">
        <v>682</v>
      </c>
      <c r="C41" s="15">
        <v>682</v>
      </c>
      <c r="E41" t="s">
        <v>45</v>
      </c>
      <c r="F41">
        <v>994</v>
      </c>
      <c r="I41" t="s">
        <v>42</v>
      </c>
      <c r="J41">
        <v>5783</v>
      </c>
      <c r="K41" s="15">
        <v>5783</v>
      </c>
    </row>
    <row r="42" spans="1:11" x14ac:dyDescent="0.25">
      <c r="A42" t="s">
        <v>45</v>
      </c>
      <c r="B42">
        <v>381</v>
      </c>
      <c r="E42" t="s">
        <v>42</v>
      </c>
      <c r="F42">
        <v>994</v>
      </c>
      <c r="G42" s="15">
        <v>994</v>
      </c>
      <c r="I42" t="s">
        <v>45</v>
      </c>
      <c r="J42">
        <v>5983</v>
      </c>
    </row>
    <row r="43" spans="1:11" x14ac:dyDescent="0.25">
      <c r="A43" t="s">
        <v>42</v>
      </c>
      <c r="B43">
        <v>381</v>
      </c>
      <c r="C43" s="15">
        <v>381</v>
      </c>
      <c r="E43" t="s">
        <v>45</v>
      </c>
      <c r="F43">
        <v>5198</v>
      </c>
      <c r="I43" t="s">
        <v>42</v>
      </c>
      <c r="J43">
        <v>5983</v>
      </c>
      <c r="K43" s="15">
        <v>5983</v>
      </c>
    </row>
    <row r="44" spans="1:11" x14ac:dyDescent="0.25">
      <c r="A44" t="s">
        <v>45</v>
      </c>
      <c r="B44">
        <v>771</v>
      </c>
      <c r="E44" t="s">
        <v>42</v>
      </c>
      <c r="F44">
        <v>5198</v>
      </c>
      <c r="G44" s="15">
        <v>5198</v>
      </c>
      <c r="I44" t="s">
        <v>45</v>
      </c>
      <c r="J44">
        <v>424</v>
      </c>
    </row>
    <row r="45" spans="1:11" x14ac:dyDescent="0.25">
      <c r="A45" t="s">
        <v>42</v>
      </c>
      <c r="B45">
        <v>771</v>
      </c>
      <c r="C45" s="15">
        <v>771</v>
      </c>
      <c r="E45" t="s">
        <v>45</v>
      </c>
      <c r="F45">
        <v>798</v>
      </c>
      <c r="I45" t="s">
        <v>42</v>
      </c>
      <c r="J45">
        <v>424</v>
      </c>
      <c r="K45" s="15">
        <v>424</v>
      </c>
    </row>
    <row r="46" spans="1:11" x14ac:dyDescent="0.25">
      <c r="A46" t="s">
        <v>45</v>
      </c>
      <c r="B46">
        <v>3082</v>
      </c>
      <c r="E46" t="s">
        <v>42</v>
      </c>
      <c r="F46">
        <v>798</v>
      </c>
      <c r="G46" s="15">
        <v>798</v>
      </c>
      <c r="I46" t="s">
        <v>39</v>
      </c>
      <c r="J46">
        <v>282</v>
      </c>
      <c r="K46" s="15">
        <v>282</v>
      </c>
    </row>
    <row r="47" spans="1:11" x14ac:dyDescent="0.25">
      <c r="A47" t="s">
        <v>42</v>
      </c>
      <c r="B47">
        <v>3082</v>
      </c>
      <c r="C47" s="15">
        <v>3082</v>
      </c>
      <c r="E47" t="s">
        <v>45</v>
      </c>
      <c r="F47">
        <v>2554</v>
      </c>
      <c r="I47" t="s">
        <v>41</v>
      </c>
      <c r="J47">
        <v>282</v>
      </c>
    </row>
    <row r="48" spans="1:11" x14ac:dyDescent="0.25">
      <c r="A48" t="s">
        <v>45</v>
      </c>
      <c r="B48">
        <v>2212</v>
      </c>
      <c r="E48" t="s">
        <v>42</v>
      </c>
      <c r="F48">
        <v>2554</v>
      </c>
      <c r="G48" s="15">
        <v>2554</v>
      </c>
      <c r="I48" t="s">
        <v>42</v>
      </c>
      <c r="J48">
        <v>282</v>
      </c>
      <c r="K48" s="15">
        <v>282</v>
      </c>
    </row>
    <row r="49" spans="1:11" x14ac:dyDescent="0.25">
      <c r="A49" t="s">
        <v>42</v>
      </c>
      <c r="B49">
        <v>2212</v>
      </c>
      <c r="C49" s="15">
        <v>2212</v>
      </c>
      <c r="E49" t="s">
        <v>39</v>
      </c>
      <c r="F49">
        <v>1972</v>
      </c>
      <c r="G49" s="15" t="s">
        <v>97</v>
      </c>
      <c r="I49" t="s">
        <v>45</v>
      </c>
      <c r="J49">
        <v>2315</v>
      </c>
    </row>
    <row r="50" spans="1:11" x14ac:dyDescent="0.25">
      <c r="A50" t="s">
        <v>45</v>
      </c>
      <c r="B50">
        <v>2710</v>
      </c>
      <c r="E50" t="s">
        <v>41</v>
      </c>
      <c r="F50">
        <v>1972</v>
      </c>
      <c r="I50" t="s">
        <v>42</v>
      </c>
      <c r="J50">
        <v>2315</v>
      </c>
      <c r="K50" s="15">
        <v>2315</v>
      </c>
    </row>
    <row r="51" spans="1:11" x14ac:dyDescent="0.25">
      <c r="A51" t="s">
        <v>42</v>
      </c>
      <c r="B51">
        <v>2710</v>
      </c>
      <c r="C51" s="15">
        <v>2710</v>
      </c>
      <c r="E51" t="s">
        <v>42</v>
      </c>
      <c r="F51">
        <v>1972</v>
      </c>
      <c r="G51" s="15" t="s">
        <v>98</v>
      </c>
      <c r="I51" t="s">
        <v>45</v>
      </c>
      <c r="J51">
        <v>2695</v>
      </c>
    </row>
    <row r="52" spans="1:11" x14ac:dyDescent="0.25">
      <c r="A52" t="s">
        <v>45</v>
      </c>
      <c r="B52">
        <v>3558</v>
      </c>
      <c r="E52" t="s">
        <v>45</v>
      </c>
      <c r="F52">
        <v>3587</v>
      </c>
      <c r="I52" t="s">
        <v>42</v>
      </c>
      <c r="J52">
        <v>2695</v>
      </c>
      <c r="K52" s="15">
        <v>2695</v>
      </c>
    </row>
    <row r="53" spans="1:11" x14ac:dyDescent="0.25">
      <c r="A53" t="s">
        <v>42</v>
      </c>
      <c r="B53">
        <v>3558</v>
      </c>
      <c r="C53" s="15">
        <v>3558</v>
      </c>
      <c r="E53" t="s">
        <v>42</v>
      </c>
      <c r="F53">
        <v>3587</v>
      </c>
      <c r="G53" s="15">
        <v>3587</v>
      </c>
      <c r="I53" t="s">
        <v>45</v>
      </c>
      <c r="J53">
        <v>2792</v>
      </c>
    </row>
    <row r="54" spans="1:11" x14ac:dyDescent="0.25">
      <c r="A54" t="s">
        <v>45</v>
      </c>
      <c r="B54">
        <v>3257</v>
      </c>
      <c r="E54" t="s">
        <v>45</v>
      </c>
      <c r="F54">
        <v>3859</v>
      </c>
      <c r="I54" t="s">
        <v>42</v>
      </c>
      <c r="J54">
        <v>2792</v>
      </c>
      <c r="K54" s="15">
        <v>2792</v>
      </c>
    </row>
    <row r="55" spans="1:11" x14ac:dyDescent="0.25">
      <c r="A55" t="s">
        <v>42</v>
      </c>
      <c r="B55">
        <v>3257</v>
      </c>
      <c r="C55" s="15">
        <v>3257</v>
      </c>
      <c r="E55" t="s">
        <v>42</v>
      </c>
      <c r="F55">
        <v>3859</v>
      </c>
      <c r="G55" s="15">
        <v>3859</v>
      </c>
      <c r="I55" t="s">
        <v>39</v>
      </c>
      <c r="J55">
        <v>3714</v>
      </c>
      <c r="K55" s="15" t="s">
        <v>102</v>
      </c>
    </row>
    <row r="56" spans="1:11" x14ac:dyDescent="0.25">
      <c r="A56" t="s">
        <v>45</v>
      </c>
      <c r="B56">
        <v>3348</v>
      </c>
      <c r="E56" t="s">
        <v>45</v>
      </c>
      <c r="F56">
        <v>3469</v>
      </c>
      <c r="I56" t="s">
        <v>41</v>
      </c>
      <c r="J56">
        <v>3714</v>
      </c>
    </row>
    <row r="57" spans="1:11" x14ac:dyDescent="0.25">
      <c r="A57" t="s">
        <v>42</v>
      </c>
      <c r="B57">
        <v>3348</v>
      </c>
      <c r="C57" s="15">
        <v>3348</v>
      </c>
      <c r="E57" t="s">
        <v>42</v>
      </c>
      <c r="F57">
        <v>3469</v>
      </c>
      <c r="G57" s="15">
        <v>3469</v>
      </c>
      <c r="I57" t="s">
        <v>42</v>
      </c>
      <c r="J57">
        <v>3714</v>
      </c>
      <c r="K57" s="15" t="s">
        <v>103</v>
      </c>
    </row>
    <row r="58" spans="1:11" x14ac:dyDescent="0.25">
      <c r="A58" t="s">
        <v>45</v>
      </c>
      <c r="B58">
        <v>4341</v>
      </c>
      <c r="E58" t="s">
        <v>45</v>
      </c>
      <c r="F58">
        <v>4265</v>
      </c>
      <c r="I58" t="s">
        <v>45</v>
      </c>
      <c r="J58">
        <v>4379</v>
      </c>
    </row>
    <row r="59" spans="1:11" x14ac:dyDescent="0.25">
      <c r="A59" t="s">
        <v>42</v>
      </c>
      <c r="B59">
        <v>4341</v>
      </c>
      <c r="C59" s="15">
        <v>4341</v>
      </c>
      <c r="E59" t="s">
        <v>42</v>
      </c>
      <c r="F59">
        <v>4265</v>
      </c>
      <c r="G59" s="15">
        <v>4265</v>
      </c>
      <c r="I59" t="s">
        <v>42</v>
      </c>
      <c r="J59">
        <v>4379</v>
      </c>
      <c r="K59" s="15">
        <v>4379</v>
      </c>
    </row>
    <row r="60" spans="1:11" x14ac:dyDescent="0.25">
      <c r="A60" t="s">
        <v>39</v>
      </c>
      <c r="B60">
        <v>4125</v>
      </c>
      <c r="C60" s="15">
        <v>4125</v>
      </c>
      <c r="E60" t="s">
        <v>39</v>
      </c>
      <c r="F60">
        <v>4174</v>
      </c>
      <c r="G60" s="15" t="s">
        <v>99</v>
      </c>
      <c r="I60" t="s">
        <v>45</v>
      </c>
      <c r="J60">
        <v>4101</v>
      </c>
    </row>
    <row r="61" spans="1:11" x14ac:dyDescent="0.25">
      <c r="A61" t="s">
        <v>41</v>
      </c>
      <c r="B61">
        <v>4125</v>
      </c>
      <c r="E61" t="s">
        <v>41</v>
      </c>
      <c r="F61">
        <v>4174</v>
      </c>
      <c r="I61" t="s">
        <v>42</v>
      </c>
      <c r="J61">
        <v>4101</v>
      </c>
      <c r="K61" s="15">
        <v>4101</v>
      </c>
    </row>
    <row r="62" spans="1:11" x14ac:dyDescent="0.25">
      <c r="A62" t="s">
        <v>42</v>
      </c>
      <c r="B62">
        <v>4125</v>
      </c>
      <c r="C62" s="15">
        <v>4125</v>
      </c>
      <c r="E62" t="s">
        <v>42</v>
      </c>
      <c r="F62">
        <v>4174</v>
      </c>
      <c r="G62" s="15" t="s">
        <v>99</v>
      </c>
      <c r="I62" t="s">
        <v>45</v>
      </c>
      <c r="J62">
        <v>2525</v>
      </c>
    </row>
    <row r="63" spans="1:11" x14ac:dyDescent="0.25">
      <c r="A63" t="s">
        <v>45</v>
      </c>
      <c r="B63">
        <v>2663</v>
      </c>
      <c r="E63" t="s">
        <v>45</v>
      </c>
      <c r="F63">
        <v>2291</v>
      </c>
      <c r="I63" t="s">
        <v>42</v>
      </c>
      <c r="J63">
        <v>2525</v>
      </c>
      <c r="K63" s="15">
        <v>2525</v>
      </c>
    </row>
    <row r="64" spans="1:11" x14ac:dyDescent="0.25">
      <c r="A64" t="s">
        <v>42</v>
      </c>
      <c r="B64">
        <v>2663</v>
      </c>
      <c r="C64" s="15">
        <v>2663</v>
      </c>
      <c r="E64" t="s">
        <v>42</v>
      </c>
      <c r="F64">
        <v>2291</v>
      </c>
      <c r="G64" s="15">
        <v>2291</v>
      </c>
      <c r="I64" t="s">
        <v>39</v>
      </c>
      <c r="J64">
        <v>2318</v>
      </c>
      <c r="K64" s="15" t="s">
        <v>104</v>
      </c>
    </row>
    <row r="65" spans="1:11" x14ac:dyDescent="0.25">
      <c r="A65" t="s">
        <v>45</v>
      </c>
      <c r="B65">
        <v>2416</v>
      </c>
      <c r="E65" t="s">
        <v>45</v>
      </c>
      <c r="F65">
        <v>2468</v>
      </c>
      <c r="I65" t="s">
        <v>41</v>
      </c>
      <c r="J65">
        <v>2318</v>
      </c>
    </row>
    <row r="66" spans="1:11" x14ac:dyDescent="0.25">
      <c r="A66" t="s">
        <v>42</v>
      </c>
      <c r="B66">
        <v>2416</v>
      </c>
      <c r="C66" s="15">
        <v>2416</v>
      </c>
      <c r="E66" t="s">
        <v>42</v>
      </c>
      <c r="F66">
        <v>2468</v>
      </c>
      <c r="G66" s="15">
        <v>2468</v>
      </c>
      <c r="I66" t="s">
        <v>42</v>
      </c>
      <c r="J66">
        <v>2318</v>
      </c>
      <c r="K66" s="15" t="s">
        <v>104</v>
      </c>
    </row>
    <row r="67" spans="1:11" x14ac:dyDescent="0.25">
      <c r="A67" t="s">
        <v>45</v>
      </c>
      <c r="B67">
        <v>3079</v>
      </c>
      <c r="E67" t="s">
        <v>45</v>
      </c>
      <c r="F67">
        <v>3088</v>
      </c>
      <c r="I67" t="s">
        <v>45</v>
      </c>
      <c r="J67">
        <v>3071</v>
      </c>
    </row>
    <row r="68" spans="1:11" x14ac:dyDescent="0.25">
      <c r="A68" t="s">
        <v>42</v>
      </c>
      <c r="B68">
        <v>3079</v>
      </c>
      <c r="C68" s="15">
        <v>3079</v>
      </c>
      <c r="E68" t="s">
        <v>42</v>
      </c>
      <c r="F68">
        <v>3088</v>
      </c>
      <c r="G68" s="15">
        <v>3088</v>
      </c>
      <c r="I68" t="s">
        <v>42</v>
      </c>
      <c r="J68">
        <v>3071</v>
      </c>
      <c r="K68" s="15">
        <v>3071</v>
      </c>
    </row>
    <row r="69" spans="1:11" x14ac:dyDescent="0.25">
      <c r="A69" t="s">
        <v>39</v>
      </c>
      <c r="B69">
        <v>2999</v>
      </c>
      <c r="C69" s="15">
        <v>2999</v>
      </c>
      <c r="E69" t="s">
        <v>45</v>
      </c>
      <c r="F69">
        <v>3149</v>
      </c>
      <c r="I69" t="s">
        <v>39</v>
      </c>
      <c r="J69">
        <v>3122</v>
      </c>
      <c r="K69" s="15" t="s">
        <v>105</v>
      </c>
    </row>
    <row r="70" spans="1:11" x14ac:dyDescent="0.25">
      <c r="A70" t="s">
        <v>41</v>
      </c>
      <c r="B70">
        <v>2999</v>
      </c>
      <c r="E70" t="s">
        <v>42</v>
      </c>
      <c r="F70">
        <v>3149</v>
      </c>
      <c r="G70" s="15">
        <v>3149</v>
      </c>
      <c r="I70" t="s">
        <v>41</v>
      </c>
      <c r="J70">
        <v>3122</v>
      </c>
    </row>
    <row r="71" spans="1:11" x14ac:dyDescent="0.25">
      <c r="A71" t="s">
        <v>42</v>
      </c>
      <c r="B71">
        <v>2999</v>
      </c>
      <c r="C71" s="15">
        <v>2999</v>
      </c>
      <c r="E71" t="s">
        <v>45</v>
      </c>
      <c r="F71">
        <v>2747</v>
      </c>
      <c r="I71" t="s">
        <v>42</v>
      </c>
      <c r="J71">
        <v>3122</v>
      </c>
      <c r="K71" s="15" t="s">
        <v>106</v>
      </c>
    </row>
    <row r="72" spans="1:11" x14ac:dyDescent="0.25">
      <c r="A72" t="s">
        <v>45</v>
      </c>
      <c r="B72">
        <v>2939</v>
      </c>
      <c r="E72" t="s">
        <v>42</v>
      </c>
      <c r="F72">
        <v>2747</v>
      </c>
      <c r="G72" s="15">
        <v>2747</v>
      </c>
      <c r="I72" t="s">
        <v>45</v>
      </c>
      <c r="J72">
        <v>5423</v>
      </c>
    </row>
    <row r="73" spans="1:11" x14ac:dyDescent="0.25">
      <c r="A73" t="s">
        <v>42</v>
      </c>
      <c r="B73">
        <v>2939</v>
      </c>
      <c r="C73" s="15">
        <v>2939</v>
      </c>
      <c r="E73" t="s">
        <v>45</v>
      </c>
      <c r="F73">
        <v>2901</v>
      </c>
      <c r="I73" t="s">
        <v>42</v>
      </c>
      <c r="J73">
        <v>5423</v>
      </c>
      <c r="K73" s="15">
        <v>5423</v>
      </c>
    </row>
    <row r="74" spans="1:11" x14ac:dyDescent="0.25">
      <c r="A74" t="s">
        <v>45</v>
      </c>
      <c r="B74">
        <v>5420</v>
      </c>
      <c r="E74" t="s">
        <v>42</v>
      </c>
      <c r="F74">
        <v>2901</v>
      </c>
      <c r="G74" s="15">
        <v>2901</v>
      </c>
      <c r="I74" t="s">
        <v>45</v>
      </c>
      <c r="J74">
        <v>5128</v>
      </c>
    </row>
    <row r="75" spans="1:11" x14ac:dyDescent="0.25">
      <c r="A75" t="s">
        <v>42</v>
      </c>
      <c r="B75">
        <v>5420</v>
      </c>
      <c r="C75" s="15">
        <v>5420</v>
      </c>
      <c r="E75" t="s">
        <v>39</v>
      </c>
      <c r="F75">
        <v>5144</v>
      </c>
      <c r="G75" s="15" t="s">
        <v>100</v>
      </c>
      <c r="I75" t="s">
        <v>42</v>
      </c>
      <c r="J75">
        <v>5128</v>
      </c>
      <c r="K75" s="15">
        <v>5128</v>
      </c>
    </row>
    <row r="76" spans="1:11" x14ac:dyDescent="0.25">
      <c r="A76" t="s">
        <v>45</v>
      </c>
      <c r="B76">
        <v>5252</v>
      </c>
      <c r="E76" t="s">
        <v>41</v>
      </c>
      <c r="F76">
        <v>5144</v>
      </c>
      <c r="I76" t="s">
        <v>45</v>
      </c>
      <c r="J76">
        <v>5878</v>
      </c>
    </row>
    <row r="77" spans="1:11" x14ac:dyDescent="0.25">
      <c r="A77" t="s">
        <v>42</v>
      </c>
      <c r="B77">
        <v>5252</v>
      </c>
      <c r="C77" s="15">
        <v>5252</v>
      </c>
      <c r="E77" t="s">
        <v>42</v>
      </c>
      <c r="F77">
        <v>5144</v>
      </c>
      <c r="G77" s="15" t="s">
        <v>101</v>
      </c>
      <c r="I77" t="s">
        <v>42</v>
      </c>
      <c r="J77">
        <v>5878</v>
      </c>
      <c r="K77" s="15">
        <v>5878</v>
      </c>
    </row>
    <row r="78" spans="1:11" x14ac:dyDescent="0.25">
      <c r="A78" t="s">
        <v>39</v>
      </c>
      <c r="B78">
        <v>5946</v>
      </c>
      <c r="C78" s="15" t="s">
        <v>92</v>
      </c>
      <c r="E78" t="s">
        <v>45</v>
      </c>
      <c r="F78">
        <v>5579</v>
      </c>
      <c r="I78" t="s">
        <v>39</v>
      </c>
      <c r="J78">
        <v>5604</v>
      </c>
      <c r="K78" s="15">
        <v>5604</v>
      </c>
    </row>
    <row r="79" spans="1:11" x14ac:dyDescent="0.25">
      <c r="A79" t="s">
        <v>41</v>
      </c>
      <c r="B79">
        <v>5946</v>
      </c>
      <c r="E79" t="s">
        <v>42</v>
      </c>
      <c r="F79">
        <v>5579</v>
      </c>
      <c r="G79" s="15">
        <v>5579</v>
      </c>
      <c r="I79" t="s">
        <v>41</v>
      </c>
      <c r="J79">
        <v>5604</v>
      </c>
    </row>
    <row r="80" spans="1:11" x14ac:dyDescent="0.25">
      <c r="A80" t="s">
        <v>42</v>
      </c>
      <c r="B80">
        <v>5946</v>
      </c>
      <c r="C80" s="15" t="s">
        <v>93</v>
      </c>
      <c r="E80" t="s">
        <v>45</v>
      </c>
      <c r="F80">
        <v>4642</v>
      </c>
      <c r="I80" t="s">
        <v>42</v>
      </c>
      <c r="J80">
        <v>5604</v>
      </c>
      <c r="K80" s="15">
        <v>5604</v>
      </c>
    </row>
    <row r="81" spans="1:11" x14ac:dyDescent="0.25">
      <c r="A81" t="s">
        <v>45</v>
      </c>
      <c r="B81">
        <v>4594</v>
      </c>
      <c r="E81" t="s">
        <v>42</v>
      </c>
      <c r="F81">
        <v>4642</v>
      </c>
      <c r="G81" s="15">
        <v>4642</v>
      </c>
      <c r="I81" t="s">
        <v>45</v>
      </c>
      <c r="J81">
        <v>4704</v>
      </c>
    </row>
    <row r="82" spans="1:11" x14ac:dyDescent="0.25">
      <c r="A82" t="s">
        <v>42</v>
      </c>
      <c r="B82">
        <v>4594</v>
      </c>
      <c r="C82" s="15">
        <v>4594</v>
      </c>
      <c r="E82" t="s">
        <v>45</v>
      </c>
      <c r="F82">
        <v>4503</v>
      </c>
      <c r="I82" t="s">
        <v>42</v>
      </c>
      <c r="J82">
        <v>4704</v>
      </c>
      <c r="K82" s="15">
        <v>4704</v>
      </c>
    </row>
    <row r="83" spans="1:11" x14ac:dyDescent="0.25">
      <c r="A83" t="s">
        <v>45</v>
      </c>
      <c r="B83">
        <v>4535</v>
      </c>
      <c r="E83" t="s">
        <v>42</v>
      </c>
      <c r="F83">
        <v>4503</v>
      </c>
      <c r="G83" s="15">
        <v>4503</v>
      </c>
      <c r="I83" t="s">
        <v>45</v>
      </c>
      <c r="J83">
        <v>4972</v>
      </c>
    </row>
    <row r="84" spans="1:11" x14ac:dyDescent="0.25">
      <c r="A84" t="s">
        <v>42</v>
      </c>
      <c r="B84">
        <v>4535</v>
      </c>
      <c r="C84" s="15">
        <v>4535</v>
      </c>
      <c r="E84" t="s">
        <v>45</v>
      </c>
      <c r="F84">
        <v>5088</v>
      </c>
      <c r="I84" t="s">
        <v>42</v>
      </c>
      <c r="J84">
        <v>4972</v>
      </c>
      <c r="K84" s="15">
        <v>4972</v>
      </c>
    </row>
    <row r="85" spans="1:11" x14ac:dyDescent="0.25">
      <c r="A85" t="s">
        <v>45</v>
      </c>
      <c r="B85">
        <v>5013</v>
      </c>
      <c r="E85" t="s">
        <v>42</v>
      </c>
      <c r="F85">
        <v>5088</v>
      </c>
      <c r="G85" s="15">
        <v>5088</v>
      </c>
      <c r="I85" t="s">
        <v>45</v>
      </c>
      <c r="J85">
        <v>4807</v>
      </c>
    </row>
    <row r="86" spans="1:11" x14ac:dyDescent="0.25">
      <c r="A86" t="s">
        <v>42</v>
      </c>
      <c r="B86">
        <v>5013</v>
      </c>
      <c r="C86" s="15">
        <v>5013</v>
      </c>
      <c r="E86" t="s">
        <v>45</v>
      </c>
      <c r="F86">
        <v>4889</v>
      </c>
      <c r="I86" t="s">
        <v>42</v>
      </c>
      <c r="J86">
        <v>4807</v>
      </c>
      <c r="K86" s="15">
        <v>4807</v>
      </c>
    </row>
    <row r="87" spans="1:11" x14ac:dyDescent="0.25">
      <c r="A87" t="s">
        <v>45</v>
      </c>
      <c r="B87">
        <v>1610</v>
      </c>
      <c r="E87" t="s">
        <v>42</v>
      </c>
      <c r="F87">
        <v>4889</v>
      </c>
      <c r="G87" s="15">
        <v>4889</v>
      </c>
      <c r="I87" t="s">
        <v>45</v>
      </c>
      <c r="J87">
        <v>1619</v>
      </c>
    </row>
    <row r="88" spans="1:11" x14ac:dyDescent="0.25">
      <c r="A88" t="s">
        <v>42</v>
      </c>
      <c r="B88">
        <v>1610</v>
      </c>
      <c r="C88" s="15">
        <v>1610</v>
      </c>
      <c r="E88" t="s">
        <v>45</v>
      </c>
      <c r="F88">
        <v>906</v>
      </c>
      <c r="I88" t="s">
        <v>42</v>
      </c>
      <c r="J88">
        <v>1619</v>
      </c>
      <c r="K88" s="15">
        <v>1619</v>
      </c>
    </row>
    <row r="89" spans="1:11" x14ac:dyDescent="0.25">
      <c r="A89" t="s">
        <v>39</v>
      </c>
      <c r="B89">
        <v>1588</v>
      </c>
      <c r="C89" s="15">
        <v>1609</v>
      </c>
      <c r="E89" t="s">
        <v>42</v>
      </c>
      <c r="F89">
        <v>906</v>
      </c>
      <c r="G89" s="15">
        <v>906</v>
      </c>
      <c r="I89" t="s">
        <v>45</v>
      </c>
      <c r="J89">
        <v>1737</v>
      </c>
    </row>
    <row r="90" spans="1:11" x14ac:dyDescent="0.25">
      <c r="A90" t="s">
        <v>41</v>
      </c>
      <c r="B90">
        <v>1588</v>
      </c>
      <c r="E90" t="s">
        <v>45</v>
      </c>
      <c r="F90">
        <v>1796</v>
      </c>
      <c r="I90" t="s">
        <v>42</v>
      </c>
      <c r="J90">
        <v>1737</v>
      </c>
      <c r="K90" s="15">
        <v>1737</v>
      </c>
    </row>
    <row r="91" spans="1:11" x14ac:dyDescent="0.25">
      <c r="A91" t="s">
        <v>42</v>
      </c>
      <c r="B91">
        <v>1588</v>
      </c>
      <c r="C91" s="15" t="s">
        <v>94</v>
      </c>
      <c r="E91" t="s">
        <v>42</v>
      </c>
      <c r="F91">
        <v>1796</v>
      </c>
      <c r="G91" s="15">
        <v>1796</v>
      </c>
      <c r="I91" t="s">
        <v>45</v>
      </c>
      <c r="J91">
        <v>657</v>
      </c>
    </row>
    <row r="92" spans="1:11" x14ac:dyDescent="0.25">
      <c r="A92" t="s">
        <v>39</v>
      </c>
      <c r="B92">
        <v>1657</v>
      </c>
      <c r="C92" s="15" t="s">
        <v>95</v>
      </c>
      <c r="E92" t="s">
        <v>45</v>
      </c>
      <c r="F92">
        <v>695</v>
      </c>
      <c r="I92" t="s">
        <v>42</v>
      </c>
      <c r="J92">
        <v>657</v>
      </c>
      <c r="K92" s="15">
        <v>657</v>
      </c>
    </row>
    <row r="93" spans="1:11" x14ac:dyDescent="0.25">
      <c r="A93" t="s">
        <v>41</v>
      </c>
      <c r="B93">
        <v>1657</v>
      </c>
      <c r="E93" t="s">
        <v>42</v>
      </c>
      <c r="F93">
        <v>695</v>
      </c>
      <c r="G93" s="15">
        <v>695</v>
      </c>
      <c r="I93" t="s">
        <v>45</v>
      </c>
      <c r="J93">
        <v>1699</v>
      </c>
    </row>
    <row r="94" spans="1:11" x14ac:dyDescent="0.25">
      <c r="A94" t="s">
        <v>42</v>
      </c>
      <c r="B94">
        <v>1657</v>
      </c>
      <c r="C94" s="15" t="s">
        <v>95</v>
      </c>
      <c r="E94" t="s">
        <v>45</v>
      </c>
      <c r="F94">
        <v>1201</v>
      </c>
      <c r="I94" t="s">
        <v>42</v>
      </c>
      <c r="J94">
        <v>1699</v>
      </c>
      <c r="K94" s="15">
        <v>1699</v>
      </c>
    </row>
    <row r="95" spans="1:11" x14ac:dyDescent="0.25">
      <c r="A95" t="s">
        <v>45</v>
      </c>
      <c r="B95">
        <v>1314</v>
      </c>
      <c r="E95" t="s">
        <v>42</v>
      </c>
      <c r="F95">
        <v>1201</v>
      </c>
      <c r="G95" s="15">
        <v>1201</v>
      </c>
      <c r="I95" t="s">
        <v>45</v>
      </c>
      <c r="J95">
        <v>1299</v>
      </c>
    </row>
    <row r="96" spans="1:11" x14ac:dyDescent="0.25">
      <c r="A96" t="s">
        <v>42</v>
      </c>
      <c r="B96">
        <v>1314</v>
      </c>
      <c r="C96" s="15">
        <v>1314</v>
      </c>
      <c r="E96" t="s">
        <v>39</v>
      </c>
      <c r="F96">
        <v>1019</v>
      </c>
      <c r="G96" s="15">
        <v>1019</v>
      </c>
      <c r="I96" t="s">
        <v>42</v>
      </c>
      <c r="J96">
        <v>1299</v>
      </c>
      <c r="K96" s="15">
        <v>1299</v>
      </c>
    </row>
    <row r="97" spans="1:11" x14ac:dyDescent="0.25">
      <c r="A97" t="s">
        <v>45</v>
      </c>
      <c r="B97">
        <v>1007</v>
      </c>
      <c r="E97" t="s">
        <v>41</v>
      </c>
      <c r="F97">
        <v>1019</v>
      </c>
      <c r="I97" t="s">
        <v>45</v>
      </c>
      <c r="J97">
        <v>1016</v>
      </c>
    </row>
    <row r="98" spans="1:11" x14ac:dyDescent="0.25">
      <c r="A98" t="s">
        <v>42</v>
      </c>
      <c r="B98">
        <v>1007</v>
      </c>
      <c r="C98" s="15">
        <v>1007</v>
      </c>
      <c r="E98" t="s">
        <v>42</v>
      </c>
      <c r="F98">
        <v>1019</v>
      </c>
      <c r="G98" s="15">
        <v>1019</v>
      </c>
      <c r="I98" t="s">
        <v>42</v>
      </c>
      <c r="J98">
        <v>1016</v>
      </c>
      <c r="K98" s="15">
        <v>1016</v>
      </c>
    </row>
    <row r="99" spans="1:11" x14ac:dyDescent="0.25">
      <c r="A99" t="s">
        <v>45</v>
      </c>
      <c r="B99">
        <v>198</v>
      </c>
      <c r="E99" t="s">
        <v>45</v>
      </c>
      <c r="F99">
        <v>267</v>
      </c>
      <c r="I99" t="s">
        <v>45</v>
      </c>
      <c r="J99">
        <v>1179</v>
      </c>
    </row>
    <row r="100" spans="1:11" x14ac:dyDescent="0.25">
      <c r="A100" t="s">
        <v>42</v>
      </c>
      <c r="B100">
        <v>198</v>
      </c>
      <c r="C100" s="15">
        <v>198</v>
      </c>
      <c r="E100" t="s">
        <v>42</v>
      </c>
      <c r="F100">
        <v>267</v>
      </c>
      <c r="G100" s="15">
        <v>267</v>
      </c>
      <c r="I100" t="s">
        <v>42</v>
      </c>
      <c r="J100">
        <v>1179</v>
      </c>
      <c r="K100" s="15">
        <v>1179</v>
      </c>
    </row>
    <row r="101" spans="1:11" x14ac:dyDescent="0.25">
      <c r="A101" t="s">
        <v>45</v>
      </c>
      <c r="B101">
        <v>52</v>
      </c>
      <c r="E101" t="s">
        <v>45</v>
      </c>
      <c r="F101">
        <v>1989</v>
      </c>
      <c r="I101" t="s">
        <v>39</v>
      </c>
      <c r="J101">
        <v>2116</v>
      </c>
      <c r="K101" s="15">
        <v>2157</v>
      </c>
    </row>
    <row r="102" spans="1:11" x14ac:dyDescent="0.25">
      <c r="A102" t="s">
        <v>42</v>
      </c>
      <c r="B102">
        <v>52</v>
      </c>
      <c r="C102" s="15">
        <v>52</v>
      </c>
      <c r="E102" t="s">
        <v>42</v>
      </c>
      <c r="F102">
        <v>1989</v>
      </c>
      <c r="G102" s="15">
        <v>1989</v>
      </c>
      <c r="I102" t="s">
        <v>41</v>
      </c>
      <c r="J102">
        <v>2116</v>
      </c>
    </row>
    <row r="103" spans="1:11" x14ac:dyDescent="0.25">
      <c r="A103" t="s">
        <v>45</v>
      </c>
      <c r="B103">
        <v>1874</v>
      </c>
      <c r="E103" t="s">
        <v>45</v>
      </c>
      <c r="F103">
        <v>2162</v>
      </c>
      <c r="I103" t="s">
        <v>42</v>
      </c>
      <c r="J103">
        <v>2116</v>
      </c>
      <c r="K103" s="15" t="s">
        <v>107</v>
      </c>
    </row>
    <row r="104" spans="1:11" x14ac:dyDescent="0.25">
      <c r="A104" t="s">
        <v>42</v>
      </c>
      <c r="B104">
        <v>1874</v>
      </c>
      <c r="C104" s="15">
        <v>1874</v>
      </c>
      <c r="E104" t="s">
        <v>42</v>
      </c>
      <c r="F104">
        <v>2162</v>
      </c>
      <c r="G104" s="15">
        <v>2162</v>
      </c>
      <c r="I104" t="s">
        <v>39</v>
      </c>
      <c r="J104">
        <v>2140</v>
      </c>
      <c r="K104" s="15">
        <v>2140</v>
      </c>
    </row>
    <row r="105" spans="1:11" x14ac:dyDescent="0.25">
      <c r="E105" t="s">
        <v>45</v>
      </c>
      <c r="F105">
        <v>2152</v>
      </c>
      <c r="I105" t="s">
        <v>41</v>
      </c>
      <c r="J105">
        <v>2140</v>
      </c>
    </row>
    <row r="106" spans="1:11" x14ac:dyDescent="0.25">
      <c r="E106" t="s">
        <v>42</v>
      </c>
      <c r="F106">
        <v>2152</v>
      </c>
      <c r="G106" s="15">
        <v>2152</v>
      </c>
      <c r="I106" t="s">
        <v>42</v>
      </c>
      <c r="J106">
        <v>2140</v>
      </c>
      <c r="K106" s="15">
        <v>2140</v>
      </c>
    </row>
    <row r="107" spans="1:11" x14ac:dyDescent="0.25">
      <c r="E107" t="s">
        <v>45</v>
      </c>
      <c r="F107">
        <v>114</v>
      </c>
      <c r="I107" t="s">
        <v>45</v>
      </c>
      <c r="J107">
        <v>1916</v>
      </c>
    </row>
    <row r="108" spans="1:11" x14ac:dyDescent="0.25">
      <c r="E108" t="s">
        <v>42</v>
      </c>
      <c r="F108">
        <v>114</v>
      </c>
      <c r="G108" s="15">
        <v>114</v>
      </c>
      <c r="I108" t="s">
        <v>42</v>
      </c>
      <c r="J108">
        <v>1916</v>
      </c>
      <c r="K108" s="15">
        <v>1916</v>
      </c>
    </row>
    <row r="109" spans="1:11" x14ac:dyDescent="0.25">
      <c r="E109" t="s">
        <v>45</v>
      </c>
      <c r="F109">
        <v>1928</v>
      </c>
      <c r="I109" t="s">
        <v>45</v>
      </c>
      <c r="J109">
        <v>1945</v>
      </c>
    </row>
    <row r="110" spans="1:11" x14ac:dyDescent="0.25">
      <c r="E110" t="s">
        <v>42</v>
      </c>
      <c r="F110">
        <v>1928</v>
      </c>
      <c r="G110" s="15">
        <v>1928</v>
      </c>
      <c r="I110" t="s">
        <v>42</v>
      </c>
      <c r="J110">
        <v>1945</v>
      </c>
      <c r="K110" s="15">
        <v>1945</v>
      </c>
    </row>
  </sheetData>
  <mergeCells count="11">
    <mergeCell ref="A8:F8"/>
    <mergeCell ref="A10:C10"/>
    <mergeCell ref="A12:C12"/>
    <mergeCell ref="E12:G12"/>
    <mergeCell ref="I12:K12"/>
    <mergeCell ref="A7:F7"/>
    <mergeCell ref="A1:C1"/>
    <mergeCell ref="A3:F3"/>
    <mergeCell ref="A4:F4"/>
    <mergeCell ref="A5:F5"/>
    <mergeCell ref="A6:F6"/>
  </mergeCells>
  <dataValidations count="1">
    <dataValidation type="list" errorStyle="warning" allowBlank="1" showInputMessage="1" showErrorMessage="1" errorTitle="Unknown activity" error="Only 'Isolate', 'Repair' and 'Replace' are valid activities for a crew." sqref="A14:A1048576 E14:E1048576 I14:I1048576">
      <mc:AlternateContent xmlns:x12ac="http://schemas.microsoft.com/office/spreadsheetml/2011/1/ac" xmlns:mc="http://schemas.openxmlformats.org/markup-compatibility/2006">
        <mc:Choice Requires="x12ac">
          <x12ac:list>"""Isolate""","""Repair""","""Replace""","""Reopen"""</x12ac:list>
        </mc:Choice>
        <mc:Fallback>
          <formula1>"""Isolate"",""Repair"",""Replace"",""Reopen"""</formula1>
        </mc:Fallback>
      </mc:AlternateContent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03"/>
  <sheetViews>
    <sheetView workbookViewId="0">
      <selection activeCell="G3" sqref="G3:G8"/>
    </sheetView>
  </sheetViews>
  <sheetFormatPr defaultRowHeight="15" x14ac:dyDescent="0.25"/>
  <cols>
    <col min="3" max="3" width="10.85546875" style="15" bestFit="1" customWidth="1"/>
    <col min="7" max="7" width="10.85546875" style="15" bestFit="1" customWidth="1"/>
    <col min="11" max="11" width="10.85546875" style="15" bestFit="1" customWidth="1"/>
  </cols>
  <sheetData>
    <row r="1" spans="1:11" x14ac:dyDescent="0.25">
      <c r="A1" s="23" t="s">
        <v>6</v>
      </c>
      <c r="B1" s="23"/>
      <c r="C1" s="23"/>
    </row>
    <row r="3" spans="1:11" x14ac:dyDescent="0.25">
      <c r="A3" s="25" t="s">
        <v>8</v>
      </c>
      <c r="B3" s="25"/>
      <c r="C3" s="25"/>
      <c r="D3" s="25"/>
      <c r="E3" s="25"/>
      <c r="F3" s="25"/>
      <c r="G3" s="16">
        <v>2565</v>
      </c>
      <c r="H3" t="s">
        <v>13</v>
      </c>
    </row>
    <row r="4" spans="1:11" ht="18" x14ac:dyDescent="0.35">
      <c r="A4" s="25" t="s">
        <v>10</v>
      </c>
      <c r="B4" s="25"/>
      <c r="C4" s="25"/>
      <c r="D4" s="25"/>
      <c r="E4" s="25"/>
      <c r="F4" s="25"/>
      <c r="G4" s="16">
        <v>5460</v>
      </c>
      <c r="H4" t="s">
        <v>13</v>
      </c>
    </row>
    <row r="5" spans="1:11" x14ac:dyDescent="0.25">
      <c r="A5" s="25" t="s">
        <v>9</v>
      </c>
      <c r="B5" s="25"/>
      <c r="C5" s="25"/>
      <c r="D5" s="25"/>
      <c r="E5" s="25"/>
      <c r="F5" s="25"/>
      <c r="G5" s="16">
        <v>32555.17</v>
      </c>
      <c r="H5" t="s">
        <v>14</v>
      </c>
    </row>
    <row r="6" spans="1:11" x14ac:dyDescent="0.25">
      <c r="A6" s="25" t="s">
        <v>7</v>
      </c>
      <c r="B6" s="25"/>
      <c r="C6" s="25"/>
      <c r="D6" s="25"/>
      <c r="E6" s="25"/>
      <c r="F6" s="25"/>
      <c r="G6" s="16">
        <v>79.709999999999994</v>
      </c>
      <c r="H6" t="s">
        <v>13</v>
      </c>
    </row>
    <row r="7" spans="1:11" x14ac:dyDescent="0.25">
      <c r="A7" s="25" t="s">
        <v>11</v>
      </c>
      <c r="B7" s="25"/>
      <c r="C7" s="25"/>
      <c r="D7" s="25"/>
      <c r="E7" s="25"/>
      <c r="F7" s="25"/>
      <c r="G7" s="16">
        <v>166</v>
      </c>
      <c r="H7" t="s">
        <v>14</v>
      </c>
    </row>
    <row r="8" spans="1:11" x14ac:dyDescent="0.25">
      <c r="A8" s="25" t="s">
        <v>12</v>
      </c>
      <c r="B8" s="25"/>
      <c r="C8" s="25"/>
      <c r="D8" s="25"/>
      <c r="E8" s="25"/>
      <c r="F8" s="25"/>
      <c r="G8" s="16">
        <v>74506054.780000001</v>
      </c>
      <c r="H8" t="s">
        <v>15</v>
      </c>
    </row>
    <row r="9" spans="1:11" x14ac:dyDescent="0.25">
      <c r="A9" s="2"/>
      <c r="B9" s="2"/>
      <c r="D9" s="2"/>
      <c r="E9" s="2"/>
      <c r="F9" s="2"/>
    </row>
    <row r="10" spans="1:11" x14ac:dyDescent="0.25">
      <c r="A10" s="23" t="s">
        <v>16</v>
      </c>
      <c r="B10" s="23"/>
      <c r="C10" s="23"/>
      <c r="D10" s="2"/>
      <c r="E10" s="2"/>
      <c r="F10" s="2"/>
    </row>
    <row r="12" spans="1:11" x14ac:dyDescent="0.25">
      <c r="A12" s="24" t="s">
        <v>0</v>
      </c>
      <c r="B12" s="24"/>
      <c r="C12" s="24"/>
      <c r="E12" s="24" t="s">
        <v>4</v>
      </c>
      <c r="F12" s="24"/>
      <c r="G12" s="24"/>
      <c r="I12" s="24" t="s">
        <v>5</v>
      </c>
      <c r="J12" s="24"/>
      <c r="K12" s="24"/>
    </row>
    <row r="13" spans="1:11" ht="30" customHeight="1" x14ac:dyDescent="0.25">
      <c r="A13" s="1" t="s">
        <v>1</v>
      </c>
      <c r="B13" s="1" t="s">
        <v>2</v>
      </c>
      <c r="C13" s="1" t="s">
        <v>3</v>
      </c>
      <c r="E13" s="1" t="s">
        <v>1</v>
      </c>
      <c r="F13" s="1" t="s">
        <v>2</v>
      </c>
      <c r="G13" s="1" t="s">
        <v>3</v>
      </c>
      <c r="I13" s="1" t="s">
        <v>1</v>
      </c>
      <c r="J13" s="1" t="s">
        <v>2</v>
      </c>
      <c r="K13" s="1" t="s">
        <v>3</v>
      </c>
    </row>
    <row r="14" spans="1:11" x14ac:dyDescent="0.25">
      <c r="A14" t="s">
        <v>45</v>
      </c>
      <c r="B14">
        <v>4805</v>
      </c>
      <c r="E14" t="s">
        <v>39</v>
      </c>
      <c r="F14">
        <v>163</v>
      </c>
      <c r="G14" s="15" t="s">
        <v>119</v>
      </c>
      <c r="I14" t="s">
        <v>39</v>
      </c>
      <c r="J14">
        <v>2069</v>
      </c>
      <c r="K14" s="15" t="s">
        <v>127</v>
      </c>
    </row>
    <row r="15" spans="1:11" x14ac:dyDescent="0.25">
      <c r="A15" t="s">
        <v>42</v>
      </c>
      <c r="B15">
        <v>4805</v>
      </c>
      <c r="C15" s="15">
        <v>4805</v>
      </c>
      <c r="E15" t="s">
        <v>41</v>
      </c>
      <c r="F15">
        <v>163</v>
      </c>
      <c r="I15" t="s">
        <v>41</v>
      </c>
      <c r="J15">
        <v>2069</v>
      </c>
    </row>
    <row r="16" spans="1:11" x14ac:dyDescent="0.25">
      <c r="A16" t="s">
        <v>45</v>
      </c>
      <c r="B16">
        <v>5344</v>
      </c>
      <c r="E16" t="s">
        <v>42</v>
      </c>
      <c r="F16">
        <v>163</v>
      </c>
      <c r="G16" s="15" t="s">
        <v>120</v>
      </c>
      <c r="I16" t="s">
        <v>42</v>
      </c>
      <c r="J16">
        <v>2069</v>
      </c>
      <c r="K16" s="15" t="s">
        <v>127</v>
      </c>
    </row>
    <row r="17" spans="1:11" x14ac:dyDescent="0.25">
      <c r="A17" t="s">
        <v>42</v>
      </c>
      <c r="B17">
        <v>5344</v>
      </c>
      <c r="C17" s="15">
        <v>5344</v>
      </c>
      <c r="E17" t="s">
        <v>45</v>
      </c>
      <c r="F17">
        <v>2</v>
      </c>
      <c r="I17" t="s">
        <v>45</v>
      </c>
      <c r="J17">
        <v>2844</v>
      </c>
    </row>
    <row r="18" spans="1:11" x14ac:dyDescent="0.25">
      <c r="A18" t="s">
        <v>45</v>
      </c>
      <c r="B18">
        <v>791</v>
      </c>
      <c r="E18" t="s">
        <v>42</v>
      </c>
      <c r="F18">
        <v>2</v>
      </c>
      <c r="G18" s="15">
        <v>2</v>
      </c>
      <c r="I18" t="s">
        <v>42</v>
      </c>
      <c r="J18">
        <v>2844</v>
      </c>
      <c r="K18" s="15">
        <v>2844</v>
      </c>
    </row>
    <row r="19" spans="1:11" x14ac:dyDescent="0.25">
      <c r="A19" t="s">
        <v>42</v>
      </c>
      <c r="B19">
        <v>791</v>
      </c>
      <c r="C19" s="15">
        <v>791</v>
      </c>
      <c r="E19" t="s">
        <v>45</v>
      </c>
      <c r="F19">
        <v>4139</v>
      </c>
      <c r="I19" t="s">
        <v>39</v>
      </c>
      <c r="J19">
        <v>5942</v>
      </c>
      <c r="K19" s="15">
        <v>5942</v>
      </c>
    </row>
    <row r="20" spans="1:11" x14ac:dyDescent="0.25">
      <c r="A20" t="s">
        <v>45</v>
      </c>
      <c r="B20">
        <v>5995</v>
      </c>
      <c r="E20" t="s">
        <v>42</v>
      </c>
      <c r="F20">
        <v>4139</v>
      </c>
      <c r="G20" s="15">
        <v>4139</v>
      </c>
      <c r="I20" t="s">
        <v>41</v>
      </c>
      <c r="J20">
        <v>5942</v>
      </c>
    </row>
    <row r="21" spans="1:11" x14ac:dyDescent="0.25">
      <c r="A21" t="s">
        <v>42</v>
      </c>
      <c r="B21">
        <v>5995</v>
      </c>
      <c r="C21" s="15">
        <v>5995</v>
      </c>
      <c r="E21" t="s">
        <v>45</v>
      </c>
      <c r="F21">
        <v>3571</v>
      </c>
      <c r="I21" t="s">
        <v>42</v>
      </c>
      <c r="J21">
        <v>5942</v>
      </c>
      <c r="K21" s="15">
        <v>5942</v>
      </c>
    </row>
    <row r="22" spans="1:11" x14ac:dyDescent="0.25">
      <c r="A22" t="s">
        <v>39</v>
      </c>
      <c r="B22">
        <v>3557</v>
      </c>
      <c r="C22" s="15" t="s">
        <v>108</v>
      </c>
      <c r="E22" t="s">
        <v>42</v>
      </c>
      <c r="F22">
        <v>3571</v>
      </c>
      <c r="G22" s="15">
        <v>3571</v>
      </c>
      <c r="I22" t="s">
        <v>45</v>
      </c>
      <c r="J22">
        <v>2897</v>
      </c>
    </row>
    <row r="23" spans="1:11" x14ac:dyDescent="0.25">
      <c r="A23" t="s">
        <v>41</v>
      </c>
      <c r="B23">
        <v>3557</v>
      </c>
      <c r="E23" t="s">
        <v>45</v>
      </c>
      <c r="F23">
        <v>1869</v>
      </c>
      <c r="I23" t="s">
        <v>42</v>
      </c>
      <c r="J23">
        <v>2897</v>
      </c>
      <c r="K23" s="15">
        <v>2897</v>
      </c>
    </row>
    <row r="24" spans="1:11" x14ac:dyDescent="0.25">
      <c r="A24" t="s">
        <v>42</v>
      </c>
      <c r="B24">
        <v>3557</v>
      </c>
      <c r="C24" s="15" t="s">
        <v>109</v>
      </c>
      <c r="E24" t="s">
        <v>42</v>
      </c>
      <c r="F24">
        <v>1869</v>
      </c>
      <c r="G24" s="15">
        <v>1869</v>
      </c>
      <c r="I24" t="s">
        <v>45</v>
      </c>
      <c r="J24">
        <v>5362</v>
      </c>
    </row>
    <row r="25" spans="1:11" x14ac:dyDescent="0.25">
      <c r="A25" t="s">
        <v>39</v>
      </c>
      <c r="B25">
        <v>1813</v>
      </c>
      <c r="C25" s="15">
        <v>1813</v>
      </c>
      <c r="E25" t="s">
        <v>45</v>
      </c>
      <c r="F25">
        <v>3045</v>
      </c>
      <c r="I25" t="s">
        <v>42</v>
      </c>
      <c r="J25">
        <v>5362</v>
      </c>
      <c r="K25" s="15">
        <v>5362</v>
      </c>
    </row>
    <row r="26" spans="1:11" x14ac:dyDescent="0.25">
      <c r="A26" t="s">
        <v>41</v>
      </c>
      <c r="B26">
        <v>1813</v>
      </c>
      <c r="E26" t="s">
        <v>42</v>
      </c>
      <c r="F26">
        <v>3045</v>
      </c>
      <c r="G26" s="15">
        <v>3045</v>
      </c>
      <c r="I26" t="s">
        <v>45</v>
      </c>
      <c r="J26">
        <v>6016</v>
      </c>
    </row>
    <row r="27" spans="1:11" x14ac:dyDescent="0.25">
      <c r="A27" t="s">
        <v>42</v>
      </c>
      <c r="B27">
        <v>1813</v>
      </c>
      <c r="C27" s="15">
        <v>1813</v>
      </c>
      <c r="E27" t="s">
        <v>39</v>
      </c>
      <c r="F27">
        <v>1844</v>
      </c>
      <c r="G27" s="15" t="s">
        <v>121</v>
      </c>
      <c r="I27" t="s">
        <v>42</v>
      </c>
      <c r="J27">
        <v>6016</v>
      </c>
      <c r="K27" s="15">
        <v>6016</v>
      </c>
    </row>
    <row r="28" spans="1:11" x14ac:dyDescent="0.25">
      <c r="A28" t="s">
        <v>39</v>
      </c>
      <c r="B28">
        <v>245</v>
      </c>
      <c r="C28" s="15" t="s">
        <v>110</v>
      </c>
      <c r="E28" t="s">
        <v>41</v>
      </c>
      <c r="F28">
        <v>1844</v>
      </c>
      <c r="I28" t="s">
        <v>45</v>
      </c>
      <c r="J28">
        <v>2145</v>
      </c>
    </row>
    <row r="29" spans="1:11" x14ac:dyDescent="0.25">
      <c r="A29" t="s">
        <v>41</v>
      </c>
      <c r="B29">
        <v>245</v>
      </c>
      <c r="E29" t="s">
        <v>42</v>
      </c>
      <c r="F29">
        <v>1844</v>
      </c>
      <c r="G29" s="15" t="s">
        <v>121</v>
      </c>
      <c r="I29" t="s">
        <v>42</v>
      </c>
      <c r="J29">
        <v>2145</v>
      </c>
      <c r="K29" s="15">
        <v>2145</v>
      </c>
    </row>
    <row r="30" spans="1:11" x14ac:dyDescent="0.25">
      <c r="A30" t="s">
        <v>42</v>
      </c>
      <c r="B30">
        <v>245</v>
      </c>
      <c r="C30" s="15" t="s">
        <v>110</v>
      </c>
      <c r="E30" t="s">
        <v>45</v>
      </c>
      <c r="F30">
        <v>1966</v>
      </c>
      <c r="I30" t="s">
        <v>45</v>
      </c>
      <c r="J30">
        <v>5988</v>
      </c>
    </row>
    <row r="31" spans="1:11" x14ac:dyDescent="0.25">
      <c r="A31" t="s">
        <v>45</v>
      </c>
      <c r="B31">
        <v>816</v>
      </c>
      <c r="E31" t="s">
        <v>42</v>
      </c>
      <c r="F31">
        <v>1966</v>
      </c>
      <c r="G31" s="15">
        <v>1966</v>
      </c>
      <c r="I31" t="s">
        <v>42</v>
      </c>
      <c r="J31">
        <v>5988</v>
      </c>
      <c r="K31" s="15">
        <v>5988</v>
      </c>
    </row>
    <row r="32" spans="1:11" x14ac:dyDescent="0.25">
      <c r="A32" t="s">
        <v>42</v>
      </c>
      <c r="B32">
        <v>816</v>
      </c>
      <c r="C32" s="15">
        <v>816</v>
      </c>
      <c r="E32" t="s">
        <v>45</v>
      </c>
      <c r="F32">
        <v>1612</v>
      </c>
      <c r="I32" t="s">
        <v>45</v>
      </c>
      <c r="J32">
        <v>3488</v>
      </c>
    </row>
    <row r="33" spans="1:11" x14ac:dyDescent="0.25">
      <c r="A33" t="s">
        <v>45</v>
      </c>
      <c r="B33">
        <v>788</v>
      </c>
      <c r="E33" t="s">
        <v>42</v>
      </c>
      <c r="F33">
        <v>1612</v>
      </c>
      <c r="G33" s="15">
        <v>1612</v>
      </c>
      <c r="I33" t="s">
        <v>42</v>
      </c>
      <c r="J33">
        <v>3488</v>
      </c>
      <c r="K33" s="15">
        <v>3488</v>
      </c>
    </row>
    <row r="34" spans="1:11" x14ac:dyDescent="0.25">
      <c r="A34" t="s">
        <v>42</v>
      </c>
      <c r="B34">
        <v>788</v>
      </c>
      <c r="C34" s="15">
        <v>788</v>
      </c>
      <c r="E34" t="s">
        <v>45</v>
      </c>
      <c r="F34">
        <v>3679</v>
      </c>
      <c r="I34" t="s">
        <v>45</v>
      </c>
      <c r="J34">
        <v>3123</v>
      </c>
    </row>
    <row r="35" spans="1:11" x14ac:dyDescent="0.25">
      <c r="A35" t="s">
        <v>39</v>
      </c>
      <c r="B35">
        <v>1558</v>
      </c>
      <c r="C35" s="15" t="s">
        <v>111</v>
      </c>
      <c r="E35" t="s">
        <v>42</v>
      </c>
      <c r="F35">
        <v>3679</v>
      </c>
      <c r="G35" s="15">
        <v>3679</v>
      </c>
      <c r="I35" t="s">
        <v>42</v>
      </c>
      <c r="J35">
        <v>3123</v>
      </c>
      <c r="K35" s="15">
        <v>3123</v>
      </c>
    </row>
    <row r="36" spans="1:11" x14ac:dyDescent="0.25">
      <c r="A36" t="s">
        <v>41</v>
      </c>
      <c r="B36">
        <v>1558</v>
      </c>
      <c r="E36" t="s">
        <v>45</v>
      </c>
      <c r="F36">
        <v>1425</v>
      </c>
      <c r="I36" t="s">
        <v>45</v>
      </c>
      <c r="J36">
        <v>699</v>
      </c>
    </row>
    <row r="37" spans="1:11" x14ac:dyDescent="0.25">
      <c r="A37" t="s">
        <v>42</v>
      </c>
      <c r="B37">
        <v>1558</v>
      </c>
      <c r="C37" s="15" t="s">
        <v>112</v>
      </c>
      <c r="E37" t="s">
        <v>42</v>
      </c>
      <c r="F37">
        <v>1425</v>
      </c>
      <c r="G37" s="15">
        <v>1425</v>
      </c>
      <c r="I37" t="s">
        <v>42</v>
      </c>
      <c r="J37">
        <v>699</v>
      </c>
      <c r="K37" s="15">
        <v>699</v>
      </c>
    </row>
    <row r="38" spans="1:11" x14ac:dyDescent="0.25">
      <c r="A38" t="s">
        <v>39</v>
      </c>
      <c r="B38">
        <v>3693</v>
      </c>
      <c r="C38" s="15" t="s">
        <v>113</v>
      </c>
      <c r="E38" t="s">
        <v>45</v>
      </c>
      <c r="F38">
        <v>3634</v>
      </c>
      <c r="I38" t="s">
        <v>45</v>
      </c>
      <c r="J38">
        <v>3624</v>
      </c>
    </row>
    <row r="39" spans="1:11" x14ac:dyDescent="0.25">
      <c r="A39" t="s">
        <v>41</v>
      </c>
      <c r="B39">
        <v>3693</v>
      </c>
      <c r="E39" t="s">
        <v>42</v>
      </c>
      <c r="F39">
        <v>3634</v>
      </c>
      <c r="G39" s="15">
        <v>3634</v>
      </c>
      <c r="I39" t="s">
        <v>42</v>
      </c>
      <c r="J39">
        <v>3624</v>
      </c>
      <c r="K39" s="15">
        <v>3624</v>
      </c>
    </row>
    <row r="40" spans="1:11" x14ac:dyDescent="0.25">
      <c r="A40" t="s">
        <v>42</v>
      </c>
      <c r="B40">
        <v>3693</v>
      </c>
      <c r="C40" s="15" t="s">
        <v>114</v>
      </c>
      <c r="E40" t="s">
        <v>45</v>
      </c>
      <c r="F40">
        <v>1341</v>
      </c>
      <c r="I40" t="s">
        <v>45</v>
      </c>
      <c r="J40">
        <v>4552</v>
      </c>
    </row>
    <row r="41" spans="1:11" x14ac:dyDescent="0.25">
      <c r="A41" t="s">
        <v>39</v>
      </c>
      <c r="B41">
        <v>610</v>
      </c>
      <c r="C41" s="15" t="s">
        <v>115</v>
      </c>
      <c r="E41" t="s">
        <v>42</v>
      </c>
      <c r="F41">
        <v>1341</v>
      </c>
      <c r="G41" s="15">
        <v>1341</v>
      </c>
      <c r="I41" t="s">
        <v>42</v>
      </c>
      <c r="J41">
        <v>4552</v>
      </c>
      <c r="K41" s="15">
        <v>4552</v>
      </c>
    </row>
    <row r="42" spans="1:11" x14ac:dyDescent="0.25">
      <c r="A42" t="s">
        <v>41</v>
      </c>
      <c r="B42">
        <v>610</v>
      </c>
      <c r="E42" t="s">
        <v>45</v>
      </c>
      <c r="F42">
        <v>5357</v>
      </c>
      <c r="I42" t="s">
        <v>45</v>
      </c>
      <c r="J42">
        <v>5198</v>
      </c>
    </row>
    <row r="43" spans="1:11" x14ac:dyDescent="0.25">
      <c r="A43" t="s">
        <v>42</v>
      </c>
      <c r="B43">
        <v>610</v>
      </c>
      <c r="C43" s="15" t="s">
        <v>115</v>
      </c>
      <c r="E43" t="s">
        <v>42</v>
      </c>
      <c r="F43">
        <v>5357</v>
      </c>
      <c r="G43" s="15">
        <v>5357</v>
      </c>
      <c r="I43" t="s">
        <v>42</v>
      </c>
      <c r="J43">
        <v>5198</v>
      </c>
      <c r="K43" s="15">
        <v>5198</v>
      </c>
    </row>
    <row r="44" spans="1:11" x14ac:dyDescent="0.25">
      <c r="A44" t="s">
        <v>45</v>
      </c>
      <c r="B44">
        <v>3433</v>
      </c>
      <c r="E44" t="s">
        <v>45</v>
      </c>
      <c r="F44">
        <v>2282</v>
      </c>
      <c r="I44" t="s">
        <v>39</v>
      </c>
      <c r="J44">
        <v>2269</v>
      </c>
      <c r="K44" s="15" t="s">
        <v>128</v>
      </c>
    </row>
    <row r="45" spans="1:11" x14ac:dyDescent="0.25">
      <c r="A45" t="s">
        <v>42</v>
      </c>
      <c r="B45">
        <v>3433</v>
      </c>
      <c r="C45" s="15">
        <v>3433</v>
      </c>
      <c r="E45" t="s">
        <v>42</v>
      </c>
      <c r="F45">
        <v>2282</v>
      </c>
      <c r="G45" s="15">
        <v>2282</v>
      </c>
      <c r="I45" t="s">
        <v>41</v>
      </c>
      <c r="J45">
        <v>2269</v>
      </c>
    </row>
    <row r="46" spans="1:11" x14ac:dyDescent="0.25">
      <c r="A46" t="s">
        <v>45</v>
      </c>
      <c r="B46">
        <v>2137</v>
      </c>
      <c r="E46" t="s">
        <v>45</v>
      </c>
      <c r="F46">
        <v>2098</v>
      </c>
      <c r="I46" t="s">
        <v>42</v>
      </c>
      <c r="J46">
        <v>2269</v>
      </c>
      <c r="K46" s="15" t="s">
        <v>128</v>
      </c>
    </row>
    <row r="47" spans="1:11" x14ac:dyDescent="0.25">
      <c r="A47" t="s">
        <v>42</v>
      </c>
      <c r="B47">
        <v>2137</v>
      </c>
      <c r="C47" s="15">
        <v>2137</v>
      </c>
      <c r="E47" t="s">
        <v>42</v>
      </c>
      <c r="F47">
        <v>2098</v>
      </c>
      <c r="G47" s="15">
        <v>2098</v>
      </c>
      <c r="I47" t="s">
        <v>45</v>
      </c>
      <c r="J47">
        <v>2992</v>
      </c>
    </row>
    <row r="48" spans="1:11" x14ac:dyDescent="0.25">
      <c r="A48" t="s">
        <v>39</v>
      </c>
      <c r="B48">
        <v>2721</v>
      </c>
      <c r="C48" s="15">
        <v>2721</v>
      </c>
      <c r="E48" t="s">
        <v>45</v>
      </c>
      <c r="F48">
        <v>2307</v>
      </c>
      <c r="I48" t="s">
        <v>42</v>
      </c>
      <c r="J48">
        <v>2992</v>
      </c>
      <c r="K48" s="15">
        <v>2992</v>
      </c>
    </row>
    <row r="49" spans="1:11" x14ac:dyDescent="0.25">
      <c r="A49" t="s">
        <v>41</v>
      </c>
      <c r="B49">
        <v>2721</v>
      </c>
      <c r="E49" t="s">
        <v>42</v>
      </c>
      <c r="F49">
        <v>2307</v>
      </c>
      <c r="G49" s="15">
        <v>2307</v>
      </c>
      <c r="I49" t="s">
        <v>45</v>
      </c>
      <c r="J49">
        <v>1414</v>
      </c>
    </row>
    <row r="50" spans="1:11" x14ac:dyDescent="0.25">
      <c r="A50" t="s">
        <v>42</v>
      </c>
      <c r="B50">
        <v>2721</v>
      </c>
      <c r="C50" s="15">
        <v>2721</v>
      </c>
      <c r="E50" t="s">
        <v>39</v>
      </c>
      <c r="F50">
        <v>3758</v>
      </c>
      <c r="G50" s="15" t="s">
        <v>122</v>
      </c>
      <c r="I50" t="s">
        <v>42</v>
      </c>
      <c r="J50">
        <v>1414</v>
      </c>
      <c r="K50" s="15">
        <v>1414</v>
      </c>
    </row>
    <row r="51" spans="1:11" x14ac:dyDescent="0.25">
      <c r="A51" t="s">
        <v>45</v>
      </c>
      <c r="B51">
        <v>3531</v>
      </c>
      <c r="E51" t="s">
        <v>41</v>
      </c>
      <c r="F51">
        <v>3758</v>
      </c>
      <c r="I51" t="s">
        <v>45</v>
      </c>
      <c r="J51">
        <v>3558</v>
      </c>
    </row>
    <row r="52" spans="1:11" x14ac:dyDescent="0.25">
      <c r="A52" t="s">
        <v>42</v>
      </c>
      <c r="B52">
        <v>3531</v>
      </c>
      <c r="C52" s="15">
        <v>3531</v>
      </c>
      <c r="E52" t="s">
        <v>42</v>
      </c>
      <c r="F52">
        <v>3758</v>
      </c>
      <c r="G52" s="15" t="s">
        <v>123</v>
      </c>
      <c r="I52" t="s">
        <v>42</v>
      </c>
      <c r="J52">
        <v>3558</v>
      </c>
      <c r="K52" s="15">
        <v>3558</v>
      </c>
    </row>
    <row r="53" spans="1:11" x14ac:dyDescent="0.25">
      <c r="A53" t="s">
        <v>45</v>
      </c>
      <c r="B53">
        <v>3553</v>
      </c>
      <c r="E53" t="s">
        <v>45</v>
      </c>
      <c r="F53">
        <v>3456</v>
      </c>
      <c r="I53" t="s">
        <v>45</v>
      </c>
      <c r="J53">
        <v>3466</v>
      </c>
    </row>
    <row r="54" spans="1:11" x14ac:dyDescent="0.25">
      <c r="A54" t="s">
        <v>42</v>
      </c>
      <c r="B54">
        <v>3553</v>
      </c>
      <c r="C54" s="15">
        <v>3553</v>
      </c>
      <c r="E54" t="s">
        <v>42</v>
      </c>
      <c r="F54">
        <v>3456</v>
      </c>
      <c r="G54" s="15">
        <v>3456</v>
      </c>
      <c r="I54" t="s">
        <v>42</v>
      </c>
      <c r="J54">
        <v>3466</v>
      </c>
      <c r="K54" s="15">
        <v>3466</v>
      </c>
    </row>
    <row r="55" spans="1:11" x14ac:dyDescent="0.25">
      <c r="A55" t="s">
        <v>45</v>
      </c>
      <c r="B55">
        <v>3314</v>
      </c>
      <c r="E55" t="s">
        <v>39</v>
      </c>
      <c r="F55">
        <v>4010</v>
      </c>
      <c r="G55" s="15">
        <v>4010</v>
      </c>
      <c r="I55" t="s">
        <v>45</v>
      </c>
      <c r="J55">
        <v>3908</v>
      </c>
    </row>
    <row r="56" spans="1:11" x14ac:dyDescent="0.25">
      <c r="A56" t="s">
        <v>42</v>
      </c>
      <c r="B56">
        <v>3314</v>
      </c>
      <c r="C56" s="15">
        <v>3314</v>
      </c>
      <c r="E56" t="s">
        <v>41</v>
      </c>
      <c r="F56">
        <v>4010</v>
      </c>
      <c r="I56" t="s">
        <v>42</v>
      </c>
      <c r="J56">
        <v>3908</v>
      </c>
      <c r="K56" s="15">
        <v>3908</v>
      </c>
    </row>
    <row r="57" spans="1:11" x14ac:dyDescent="0.25">
      <c r="A57" t="s">
        <v>45</v>
      </c>
      <c r="B57">
        <v>2584</v>
      </c>
      <c r="E57" t="s">
        <v>42</v>
      </c>
      <c r="F57">
        <v>4010</v>
      </c>
      <c r="G57" s="15">
        <v>4010</v>
      </c>
      <c r="I57" t="s">
        <v>45</v>
      </c>
      <c r="J57">
        <v>2689</v>
      </c>
    </row>
    <row r="58" spans="1:11" x14ac:dyDescent="0.25">
      <c r="A58" t="s">
        <v>42</v>
      </c>
      <c r="B58">
        <v>2584</v>
      </c>
      <c r="C58" s="15">
        <v>2584</v>
      </c>
      <c r="E58" t="s">
        <v>45</v>
      </c>
      <c r="F58">
        <v>2501</v>
      </c>
      <c r="I58" t="s">
        <v>42</v>
      </c>
      <c r="J58">
        <v>2689</v>
      </c>
      <c r="K58" s="15">
        <v>2689</v>
      </c>
    </row>
    <row r="59" spans="1:11" x14ac:dyDescent="0.25">
      <c r="A59" t="s">
        <v>45</v>
      </c>
      <c r="B59">
        <v>2455</v>
      </c>
      <c r="E59" t="s">
        <v>42</v>
      </c>
      <c r="F59">
        <v>2501</v>
      </c>
      <c r="G59" s="15">
        <v>2501</v>
      </c>
      <c r="I59" t="s">
        <v>45</v>
      </c>
      <c r="J59">
        <v>3147</v>
      </c>
    </row>
    <row r="60" spans="1:11" x14ac:dyDescent="0.25">
      <c r="A60" t="s">
        <v>42</v>
      </c>
      <c r="B60">
        <v>2455</v>
      </c>
      <c r="C60" s="15">
        <v>2455</v>
      </c>
      <c r="E60" t="s">
        <v>45</v>
      </c>
      <c r="F60">
        <v>2791</v>
      </c>
      <c r="I60" t="s">
        <v>42</v>
      </c>
      <c r="J60">
        <v>3147</v>
      </c>
      <c r="K60" s="15">
        <v>3147</v>
      </c>
    </row>
    <row r="61" spans="1:11" x14ac:dyDescent="0.25">
      <c r="A61" t="s">
        <v>45</v>
      </c>
      <c r="B61">
        <v>2759</v>
      </c>
      <c r="E61" t="s">
        <v>42</v>
      </c>
      <c r="F61">
        <v>2791</v>
      </c>
      <c r="G61" s="15">
        <v>2791</v>
      </c>
      <c r="I61" t="s">
        <v>45</v>
      </c>
      <c r="J61">
        <v>2954</v>
      </c>
    </row>
    <row r="62" spans="1:11" x14ac:dyDescent="0.25">
      <c r="A62" t="s">
        <v>42</v>
      </c>
      <c r="B62">
        <v>2759</v>
      </c>
      <c r="C62" s="15">
        <v>2759</v>
      </c>
      <c r="E62" t="s">
        <v>45</v>
      </c>
      <c r="F62">
        <v>2977</v>
      </c>
      <c r="I62" t="s">
        <v>42</v>
      </c>
      <c r="J62">
        <v>2954</v>
      </c>
      <c r="K62" s="15">
        <v>2954</v>
      </c>
    </row>
    <row r="63" spans="1:11" x14ac:dyDescent="0.25">
      <c r="A63" t="s">
        <v>45</v>
      </c>
      <c r="B63">
        <v>2851</v>
      </c>
      <c r="E63" t="s">
        <v>42</v>
      </c>
      <c r="F63">
        <v>2977</v>
      </c>
      <c r="G63" s="15">
        <v>2977</v>
      </c>
      <c r="I63" t="s">
        <v>39</v>
      </c>
      <c r="J63">
        <v>2914</v>
      </c>
      <c r="K63" s="15">
        <v>2914</v>
      </c>
    </row>
    <row r="64" spans="1:11" x14ac:dyDescent="0.25">
      <c r="A64" t="s">
        <v>42</v>
      </c>
      <c r="B64">
        <v>2851</v>
      </c>
      <c r="C64" s="15">
        <v>2851</v>
      </c>
      <c r="E64" t="s">
        <v>45</v>
      </c>
      <c r="F64">
        <v>5408</v>
      </c>
      <c r="I64" t="s">
        <v>41</v>
      </c>
      <c r="J64">
        <v>2914</v>
      </c>
    </row>
    <row r="65" spans="1:11" x14ac:dyDescent="0.25">
      <c r="A65" t="s">
        <v>45</v>
      </c>
      <c r="B65">
        <v>5550</v>
      </c>
      <c r="E65" t="s">
        <v>42</v>
      </c>
      <c r="F65">
        <v>5408</v>
      </c>
      <c r="G65" s="15">
        <v>5408</v>
      </c>
      <c r="I65" t="s">
        <v>42</v>
      </c>
      <c r="J65">
        <v>2914</v>
      </c>
      <c r="K65" s="15">
        <v>2914</v>
      </c>
    </row>
    <row r="66" spans="1:11" x14ac:dyDescent="0.25">
      <c r="A66" t="s">
        <v>42</v>
      </c>
      <c r="B66">
        <v>5550</v>
      </c>
      <c r="C66" s="15">
        <v>5550</v>
      </c>
      <c r="E66" t="s">
        <v>45</v>
      </c>
      <c r="F66">
        <v>5164</v>
      </c>
      <c r="I66" t="s">
        <v>39</v>
      </c>
      <c r="J66">
        <v>5120</v>
      </c>
      <c r="K66" s="15" t="s">
        <v>129</v>
      </c>
    </row>
    <row r="67" spans="1:11" x14ac:dyDescent="0.25">
      <c r="A67" t="s">
        <v>45</v>
      </c>
      <c r="B67">
        <v>5183</v>
      </c>
      <c r="E67" t="s">
        <v>42</v>
      </c>
      <c r="F67">
        <v>5164</v>
      </c>
      <c r="G67" s="15">
        <v>5164</v>
      </c>
      <c r="I67" t="s">
        <v>41</v>
      </c>
      <c r="J67">
        <v>5120</v>
      </c>
    </row>
    <row r="68" spans="1:11" x14ac:dyDescent="0.25">
      <c r="A68" t="s">
        <v>42</v>
      </c>
      <c r="B68">
        <v>5183</v>
      </c>
      <c r="C68" s="15">
        <v>5183</v>
      </c>
      <c r="E68" t="s">
        <v>45</v>
      </c>
      <c r="F68">
        <v>5118</v>
      </c>
      <c r="I68" t="s">
        <v>42</v>
      </c>
      <c r="J68">
        <v>5120</v>
      </c>
      <c r="K68" s="15" t="s">
        <v>130</v>
      </c>
    </row>
    <row r="69" spans="1:11" x14ac:dyDescent="0.25">
      <c r="A69" t="s">
        <v>45</v>
      </c>
      <c r="B69">
        <v>5123</v>
      </c>
      <c r="E69" t="s">
        <v>42</v>
      </c>
      <c r="F69">
        <v>5118</v>
      </c>
      <c r="G69" s="15">
        <v>5118</v>
      </c>
      <c r="I69" t="s">
        <v>45</v>
      </c>
      <c r="J69">
        <v>5901</v>
      </c>
    </row>
    <row r="70" spans="1:11" x14ac:dyDescent="0.25">
      <c r="A70" t="s">
        <v>42</v>
      </c>
      <c r="B70">
        <v>5123</v>
      </c>
      <c r="C70" s="15">
        <v>5123</v>
      </c>
      <c r="E70" t="s">
        <v>39</v>
      </c>
      <c r="F70">
        <v>5287</v>
      </c>
      <c r="G70" s="15" t="s">
        <v>124</v>
      </c>
      <c r="I70" t="s">
        <v>42</v>
      </c>
      <c r="J70">
        <v>5901</v>
      </c>
      <c r="K70" s="15">
        <v>5901</v>
      </c>
    </row>
    <row r="71" spans="1:11" x14ac:dyDescent="0.25">
      <c r="A71" t="s">
        <v>39</v>
      </c>
      <c r="B71">
        <v>5277</v>
      </c>
      <c r="C71" s="15" t="s">
        <v>116</v>
      </c>
      <c r="E71" t="s">
        <v>41</v>
      </c>
      <c r="F71">
        <v>5287</v>
      </c>
      <c r="I71" t="s">
        <v>45</v>
      </c>
      <c r="J71">
        <v>5899</v>
      </c>
    </row>
    <row r="72" spans="1:11" x14ac:dyDescent="0.25">
      <c r="A72" t="s">
        <v>41</v>
      </c>
      <c r="B72">
        <v>5277</v>
      </c>
      <c r="E72" t="s">
        <v>42</v>
      </c>
      <c r="F72">
        <v>5287</v>
      </c>
      <c r="G72" s="15" t="s">
        <v>125</v>
      </c>
      <c r="I72" t="s">
        <v>42</v>
      </c>
      <c r="J72">
        <v>5899</v>
      </c>
      <c r="K72" s="15">
        <v>5899</v>
      </c>
    </row>
    <row r="73" spans="1:11" x14ac:dyDescent="0.25">
      <c r="A73" t="s">
        <v>42</v>
      </c>
      <c r="B73">
        <v>5277</v>
      </c>
      <c r="C73" s="15" t="s">
        <v>117</v>
      </c>
      <c r="E73" t="s">
        <v>45</v>
      </c>
      <c r="F73">
        <v>5873</v>
      </c>
      <c r="I73" t="s">
        <v>45</v>
      </c>
      <c r="J73">
        <v>5859</v>
      </c>
    </row>
    <row r="74" spans="1:11" x14ac:dyDescent="0.25">
      <c r="A74" t="s">
        <v>45</v>
      </c>
      <c r="B74">
        <v>5932</v>
      </c>
      <c r="E74" t="s">
        <v>42</v>
      </c>
      <c r="F74">
        <v>5873</v>
      </c>
      <c r="G74" s="15">
        <v>5873</v>
      </c>
      <c r="I74" t="s">
        <v>42</v>
      </c>
      <c r="J74">
        <v>5859</v>
      </c>
      <c r="K74" s="15">
        <v>5859</v>
      </c>
    </row>
    <row r="75" spans="1:11" x14ac:dyDescent="0.25">
      <c r="A75" t="s">
        <v>42</v>
      </c>
      <c r="B75">
        <v>5932</v>
      </c>
      <c r="C75" s="15">
        <v>5932</v>
      </c>
      <c r="E75" t="s">
        <v>45</v>
      </c>
      <c r="F75">
        <v>5718</v>
      </c>
      <c r="I75" t="s">
        <v>45</v>
      </c>
      <c r="J75">
        <v>5793</v>
      </c>
    </row>
    <row r="76" spans="1:11" x14ac:dyDescent="0.25">
      <c r="A76" t="s">
        <v>45</v>
      </c>
      <c r="B76">
        <v>5649</v>
      </c>
      <c r="E76" t="s">
        <v>42</v>
      </c>
      <c r="F76">
        <v>5718</v>
      </c>
      <c r="G76" s="15">
        <v>5718</v>
      </c>
      <c r="I76" t="s">
        <v>42</v>
      </c>
      <c r="J76">
        <v>5793</v>
      </c>
      <c r="K76" s="15">
        <v>5793</v>
      </c>
    </row>
    <row r="77" spans="1:11" x14ac:dyDescent="0.25">
      <c r="A77" t="s">
        <v>42</v>
      </c>
      <c r="B77">
        <v>5649</v>
      </c>
      <c r="C77" s="15">
        <v>5649</v>
      </c>
      <c r="E77" t="s">
        <v>39</v>
      </c>
      <c r="F77">
        <v>4624</v>
      </c>
      <c r="G77" s="15" t="s">
        <v>126</v>
      </c>
      <c r="I77" t="s">
        <v>45</v>
      </c>
      <c r="J77">
        <v>4594</v>
      </c>
    </row>
    <row r="78" spans="1:11" x14ac:dyDescent="0.25">
      <c r="A78" t="s">
        <v>45</v>
      </c>
      <c r="B78">
        <v>4652</v>
      </c>
      <c r="E78" t="s">
        <v>41</v>
      </c>
      <c r="F78">
        <v>4624</v>
      </c>
      <c r="I78" t="s">
        <v>42</v>
      </c>
      <c r="J78">
        <v>4594</v>
      </c>
      <c r="K78" s="15">
        <v>4594</v>
      </c>
    </row>
    <row r="79" spans="1:11" x14ac:dyDescent="0.25">
      <c r="A79" t="s">
        <v>42</v>
      </c>
      <c r="B79">
        <v>4652</v>
      </c>
      <c r="C79" s="15">
        <v>4652</v>
      </c>
      <c r="E79" t="s">
        <v>42</v>
      </c>
      <c r="F79">
        <v>4624</v>
      </c>
      <c r="G79" s="15" t="s">
        <v>126</v>
      </c>
      <c r="I79" t="s">
        <v>45</v>
      </c>
      <c r="J79">
        <v>4499</v>
      </c>
    </row>
    <row r="80" spans="1:11" x14ac:dyDescent="0.25">
      <c r="A80" t="s">
        <v>45</v>
      </c>
      <c r="B80">
        <v>4454</v>
      </c>
      <c r="E80" t="s">
        <v>45</v>
      </c>
      <c r="F80">
        <v>4807</v>
      </c>
      <c r="I80" t="s">
        <v>42</v>
      </c>
      <c r="J80">
        <v>4499</v>
      </c>
      <c r="K80" s="15">
        <v>4499</v>
      </c>
    </row>
    <row r="81" spans="1:11" x14ac:dyDescent="0.25">
      <c r="A81" t="s">
        <v>42</v>
      </c>
      <c r="B81">
        <v>4454</v>
      </c>
      <c r="C81" s="15">
        <v>4454</v>
      </c>
      <c r="E81" t="s">
        <v>42</v>
      </c>
      <c r="F81">
        <v>4807</v>
      </c>
      <c r="G81" s="15">
        <v>4807</v>
      </c>
      <c r="I81" t="s">
        <v>45</v>
      </c>
      <c r="J81">
        <v>4757</v>
      </c>
    </row>
    <row r="82" spans="1:11" x14ac:dyDescent="0.25">
      <c r="A82" t="s">
        <v>45</v>
      </c>
      <c r="B82">
        <v>5089</v>
      </c>
      <c r="E82" t="s">
        <v>45</v>
      </c>
      <c r="F82">
        <v>4882</v>
      </c>
      <c r="I82" t="s">
        <v>42</v>
      </c>
      <c r="J82">
        <v>4757</v>
      </c>
      <c r="K82" s="15">
        <v>4757</v>
      </c>
    </row>
    <row r="83" spans="1:11" x14ac:dyDescent="0.25">
      <c r="A83" t="s">
        <v>42</v>
      </c>
      <c r="B83">
        <v>5089</v>
      </c>
      <c r="C83" s="15">
        <v>5089</v>
      </c>
      <c r="E83" t="s">
        <v>42</v>
      </c>
      <c r="F83">
        <v>4882</v>
      </c>
      <c r="G83" s="15">
        <v>4882</v>
      </c>
      <c r="I83" t="s">
        <v>39</v>
      </c>
      <c r="J83">
        <v>1618</v>
      </c>
      <c r="K83" s="15">
        <v>1618</v>
      </c>
    </row>
    <row r="84" spans="1:11" x14ac:dyDescent="0.25">
      <c r="A84" t="s">
        <v>45</v>
      </c>
      <c r="B84">
        <v>4889</v>
      </c>
      <c r="E84" t="s">
        <v>45</v>
      </c>
      <c r="F84">
        <v>1614</v>
      </c>
      <c r="I84" t="s">
        <v>41</v>
      </c>
      <c r="J84">
        <v>1618</v>
      </c>
    </row>
    <row r="85" spans="1:11" x14ac:dyDescent="0.25">
      <c r="A85" t="s">
        <v>42</v>
      </c>
      <c r="B85">
        <v>4889</v>
      </c>
      <c r="C85" s="15">
        <v>4889</v>
      </c>
      <c r="E85" t="s">
        <v>42</v>
      </c>
      <c r="F85">
        <v>1614</v>
      </c>
      <c r="G85" s="15">
        <v>1614</v>
      </c>
      <c r="I85" t="s">
        <v>42</v>
      </c>
      <c r="J85">
        <v>1618</v>
      </c>
      <c r="K85" s="15">
        <v>1618</v>
      </c>
    </row>
    <row r="86" spans="1:11" x14ac:dyDescent="0.25">
      <c r="A86" t="s">
        <v>39</v>
      </c>
      <c r="B86">
        <v>824</v>
      </c>
      <c r="C86" s="15">
        <v>824</v>
      </c>
      <c r="E86" t="s">
        <v>45</v>
      </c>
      <c r="F86">
        <v>1649</v>
      </c>
      <c r="I86" t="s">
        <v>45</v>
      </c>
      <c r="J86">
        <v>695</v>
      </c>
    </row>
    <row r="87" spans="1:11" x14ac:dyDescent="0.25">
      <c r="A87" t="s">
        <v>41</v>
      </c>
      <c r="B87">
        <v>824</v>
      </c>
      <c r="E87" t="s">
        <v>42</v>
      </c>
      <c r="F87">
        <v>1649</v>
      </c>
      <c r="G87" s="15">
        <v>1649</v>
      </c>
      <c r="I87" t="s">
        <v>42</v>
      </c>
      <c r="J87">
        <v>695</v>
      </c>
      <c r="K87" s="15">
        <v>695</v>
      </c>
    </row>
    <row r="88" spans="1:11" x14ac:dyDescent="0.25">
      <c r="A88" t="s">
        <v>42</v>
      </c>
      <c r="B88">
        <v>824</v>
      </c>
      <c r="C88" s="15">
        <v>824</v>
      </c>
      <c r="E88" t="s">
        <v>45</v>
      </c>
      <c r="F88">
        <v>1538</v>
      </c>
      <c r="I88" t="s">
        <v>45</v>
      </c>
      <c r="J88">
        <v>1377</v>
      </c>
    </row>
    <row r="89" spans="1:11" x14ac:dyDescent="0.25">
      <c r="A89" t="s">
        <v>39</v>
      </c>
      <c r="B89">
        <v>1280</v>
      </c>
      <c r="C89" s="15">
        <v>1280</v>
      </c>
      <c r="E89" t="s">
        <v>42</v>
      </c>
      <c r="F89">
        <v>1538</v>
      </c>
      <c r="G89" s="15">
        <v>1538</v>
      </c>
      <c r="I89" t="s">
        <v>42</v>
      </c>
      <c r="J89">
        <v>1377</v>
      </c>
      <c r="K89" s="15">
        <v>1377</v>
      </c>
    </row>
    <row r="90" spans="1:11" x14ac:dyDescent="0.25">
      <c r="A90" t="s">
        <v>41</v>
      </c>
      <c r="B90">
        <v>1280</v>
      </c>
      <c r="E90" t="s">
        <v>45</v>
      </c>
      <c r="F90">
        <v>1167</v>
      </c>
      <c r="I90" t="s">
        <v>45</v>
      </c>
      <c r="J90">
        <v>1031</v>
      </c>
    </row>
    <row r="91" spans="1:11" x14ac:dyDescent="0.25">
      <c r="A91" t="s">
        <v>42</v>
      </c>
      <c r="B91">
        <v>1280</v>
      </c>
      <c r="C91" s="15">
        <v>1280</v>
      </c>
      <c r="E91" t="s">
        <v>42</v>
      </c>
      <c r="F91">
        <v>1167</v>
      </c>
      <c r="G91" s="15">
        <v>1167</v>
      </c>
      <c r="I91" t="s">
        <v>42</v>
      </c>
      <c r="J91">
        <v>1031</v>
      </c>
      <c r="K91" s="15">
        <v>1031</v>
      </c>
    </row>
    <row r="92" spans="1:11" x14ac:dyDescent="0.25">
      <c r="A92" t="s">
        <v>39</v>
      </c>
      <c r="B92">
        <v>1162</v>
      </c>
      <c r="C92" s="15" t="s">
        <v>118</v>
      </c>
      <c r="E92" t="s">
        <v>45</v>
      </c>
      <c r="F92">
        <v>1098</v>
      </c>
      <c r="I92" t="s">
        <v>45</v>
      </c>
      <c r="J92">
        <v>1107</v>
      </c>
    </row>
    <row r="93" spans="1:11" x14ac:dyDescent="0.25">
      <c r="A93" t="s">
        <v>41</v>
      </c>
      <c r="B93">
        <v>1162</v>
      </c>
      <c r="E93" t="s">
        <v>42</v>
      </c>
      <c r="F93">
        <v>1098</v>
      </c>
      <c r="G93" s="15">
        <v>1098</v>
      </c>
      <c r="I93" t="s">
        <v>42</v>
      </c>
      <c r="J93">
        <v>1107</v>
      </c>
      <c r="K93" s="15">
        <v>1107</v>
      </c>
    </row>
    <row r="94" spans="1:11" x14ac:dyDescent="0.25">
      <c r="A94" t="s">
        <v>42</v>
      </c>
      <c r="B94">
        <v>1162</v>
      </c>
      <c r="C94" s="15" t="s">
        <v>118</v>
      </c>
      <c r="E94" t="s">
        <v>39</v>
      </c>
      <c r="F94">
        <v>2062</v>
      </c>
      <c r="G94" s="15">
        <v>2062</v>
      </c>
      <c r="I94" t="s">
        <v>45</v>
      </c>
      <c r="J94">
        <v>255</v>
      </c>
    </row>
    <row r="95" spans="1:11" x14ac:dyDescent="0.25">
      <c r="A95" t="s">
        <v>39</v>
      </c>
      <c r="B95">
        <v>2060</v>
      </c>
      <c r="C95" s="15">
        <v>2060</v>
      </c>
      <c r="E95" t="s">
        <v>41</v>
      </c>
      <c r="F95">
        <v>2062</v>
      </c>
      <c r="I95" t="s">
        <v>42</v>
      </c>
      <c r="J95">
        <v>255</v>
      </c>
      <c r="K95" s="15">
        <v>255</v>
      </c>
    </row>
    <row r="96" spans="1:11" x14ac:dyDescent="0.25">
      <c r="A96" t="s">
        <v>41</v>
      </c>
      <c r="B96">
        <v>2060</v>
      </c>
      <c r="E96" t="s">
        <v>42</v>
      </c>
      <c r="F96">
        <v>2062</v>
      </c>
      <c r="G96" s="15">
        <v>2062</v>
      </c>
      <c r="I96" t="s">
        <v>45</v>
      </c>
      <c r="J96">
        <v>197</v>
      </c>
    </row>
    <row r="97" spans="1:11" x14ac:dyDescent="0.25">
      <c r="A97" t="s">
        <v>42</v>
      </c>
      <c r="B97">
        <v>2060</v>
      </c>
      <c r="C97" s="15">
        <v>2060</v>
      </c>
      <c r="E97" t="s">
        <v>45</v>
      </c>
      <c r="F97">
        <v>349</v>
      </c>
      <c r="I97" t="s">
        <v>42</v>
      </c>
      <c r="J97">
        <v>197</v>
      </c>
      <c r="K97" s="15">
        <v>197</v>
      </c>
    </row>
    <row r="98" spans="1:11" x14ac:dyDescent="0.25">
      <c r="A98" t="s">
        <v>39</v>
      </c>
      <c r="B98">
        <v>150</v>
      </c>
      <c r="C98" s="15">
        <v>150</v>
      </c>
      <c r="E98" t="s">
        <v>42</v>
      </c>
      <c r="F98">
        <v>349</v>
      </c>
      <c r="G98" s="15">
        <v>349</v>
      </c>
      <c r="I98" t="s">
        <v>45</v>
      </c>
      <c r="J98">
        <v>1996</v>
      </c>
    </row>
    <row r="99" spans="1:11" x14ac:dyDescent="0.25">
      <c r="A99" t="s">
        <v>41</v>
      </c>
      <c r="B99">
        <v>150</v>
      </c>
      <c r="E99" t="s">
        <v>45</v>
      </c>
      <c r="F99">
        <v>1863</v>
      </c>
      <c r="I99" t="s">
        <v>42</v>
      </c>
      <c r="J99">
        <v>1996</v>
      </c>
      <c r="K99" s="15">
        <v>1996</v>
      </c>
    </row>
    <row r="100" spans="1:11" x14ac:dyDescent="0.25">
      <c r="A100" t="s">
        <v>42</v>
      </c>
      <c r="B100">
        <v>150</v>
      </c>
      <c r="C100" s="15">
        <v>150</v>
      </c>
      <c r="E100" t="s">
        <v>42</v>
      </c>
      <c r="F100">
        <v>1863</v>
      </c>
      <c r="G100" s="15">
        <v>1863</v>
      </c>
      <c r="I100" t="s">
        <v>45</v>
      </c>
      <c r="J100">
        <v>175</v>
      </c>
    </row>
    <row r="101" spans="1:11" x14ac:dyDescent="0.25">
      <c r="A101" t="s">
        <v>45</v>
      </c>
      <c r="B101">
        <v>580</v>
      </c>
      <c r="E101" t="s">
        <v>45</v>
      </c>
      <c r="F101">
        <v>1819</v>
      </c>
      <c r="I101" t="s">
        <v>42</v>
      </c>
      <c r="J101">
        <v>175</v>
      </c>
      <c r="K101" s="15">
        <v>175</v>
      </c>
    </row>
    <row r="102" spans="1:11" x14ac:dyDescent="0.25">
      <c r="A102" t="s">
        <v>42</v>
      </c>
      <c r="B102">
        <v>580</v>
      </c>
      <c r="C102" s="15">
        <v>580</v>
      </c>
      <c r="E102" t="s">
        <v>42</v>
      </c>
      <c r="F102">
        <v>1819</v>
      </c>
      <c r="G102" s="15">
        <v>1819</v>
      </c>
      <c r="I102" t="s">
        <v>45</v>
      </c>
      <c r="J102">
        <v>1820</v>
      </c>
    </row>
    <row r="103" spans="1:11" x14ac:dyDescent="0.25">
      <c r="I103" t="s">
        <v>42</v>
      </c>
      <c r="J103">
        <v>1820</v>
      </c>
      <c r="K103" s="15">
        <v>1820</v>
      </c>
    </row>
  </sheetData>
  <mergeCells count="11">
    <mergeCell ref="A8:F8"/>
    <mergeCell ref="A10:C10"/>
    <mergeCell ref="A12:C12"/>
    <mergeCell ref="E12:G12"/>
    <mergeCell ref="I12:K12"/>
    <mergeCell ref="A7:F7"/>
    <mergeCell ref="A1:C1"/>
    <mergeCell ref="A3:F3"/>
    <mergeCell ref="A4:F4"/>
    <mergeCell ref="A5:F5"/>
    <mergeCell ref="A6:F6"/>
  </mergeCells>
  <dataValidations count="1">
    <dataValidation type="list" errorStyle="warning" allowBlank="1" showInputMessage="1" showErrorMessage="1" errorTitle="Unknown activity" error="Only 'Isolate', 'Repair' and 'Replace' are valid activities for a crew." sqref="A14:A1048576 E14:E1048576 I14:I1048576">
      <mc:AlternateContent xmlns:x12ac="http://schemas.microsoft.com/office/spreadsheetml/2011/1/ac" xmlns:mc="http://schemas.openxmlformats.org/markup-compatibility/2006">
        <mc:Choice Requires="x12ac">
          <x12ac:list>"""Isolate""","""Repair""","""Replace""","""Reopen"""</x12ac:list>
        </mc:Choice>
        <mc:Fallback>
          <formula1>"""Isolate"",""Repair"",""Replace"",""Reopen"""</formula1>
        </mc:Fallback>
      </mc:AlternateContent>
    </dataValidation>
  </dataValidation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7"/>
  <sheetViews>
    <sheetView workbookViewId="0">
      <selection activeCell="K13" sqref="K13"/>
    </sheetView>
  </sheetViews>
  <sheetFormatPr defaultRowHeight="15" x14ac:dyDescent="0.25"/>
  <cols>
    <col min="3" max="3" width="10.85546875" style="15" bestFit="1" customWidth="1"/>
    <col min="7" max="7" width="10.85546875" style="15" bestFit="1" customWidth="1"/>
    <col min="11" max="11" width="10.85546875" style="15" bestFit="1" customWidth="1"/>
  </cols>
  <sheetData>
    <row r="1" spans="1:11" x14ac:dyDescent="0.25">
      <c r="A1" s="23" t="s">
        <v>6</v>
      </c>
      <c r="B1" s="23"/>
      <c r="C1" s="23"/>
    </row>
    <row r="3" spans="1:11" x14ac:dyDescent="0.25">
      <c r="A3" s="25" t="s">
        <v>8</v>
      </c>
      <c r="B3" s="25"/>
      <c r="C3" s="25"/>
      <c r="D3" s="25"/>
      <c r="E3" s="25"/>
      <c r="F3" s="25"/>
      <c r="G3" s="16">
        <v>3300</v>
      </c>
      <c r="H3" t="s">
        <v>13</v>
      </c>
    </row>
    <row r="4" spans="1:11" ht="18" x14ac:dyDescent="0.35">
      <c r="A4" s="25" t="s">
        <v>10</v>
      </c>
      <c r="B4" s="25"/>
      <c r="C4" s="25"/>
      <c r="D4" s="25"/>
      <c r="E4" s="25"/>
      <c r="F4" s="25"/>
      <c r="G4" s="16">
        <v>5460</v>
      </c>
      <c r="H4" t="s">
        <v>13</v>
      </c>
    </row>
    <row r="5" spans="1:11" x14ac:dyDescent="0.25">
      <c r="A5" s="25" t="s">
        <v>9</v>
      </c>
      <c r="B5" s="25"/>
      <c r="C5" s="25"/>
      <c r="D5" s="25"/>
      <c r="E5" s="25"/>
      <c r="F5" s="25"/>
      <c r="G5" s="16">
        <v>25279.25</v>
      </c>
      <c r="H5" t="s">
        <v>14</v>
      </c>
    </row>
    <row r="6" spans="1:11" x14ac:dyDescent="0.25">
      <c r="A6" s="25" t="s">
        <v>7</v>
      </c>
      <c r="B6" s="25"/>
      <c r="C6" s="25"/>
      <c r="D6" s="25"/>
      <c r="E6" s="25"/>
      <c r="F6" s="25"/>
      <c r="G6" s="16">
        <v>79.819999999999993</v>
      </c>
      <c r="H6" t="s">
        <v>13</v>
      </c>
    </row>
    <row r="7" spans="1:11" x14ac:dyDescent="0.25">
      <c r="A7" s="25" t="s">
        <v>11</v>
      </c>
      <c r="B7" s="25"/>
      <c r="C7" s="25"/>
      <c r="D7" s="25"/>
      <c r="E7" s="25"/>
      <c r="F7" s="25"/>
      <c r="G7" s="16">
        <v>150</v>
      </c>
      <c r="H7" t="s">
        <v>14</v>
      </c>
    </row>
    <row r="8" spans="1:11" x14ac:dyDescent="0.25">
      <c r="A8" s="25" t="s">
        <v>12</v>
      </c>
      <c r="B8" s="25"/>
      <c r="C8" s="25"/>
      <c r="D8" s="25"/>
      <c r="E8" s="25"/>
      <c r="F8" s="25"/>
      <c r="G8" s="16">
        <v>64664998.729999997</v>
      </c>
      <c r="H8" t="s">
        <v>15</v>
      </c>
    </row>
    <row r="9" spans="1:11" x14ac:dyDescent="0.25">
      <c r="A9" s="2"/>
      <c r="B9" s="2"/>
      <c r="D9" s="2"/>
      <c r="E9" s="2"/>
      <c r="F9" s="2"/>
    </row>
    <row r="10" spans="1:11" x14ac:dyDescent="0.25">
      <c r="A10" s="23" t="s">
        <v>16</v>
      </c>
      <c r="B10" s="23"/>
      <c r="C10" s="23"/>
      <c r="D10" s="2"/>
      <c r="E10" s="2"/>
      <c r="F10" s="2"/>
    </row>
    <row r="12" spans="1:11" x14ac:dyDescent="0.25">
      <c r="A12" s="24" t="s">
        <v>0</v>
      </c>
      <c r="B12" s="24"/>
      <c r="C12" s="24"/>
      <c r="E12" s="24" t="s">
        <v>4</v>
      </c>
      <c r="F12" s="24"/>
      <c r="G12" s="24"/>
      <c r="I12" s="24" t="s">
        <v>5</v>
      </c>
      <c r="J12" s="24"/>
      <c r="K12" s="24"/>
    </row>
    <row r="13" spans="1:11" ht="30" customHeight="1" x14ac:dyDescent="0.25">
      <c r="A13" s="1" t="s">
        <v>1</v>
      </c>
      <c r="B13" s="1" t="s">
        <v>2</v>
      </c>
      <c r="C13" s="1" t="s">
        <v>3</v>
      </c>
      <c r="E13" s="1" t="s">
        <v>1</v>
      </c>
      <c r="F13" s="1" t="s">
        <v>2</v>
      </c>
      <c r="G13" s="1" t="s">
        <v>3</v>
      </c>
      <c r="I13" s="1" t="s">
        <v>1</v>
      </c>
      <c r="J13" s="1" t="s">
        <v>2</v>
      </c>
      <c r="K13" s="1" t="s">
        <v>3</v>
      </c>
    </row>
    <row r="14" spans="1:11" x14ac:dyDescent="0.25">
      <c r="A14" t="s">
        <v>45</v>
      </c>
      <c r="B14">
        <v>4805</v>
      </c>
      <c r="E14" t="s">
        <v>45</v>
      </c>
      <c r="F14">
        <v>2068</v>
      </c>
      <c r="I14" t="s">
        <v>45</v>
      </c>
      <c r="J14">
        <v>2464</v>
      </c>
    </row>
    <row r="15" spans="1:11" x14ac:dyDescent="0.25">
      <c r="A15" t="s">
        <v>42</v>
      </c>
      <c r="B15">
        <v>4805</v>
      </c>
      <c r="C15" s="15">
        <v>4805</v>
      </c>
      <c r="E15" t="s">
        <v>42</v>
      </c>
      <c r="F15">
        <v>2068</v>
      </c>
      <c r="G15" s="15">
        <v>2068</v>
      </c>
      <c r="I15" t="s">
        <v>42</v>
      </c>
      <c r="J15">
        <v>2464</v>
      </c>
      <c r="K15" s="15">
        <v>2464</v>
      </c>
    </row>
    <row r="16" spans="1:11" x14ac:dyDescent="0.25">
      <c r="A16" t="s">
        <v>45</v>
      </c>
      <c r="B16">
        <v>3754</v>
      </c>
      <c r="E16" t="s">
        <v>45</v>
      </c>
      <c r="F16">
        <v>335</v>
      </c>
      <c r="I16" t="s">
        <v>45</v>
      </c>
      <c r="J16">
        <v>5022</v>
      </c>
    </row>
    <row r="17" spans="1:11" x14ac:dyDescent="0.25">
      <c r="A17" t="s">
        <v>42</v>
      </c>
      <c r="B17">
        <v>3754</v>
      </c>
      <c r="C17" s="15">
        <v>3754</v>
      </c>
      <c r="E17" t="s">
        <v>42</v>
      </c>
      <c r="F17">
        <v>335</v>
      </c>
      <c r="G17" s="15">
        <v>335</v>
      </c>
      <c r="I17" t="s">
        <v>42</v>
      </c>
      <c r="J17">
        <v>5022</v>
      </c>
      <c r="K17" s="15">
        <v>5022</v>
      </c>
    </row>
    <row r="18" spans="1:11" x14ac:dyDescent="0.25">
      <c r="A18" t="s">
        <v>39</v>
      </c>
      <c r="B18">
        <v>3825</v>
      </c>
      <c r="C18" s="15" t="s">
        <v>131</v>
      </c>
      <c r="E18" t="s">
        <v>39</v>
      </c>
      <c r="F18">
        <v>4117</v>
      </c>
      <c r="G18" s="15" t="s">
        <v>143</v>
      </c>
      <c r="I18" t="s">
        <v>45</v>
      </c>
      <c r="J18">
        <v>5194</v>
      </c>
    </row>
    <row r="19" spans="1:11" x14ac:dyDescent="0.25">
      <c r="A19" t="s">
        <v>41</v>
      </c>
      <c r="B19">
        <v>3825</v>
      </c>
      <c r="E19" t="s">
        <v>41</v>
      </c>
      <c r="F19">
        <v>4117</v>
      </c>
      <c r="I19" t="s">
        <v>42</v>
      </c>
      <c r="J19">
        <v>5194</v>
      </c>
      <c r="K19" s="15">
        <v>5194</v>
      </c>
    </row>
    <row r="20" spans="1:11" x14ac:dyDescent="0.25">
      <c r="A20" t="s">
        <v>42</v>
      </c>
      <c r="B20">
        <v>3825</v>
      </c>
      <c r="C20" s="15" t="s">
        <v>131</v>
      </c>
      <c r="E20" t="s">
        <v>42</v>
      </c>
      <c r="F20">
        <v>4117</v>
      </c>
      <c r="G20" s="15" t="s">
        <v>143</v>
      </c>
      <c r="I20" t="s">
        <v>45</v>
      </c>
      <c r="J20">
        <v>1832</v>
      </c>
    </row>
    <row r="21" spans="1:11" x14ac:dyDescent="0.25">
      <c r="A21" t="s">
        <v>45</v>
      </c>
      <c r="B21">
        <v>6012</v>
      </c>
      <c r="E21" t="s">
        <v>45</v>
      </c>
      <c r="F21">
        <v>809</v>
      </c>
      <c r="I21" t="s">
        <v>42</v>
      </c>
      <c r="J21">
        <v>1832</v>
      </c>
      <c r="K21" s="15">
        <v>1832</v>
      </c>
    </row>
    <row r="22" spans="1:11" x14ac:dyDescent="0.25">
      <c r="A22" t="s">
        <v>42</v>
      </c>
      <c r="B22">
        <v>6012</v>
      </c>
      <c r="C22" s="15">
        <v>6012</v>
      </c>
      <c r="E22" t="s">
        <v>42</v>
      </c>
      <c r="F22">
        <v>809</v>
      </c>
      <c r="G22" s="15">
        <v>809</v>
      </c>
      <c r="I22" t="s">
        <v>45</v>
      </c>
      <c r="J22">
        <v>1926</v>
      </c>
    </row>
    <row r="23" spans="1:11" x14ac:dyDescent="0.25">
      <c r="A23" t="s">
        <v>45</v>
      </c>
      <c r="B23">
        <v>3409</v>
      </c>
      <c r="E23" t="s">
        <v>39</v>
      </c>
      <c r="F23">
        <v>3398</v>
      </c>
      <c r="G23" s="15" t="s">
        <v>144</v>
      </c>
      <c r="I23" t="s">
        <v>42</v>
      </c>
      <c r="J23">
        <v>1926</v>
      </c>
      <c r="K23" s="15">
        <v>1926</v>
      </c>
    </row>
    <row r="24" spans="1:11" x14ac:dyDescent="0.25">
      <c r="A24" t="s">
        <v>42</v>
      </c>
      <c r="B24">
        <v>3409</v>
      </c>
      <c r="C24" s="15">
        <v>3409</v>
      </c>
      <c r="E24" t="s">
        <v>41</v>
      </c>
      <c r="F24">
        <v>3398</v>
      </c>
      <c r="I24" t="s">
        <v>39</v>
      </c>
      <c r="J24">
        <v>3922</v>
      </c>
      <c r="K24" s="15">
        <v>3922</v>
      </c>
    </row>
    <row r="25" spans="1:11" x14ac:dyDescent="0.25">
      <c r="A25" t="s">
        <v>45</v>
      </c>
      <c r="B25">
        <v>6005</v>
      </c>
      <c r="E25" t="s">
        <v>42</v>
      </c>
      <c r="F25">
        <v>3398</v>
      </c>
      <c r="G25" s="15" t="s">
        <v>144</v>
      </c>
      <c r="I25" t="s">
        <v>41</v>
      </c>
      <c r="J25">
        <v>3922</v>
      </c>
    </row>
    <row r="26" spans="1:11" x14ac:dyDescent="0.25">
      <c r="A26" t="s">
        <v>42</v>
      </c>
      <c r="B26">
        <v>6005</v>
      </c>
      <c r="C26" s="15">
        <v>6005</v>
      </c>
      <c r="E26" t="s">
        <v>39</v>
      </c>
      <c r="F26">
        <v>1902</v>
      </c>
      <c r="G26" s="15" t="s">
        <v>145</v>
      </c>
      <c r="I26" t="s">
        <v>42</v>
      </c>
      <c r="J26">
        <v>3922</v>
      </c>
      <c r="K26" s="15">
        <v>3922</v>
      </c>
    </row>
    <row r="27" spans="1:11" x14ac:dyDescent="0.25">
      <c r="A27" t="s">
        <v>45</v>
      </c>
      <c r="B27">
        <v>5865</v>
      </c>
      <c r="E27" t="s">
        <v>41</v>
      </c>
      <c r="F27">
        <v>1902</v>
      </c>
      <c r="I27" t="s">
        <v>45</v>
      </c>
      <c r="J27">
        <v>1936</v>
      </c>
    </row>
    <row r="28" spans="1:11" x14ac:dyDescent="0.25">
      <c r="A28" t="s">
        <v>42</v>
      </c>
      <c r="B28">
        <v>5865</v>
      </c>
      <c r="C28" s="15">
        <v>5865</v>
      </c>
      <c r="E28" t="s">
        <v>42</v>
      </c>
      <c r="F28">
        <v>1902</v>
      </c>
      <c r="G28" s="15" t="s">
        <v>146</v>
      </c>
      <c r="I28" t="s">
        <v>42</v>
      </c>
      <c r="J28">
        <v>1936</v>
      </c>
      <c r="K28" s="15">
        <v>1936</v>
      </c>
    </row>
    <row r="29" spans="1:11" x14ac:dyDescent="0.25">
      <c r="A29" t="s">
        <v>45</v>
      </c>
      <c r="B29">
        <v>626</v>
      </c>
      <c r="E29" t="s">
        <v>45</v>
      </c>
      <c r="F29">
        <v>1794</v>
      </c>
      <c r="I29" t="s">
        <v>45</v>
      </c>
      <c r="J29">
        <v>88</v>
      </c>
    </row>
    <row r="30" spans="1:11" x14ac:dyDescent="0.25">
      <c r="A30" t="s">
        <v>42</v>
      </c>
      <c r="B30">
        <v>626</v>
      </c>
      <c r="C30" s="15">
        <v>626</v>
      </c>
      <c r="E30" t="s">
        <v>42</v>
      </c>
      <c r="F30">
        <v>1794</v>
      </c>
      <c r="G30" s="15">
        <v>1794</v>
      </c>
      <c r="I30" t="s">
        <v>42</v>
      </c>
      <c r="J30">
        <v>88</v>
      </c>
      <c r="K30" s="15">
        <v>88</v>
      </c>
    </row>
    <row r="31" spans="1:11" x14ac:dyDescent="0.25">
      <c r="A31" t="s">
        <v>39</v>
      </c>
      <c r="B31">
        <v>3019</v>
      </c>
      <c r="C31" s="15" t="s">
        <v>132</v>
      </c>
      <c r="E31" t="s">
        <v>45</v>
      </c>
      <c r="F31">
        <v>2626</v>
      </c>
      <c r="I31" t="s">
        <v>39</v>
      </c>
      <c r="J31">
        <v>91</v>
      </c>
      <c r="K31" s="15" t="s">
        <v>155</v>
      </c>
    </row>
    <row r="32" spans="1:11" x14ac:dyDescent="0.25">
      <c r="A32" t="s">
        <v>41</v>
      </c>
      <c r="B32">
        <v>3019</v>
      </c>
      <c r="E32" t="s">
        <v>42</v>
      </c>
      <c r="F32">
        <v>2626</v>
      </c>
      <c r="G32" s="15">
        <v>2626</v>
      </c>
      <c r="I32" t="s">
        <v>41</v>
      </c>
      <c r="J32">
        <v>91</v>
      </c>
    </row>
    <row r="33" spans="1:11" x14ac:dyDescent="0.25">
      <c r="A33" t="s">
        <v>42</v>
      </c>
      <c r="B33">
        <v>3019</v>
      </c>
      <c r="C33" s="15" t="s">
        <v>132</v>
      </c>
      <c r="E33" t="s">
        <v>45</v>
      </c>
      <c r="F33">
        <v>5688</v>
      </c>
      <c r="I33" t="s">
        <v>42</v>
      </c>
      <c r="J33">
        <v>91</v>
      </c>
      <c r="K33" s="15" t="s">
        <v>156</v>
      </c>
    </row>
    <row r="34" spans="1:11" x14ac:dyDescent="0.25">
      <c r="A34" t="s">
        <v>45</v>
      </c>
      <c r="B34">
        <v>1640</v>
      </c>
      <c r="E34" t="s">
        <v>42</v>
      </c>
      <c r="F34">
        <v>5688</v>
      </c>
      <c r="G34" s="15">
        <v>5688</v>
      </c>
      <c r="I34" t="s">
        <v>45</v>
      </c>
      <c r="J34">
        <v>3547</v>
      </c>
    </row>
    <row r="35" spans="1:11" x14ac:dyDescent="0.25">
      <c r="A35" t="s">
        <v>42</v>
      </c>
      <c r="B35">
        <v>1640</v>
      </c>
      <c r="C35" s="15">
        <v>1640</v>
      </c>
      <c r="E35" t="s">
        <v>45</v>
      </c>
      <c r="F35">
        <v>1558</v>
      </c>
      <c r="I35" t="s">
        <v>42</v>
      </c>
      <c r="J35">
        <v>3547</v>
      </c>
      <c r="K35" s="15">
        <v>3547</v>
      </c>
    </row>
    <row r="36" spans="1:11" x14ac:dyDescent="0.25">
      <c r="A36" t="s">
        <v>45</v>
      </c>
      <c r="B36">
        <v>3690</v>
      </c>
      <c r="E36" t="s">
        <v>42</v>
      </c>
      <c r="F36">
        <v>1558</v>
      </c>
      <c r="G36" s="15">
        <v>1558</v>
      </c>
      <c r="I36" t="s">
        <v>45</v>
      </c>
      <c r="J36">
        <v>3123</v>
      </c>
    </row>
    <row r="37" spans="1:11" x14ac:dyDescent="0.25">
      <c r="A37" t="s">
        <v>42</v>
      </c>
      <c r="B37">
        <v>3690</v>
      </c>
      <c r="C37" s="15">
        <v>3690</v>
      </c>
      <c r="E37" t="s">
        <v>45</v>
      </c>
      <c r="F37">
        <v>1060</v>
      </c>
      <c r="I37" t="s">
        <v>42</v>
      </c>
      <c r="J37">
        <v>3123</v>
      </c>
      <c r="K37" s="15">
        <v>3123</v>
      </c>
    </row>
    <row r="38" spans="1:11" x14ac:dyDescent="0.25">
      <c r="A38" t="s">
        <v>45</v>
      </c>
      <c r="B38">
        <v>4093</v>
      </c>
      <c r="E38" t="s">
        <v>42</v>
      </c>
      <c r="F38">
        <v>1060</v>
      </c>
      <c r="G38" s="15">
        <v>1060</v>
      </c>
      <c r="I38" t="s">
        <v>45</v>
      </c>
      <c r="J38">
        <v>3723</v>
      </c>
    </row>
    <row r="39" spans="1:11" x14ac:dyDescent="0.25">
      <c r="A39" t="s">
        <v>42</v>
      </c>
      <c r="B39">
        <v>4093</v>
      </c>
      <c r="C39" s="15">
        <v>4093</v>
      </c>
      <c r="E39" t="s">
        <v>45</v>
      </c>
      <c r="F39">
        <v>4065</v>
      </c>
      <c r="I39" t="s">
        <v>42</v>
      </c>
      <c r="J39">
        <v>3723</v>
      </c>
      <c r="K39" s="15">
        <v>3723</v>
      </c>
    </row>
    <row r="40" spans="1:11" x14ac:dyDescent="0.25">
      <c r="A40" t="s">
        <v>39</v>
      </c>
      <c r="B40">
        <v>4129</v>
      </c>
      <c r="C40" s="15">
        <v>4129</v>
      </c>
      <c r="E40" t="s">
        <v>42</v>
      </c>
      <c r="F40">
        <v>4065</v>
      </c>
      <c r="G40" s="15">
        <v>4065</v>
      </c>
      <c r="I40" t="s">
        <v>45</v>
      </c>
      <c r="J40">
        <v>4316</v>
      </c>
    </row>
    <row r="41" spans="1:11" x14ac:dyDescent="0.25">
      <c r="A41" t="s">
        <v>41</v>
      </c>
      <c r="B41">
        <v>4129</v>
      </c>
      <c r="E41" t="s">
        <v>45</v>
      </c>
      <c r="F41">
        <v>838</v>
      </c>
      <c r="I41" t="s">
        <v>42</v>
      </c>
      <c r="J41">
        <v>4316</v>
      </c>
      <c r="K41" s="15">
        <v>4316</v>
      </c>
    </row>
    <row r="42" spans="1:11" x14ac:dyDescent="0.25">
      <c r="A42" t="s">
        <v>42</v>
      </c>
      <c r="B42">
        <v>4129</v>
      </c>
      <c r="C42" s="15">
        <v>4129</v>
      </c>
      <c r="E42" t="s">
        <v>42</v>
      </c>
      <c r="F42">
        <v>838</v>
      </c>
      <c r="G42" s="15">
        <v>838</v>
      </c>
      <c r="I42" t="s">
        <v>39</v>
      </c>
      <c r="J42">
        <v>378</v>
      </c>
      <c r="K42" s="15" t="s">
        <v>157</v>
      </c>
    </row>
    <row r="43" spans="1:11" x14ac:dyDescent="0.25">
      <c r="A43" t="s">
        <v>45</v>
      </c>
      <c r="B43">
        <v>3121</v>
      </c>
      <c r="E43" t="s">
        <v>39</v>
      </c>
      <c r="F43">
        <v>1540</v>
      </c>
      <c r="G43" s="15" t="s">
        <v>147</v>
      </c>
      <c r="I43" t="s">
        <v>41</v>
      </c>
      <c r="J43">
        <v>378</v>
      </c>
    </row>
    <row r="44" spans="1:11" x14ac:dyDescent="0.25">
      <c r="A44" t="s">
        <v>42</v>
      </c>
      <c r="B44">
        <v>3121</v>
      </c>
      <c r="C44" s="15">
        <v>3121</v>
      </c>
      <c r="E44" t="s">
        <v>41</v>
      </c>
      <c r="F44">
        <v>1540</v>
      </c>
      <c r="I44" t="s">
        <v>42</v>
      </c>
      <c r="J44">
        <v>378</v>
      </c>
      <c r="K44" s="15" t="s">
        <v>157</v>
      </c>
    </row>
    <row r="45" spans="1:11" x14ac:dyDescent="0.25">
      <c r="A45" t="s">
        <v>45</v>
      </c>
      <c r="B45">
        <v>3615</v>
      </c>
      <c r="E45" t="s">
        <v>42</v>
      </c>
      <c r="F45">
        <v>1540</v>
      </c>
      <c r="G45" s="15" t="s">
        <v>147</v>
      </c>
      <c r="I45" t="s">
        <v>45</v>
      </c>
      <c r="J45">
        <v>3536</v>
      </c>
    </row>
    <row r="46" spans="1:11" x14ac:dyDescent="0.25">
      <c r="A46" t="s">
        <v>42</v>
      </c>
      <c r="B46">
        <v>3615</v>
      </c>
      <c r="C46" s="15">
        <v>3615</v>
      </c>
      <c r="E46" t="s">
        <v>45</v>
      </c>
      <c r="F46">
        <v>3613</v>
      </c>
      <c r="I46" t="s">
        <v>42</v>
      </c>
      <c r="J46">
        <v>3536</v>
      </c>
      <c r="K46" s="15">
        <v>3536</v>
      </c>
    </row>
    <row r="47" spans="1:11" x14ac:dyDescent="0.25">
      <c r="A47" t="s">
        <v>45</v>
      </c>
      <c r="B47">
        <v>2212</v>
      </c>
      <c r="E47" t="s">
        <v>42</v>
      </c>
      <c r="F47">
        <v>3613</v>
      </c>
      <c r="G47" s="15">
        <v>3613</v>
      </c>
      <c r="I47" t="s">
        <v>39</v>
      </c>
      <c r="J47">
        <v>2050</v>
      </c>
      <c r="K47" s="15" t="s">
        <v>158</v>
      </c>
    </row>
    <row r="48" spans="1:11" x14ac:dyDescent="0.25">
      <c r="A48" t="s">
        <v>42</v>
      </c>
      <c r="B48">
        <v>2212</v>
      </c>
      <c r="C48" s="15">
        <v>2212</v>
      </c>
      <c r="E48" t="s">
        <v>39</v>
      </c>
      <c r="F48">
        <v>2115</v>
      </c>
      <c r="G48" s="15" t="s">
        <v>148</v>
      </c>
      <c r="I48" t="s">
        <v>41</v>
      </c>
      <c r="J48">
        <v>2050</v>
      </c>
    </row>
    <row r="49" spans="1:11" x14ac:dyDescent="0.25">
      <c r="A49" t="s">
        <v>45</v>
      </c>
      <c r="B49">
        <v>3842</v>
      </c>
      <c r="E49" t="s">
        <v>41</v>
      </c>
      <c r="F49">
        <v>2115</v>
      </c>
      <c r="I49" t="s">
        <v>42</v>
      </c>
      <c r="J49">
        <v>2050</v>
      </c>
      <c r="K49" s="15" t="s">
        <v>158</v>
      </c>
    </row>
    <row r="50" spans="1:11" x14ac:dyDescent="0.25">
      <c r="A50" t="s">
        <v>42</v>
      </c>
      <c r="B50">
        <v>3842</v>
      </c>
      <c r="C50" s="15">
        <v>3842</v>
      </c>
      <c r="E50" t="s">
        <v>42</v>
      </c>
      <c r="F50">
        <v>2115</v>
      </c>
      <c r="G50" s="15" t="s">
        <v>148</v>
      </c>
      <c r="I50" t="s">
        <v>45</v>
      </c>
      <c r="J50">
        <v>3800</v>
      </c>
    </row>
    <row r="51" spans="1:11" x14ac:dyDescent="0.25">
      <c r="A51" t="s">
        <v>45</v>
      </c>
      <c r="B51">
        <v>3762</v>
      </c>
      <c r="E51" t="s">
        <v>39</v>
      </c>
      <c r="F51">
        <v>3807</v>
      </c>
      <c r="G51" s="15" t="s">
        <v>149</v>
      </c>
      <c r="I51" t="s">
        <v>42</v>
      </c>
      <c r="J51">
        <v>3800</v>
      </c>
      <c r="K51" s="15">
        <v>3800</v>
      </c>
    </row>
    <row r="52" spans="1:11" x14ac:dyDescent="0.25">
      <c r="A52" t="s">
        <v>42</v>
      </c>
      <c r="B52">
        <v>3762</v>
      </c>
      <c r="C52" s="15">
        <v>3762</v>
      </c>
      <c r="E52" t="s">
        <v>41</v>
      </c>
      <c r="F52">
        <v>3807</v>
      </c>
      <c r="I52" t="s">
        <v>45</v>
      </c>
      <c r="J52">
        <v>3720</v>
      </c>
    </row>
    <row r="53" spans="1:11" x14ac:dyDescent="0.25">
      <c r="A53" t="s">
        <v>45</v>
      </c>
      <c r="B53">
        <v>3216</v>
      </c>
      <c r="E53" t="s">
        <v>42</v>
      </c>
      <c r="F53">
        <v>3807</v>
      </c>
      <c r="G53" s="15" t="s">
        <v>149</v>
      </c>
      <c r="I53" t="s">
        <v>42</v>
      </c>
      <c r="J53">
        <v>3720</v>
      </c>
      <c r="K53" s="15">
        <v>3720</v>
      </c>
    </row>
    <row r="54" spans="1:11" x14ac:dyDescent="0.25">
      <c r="A54" t="s">
        <v>42</v>
      </c>
      <c r="B54">
        <v>3216</v>
      </c>
      <c r="C54" s="15">
        <v>3216</v>
      </c>
      <c r="E54" t="s">
        <v>45</v>
      </c>
      <c r="F54">
        <v>4022</v>
      </c>
      <c r="I54" t="s">
        <v>45</v>
      </c>
      <c r="J54">
        <v>4379</v>
      </c>
    </row>
    <row r="55" spans="1:11" x14ac:dyDescent="0.25">
      <c r="A55" t="s">
        <v>45</v>
      </c>
      <c r="B55">
        <v>4386</v>
      </c>
      <c r="E55" t="s">
        <v>42</v>
      </c>
      <c r="F55">
        <v>4022</v>
      </c>
      <c r="G55" s="15">
        <v>4022</v>
      </c>
      <c r="I55" t="s">
        <v>42</v>
      </c>
      <c r="J55">
        <v>4379</v>
      </c>
      <c r="K55" s="15">
        <v>4379</v>
      </c>
    </row>
    <row r="56" spans="1:11" x14ac:dyDescent="0.25">
      <c r="A56" t="s">
        <v>42</v>
      </c>
      <c r="B56">
        <v>4386</v>
      </c>
      <c r="C56" s="15">
        <v>4386</v>
      </c>
      <c r="E56" t="s">
        <v>45</v>
      </c>
      <c r="F56">
        <v>2646</v>
      </c>
      <c r="I56" t="s">
        <v>45</v>
      </c>
      <c r="J56">
        <v>2596</v>
      </c>
    </row>
    <row r="57" spans="1:11" x14ac:dyDescent="0.25">
      <c r="A57" t="s">
        <v>45</v>
      </c>
      <c r="B57">
        <v>2600</v>
      </c>
      <c r="E57" t="s">
        <v>42</v>
      </c>
      <c r="F57">
        <v>2646</v>
      </c>
      <c r="G57" s="15">
        <v>2646</v>
      </c>
      <c r="I57" t="s">
        <v>42</v>
      </c>
      <c r="J57">
        <v>2596</v>
      </c>
      <c r="K57" s="15">
        <v>2596</v>
      </c>
    </row>
    <row r="58" spans="1:11" x14ac:dyDescent="0.25">
      <c r="A58" t="s">
        <v>42</v>
      </c>
      <c r="B58">
        <v>2600</v>
      </c>
      <c r="C58" s="15">
        <v>2600</v>
      </c>
      <c r="E58" t="s">
        <v>45</v>
      </c>
      <c r="F58">
        <v>3049</v>
      </c>
      <c r="I58" t="s">
        <v>45</v>
      </c>
      <c r="J58">
        <v>2651</v>
      </c>
    </row>
    <row r="59" spans="1:11" x14ac:dyDescent="0.25">
      <c r="A59" t="s">
        <v>39</v>
      </c>
      <c r="B59">
        <v>2404</v>
      </c>
      <c r="C59" s="15" t="s">
        <v>133</v>
      </c>
      <c r="E59" t="s">
        <v>42</v>
      </c>
      <c r="F59">
        <v>3049</v>
      </c>
      <c r="G59" s="15">
        <v>3049</v>
      </c>
      <c r="I59" t="s">
        <v>42</v>
      </c>
      <c r="J59">
        <v>2651</v>
      </c>
      <c r="K59" s="15">
        <v>2651</v>
      </c>
    </row>
    <row r="60" spans="1:11" x14ac:dyDescent="0.25">
      <c r="A60" t="s">
        <v>41</v>
      </c>
      <c r="B60">
        <v>2404</v>
      </c>
      <c r="E60" t="s">
        <v>39</v>
      </c>
      <c r="F60">
        <v>2804</v>
      </c>
      <c r="G60" s="15" t="s">
        <v>150</v>
      </c>
      <c r="I60" t="s">
        <v>39</v>
      </c>
      <c r="J60">
        <v>3136</v>
      </c>
      <c r="K60" s="15" t="s">
        <v>159</v>
      </c>
    </row>
    <row r="61" spans="1:11" x14ac:dyDescent="0.25">
      <c r="A61" t="s">
        <v>42</v>
      </c>
      <c r="B61">
        <v>2404</v>
      </c>
      <c r="C61" s="15" t="s">
        <v>134</v>
      </c>
      <c r="E61" t="s">
        <v>41</v>
      </c>
      <c r="F61">
        <v>2804</v>
      </c>
      <c r="I61" t="s">
        <v>41</v>
      </c>
      <c r="J61">
        <v>3136</v>
      </c>
    </row>
    <row r="62" spans="1:11" x14ac:dyDescent="0.25">
      <c r="A62" t="s">
        <v>45</v>
      </c>
      <c r="B62">
        <v>2772</v>
      </c>
      <c r="E62" t="s">
        <v>42</v>
      </c>
      <c r="F62">
        <v>2804</v>
      </c>
      <c r="G62" s="15" t="s">
        <v>150</v>
      </c>
      <c r="I62" t="s">
        <v>42</v>
      </c>
      <c r="J62">
        <v>3136</v>
      </c>
      <c r="K62" s="15" t="s">
        <v>159</v>
      </c>
    </row>
    <row r="63" spans="1:11" x14ac:dyDescent="0.25">
      <c r="A63" t="s">
        <v>42</v>
      </c>
      <c r="B63">
        <v>2772</v>
      </c>
      <c r="C63" s="15">
        <v>2772</v>
      </c>
      <c r="E63" t="s">
        <v>45</v>
      </c>
      <c r="F63">
        <v>5523</v>
      </c>
      <c r="I63" t="s">
        <v>45</v>
      </c>
      <c r="J63">
        <v>2972</v>
      </c>
    </row>
    <row r="64" spans="1:11" x14ac:dyDescent="0.25">
      <c r="A64" t="s">
        <v>45</v>
      </c>
      <c r="B64">
        <v>5432</v>
      </c>
      <c r="E64" t="s">
        <v>42</v>
      </c>
      <c r="F64">
        <v>5523</v>
      </c>
      <c r="G64" s="15">
        <v>5523</v>
      </c>
      <c r="I64" t="s">
        <v>42</v>
      </c>
      <c r="J64">
        <v>2972</v>
      </c>
      <c r="K64" s="15">
        <v>2972</v>
      </c>
    </row>
    <row r="65" spans="1:11" x14ac:dyDescent="0.25">
      <c r="A65" t="s">
        <v>42</v>
      </c>
      <c r="B65">
        <v>5432</v>
      </c>
      <c r="C65" s="15">
        <v>5432</v>
      </c>
      <c r="E65" t="s">
        <v>39</v>
      </c>
      <c r="F65">
        <v>5105</v>
      </c>
      <c r="G65" s="15">
        <v>5090</v>
      </c>
      <c r="I65" t="s">
        <v>45</v>
      </c>
      <c r="J65">
        <v>5550</v>
      </c>
    </row>
    <row r="66" spans="1:11" x14ac:dyDescent="0.25">
      <c r="A66" t="s">
        <v>39</v>
      </c>
      <c r="B66">
        <v>5458</v>
      </c>
      <c r="C66" s="15" t="s">
        <v>135</v>
      </c>
      <c r="E66" t="s">
        <v>41</v>
      </c>
      <c r="F66">
        <v>5105</v>
      </c>
      <c r="I66" t="s">
        <v>42</v>
      </c>
      <c r="J66">
        <v>5550</v>
      </c>
      <c r="K66" s="15">
        <v>5550</v>
      </c>
    </row>
    <row r="67" spans="1:11" x14ac:dyDescent="0.25">
      <c r="A67" t="s">
        <v>41</v>
      </c>
      <c r="B67">
        <v>5458</v>
      </c>
      <c r="E67" t="s">
        <v>42</v>
      </c>
      <c r="F67">
        <v>5105</v>
      </c>
      <c r="G67" s="15" t="s">
        <v>151</v>
      </c>
      <c r="I67" t="s">
        <v>45</v>
      </c>
      <c r="J67">
        <v>5280</v>
      </c>
    </row>
    <row r="68" spans="1:11" x14ac:dyDescent="0.25">
      <c r="A68" t="s">
        <v>42</v>
      </c>
      <c r="B68">
        <v>5458</v>
      </c>
      <c r="C68" s="15" t="s">
        <v>136</v>
      </c>
      <c r="E68" t="s">
        <v>45</v>
      </c>
      <c r="F68">
        <v>5845</v>
      </c>
      <c r="I68" t="s">
        <v>42</v>
      </c>
      <c r="J68">
        <v>5280</v>
      </c>
      <c r="K68" s="15">
        <v>5280</v>
      </c>
    </row>
    <row r="69" spans="1:11" x14ac:dyDescent="0.25">
      <c r="A69" t="s">
        <v>45</v>
      </c>
      <c r="B69">
        <v>5893</v>
      </c>
      <c r="E69" t="s">
        <v>42</v>
      </c>
      <c r="F69">
        <v>5845</v>
      </c>
      <c r="G69" s="15">
        <v>5845</v>
      </c>
      <c r="I69" t="s">
        <v>45</v>
      </c>
      <c r="J69">
        <v>5207</v>
      </c>
    </row>
    <row r="70" spans="1:11" x14ac:dyDescent="0.25">
      <c r="A70" t="s">
        <v>42</v>
      </c>
      <c r="B70">
        <v>5893</v>
      </c>
      <c r="C70" s="15">
        <v>5893</v>
      </c>
      <c r="E70" t="s">
        <v>45</v>
      </c>
      <c r="F70">
        <v>4671</v>
      </c>
      <c r="I70" t="s">
        <v>42</v>
      </c>
      <c r="J70">
        <v>5207</v>
      </c>
      <c r="K70" s="15">
        <v>5207</v>
      </c>
    </row>
    <row r="71" spans="1:11" x14ac:dyDescent="0.25">
      <c r="A71" t="s">
        <v>39</v>
      </c>
      <c r="B71">
        <v>4594</v>
      </c>
      <c r="C71" s="15" t="s">
        <v>137</v>
      </c>
      <c r="E71" t="s">
        <v>42</v>
      </c>
      <c r="F71">
        <v>4671</v>
      </c>
      <c r="G71" s="15">
        <v>4671</v>
      </c>
      <c r="I71" t="s">
        <v>39</v>
      </c>
      <c r="J71">
        <v>4652</v>
      </c>
      <c r="K71" s="15">
        <v>4652</v>
      </c>
    </row>
    <row r="72" spans="1:11" x14ac:dyDescent="0.25">
      <c r="A72" t="s">
        <v>41</v>
      </c>
      <c r="B72">
        <v>4594</v>
      </c>
      <c r="E72" t="s">
        <v>39</v>
      </c>
      <c r="F72">
        <v>5004</v>
      </c>
      <c r="G72" s="15">
        <v>4981</v>
      </c>
      <c r="I72" t="s">
        <v>41</v>
      </c>
      <c r="J72">
        <v>4652</v>
      </c>
    </row>
    <row r="73" spans="1:11" x14ac:dyDescent="0.25">
      <c r="A73" t="s">
        <v>42</v>
      </c>
      <c r="B73">
        <v>4594</v>
      </c>
      <c r="C73" s="15" t="s">
        <v>138</v>
      </c>
      <c r="E73" t="s">
        <v>41</v>
      </c>
      <c r="F73">
        <v>5004</v>
      </c>
      <c r="I73" t="s">
        <v>42</v>
      </c>
      <c r="J73">
        <v>4652</v>
      </c>
      <c r="K73" s="15">
        <v>4652</v>
      </c>
    </row>
    <row r="74" spans="1:11" x14ac:dyDescent="0.25">
      <c r="A74" t="s">
        <v>39</v>
      </c>
      <c r="B74">
        <v>4748</v>
      </c>
      <c r="C74" s="15">
        <v>4748</v>
      </c>
      <c r="E74" t="s">
        <v>42</v>
      </c>
      <c r="F74">
        <v>5004</v>
      </c>
      <c r="G74" s="15" t="s">
        <v>152</v>
      </c>
      <c r="I74" t="s">
        <v>45</v>
      </c>
      <c r="J74">
        <v>5100</v>
      </c>
    </row>
    <row r="75" spans="1:11" x14ac:dyDescent="0.25">
      <c r="A75" t="s">
        <v>41</v>
      </c>
      <c r="B75">
        <v>4748</v>
      </c>
      <c r="E75" t="s">
        <v>39</v>
      </c>
      <c r="F75">
        <v>1631</v>
      </c>
      <c r="G75" s="15">
        <v>1631</v>
      </c>
      <c r="I75" t="s">
        <v>42</v>
      </c>
      <c r="J75">
        <v>5100</v>
      </c>
      <c r="K75" s="15">
        <v>5100</v>
      </c>
    </row>
    <row r="76" spans="1:11" x14ac:dyDescent="0.25">
      <c r="A76" t="s">
        <v>42</v>
      </c>
      <c r="B76">
        <v>4748</v>
      </c>
      <c r="C76" s="15">
        <v>4748</v>
      </c>
      <c r="E76" t="s">
        <v>41</v>
      </c>
      <c r="F76">
        <v>1631</v>
      </c>
      <c r="I76" t="s">
        <v>45</v>
      </c>
      <c r="J76">
        <v>4889</v>
      </c>
    </row>
    <row r="77" spans="1:11" x14ac:dyDescent="0.25">
      <c r="A77" t="s">
        <v>45</v>
      </c>
      <c r="B77">
        <v>1731</v>
      </c>
      <c r="E77" t="s">
        <v>42</v>
      </c>
      <c r="F77">
        <v>1631</v>
      </c>
      <c r="G77" s="15">
        <v>1631</v>
      </c>
      <c r="I77" t="s">
        <v>42</v>
      </c>
      <c r="J77">
        <v>4889</v>
      </c>
      <c r="K77" s="15">
        <v>4889</v>
      </c>
    </row>
    <row r="78" spans="1:11" x14ac:dyDescent="0.25">
      <c r="A78" t="s">
        <v>42</v>
      </c>
      <c r="B78">
        <v>1731</v>
      </c>
      <c r="C78" s="15">
        <v>1731</v>
      </c>
      <c r="E78" t="s">
        <v>45</v>
      </c>
      <c r="F78">
        <v>1418</v>
      </c>
      <c r="I78" t="s">
        <v>39</v>
      </c>
      <c r="J78">
        <v>721</v>
      </c>
      <c r="K78" s="15" t="s">
        <v>160</v>
      </c>
    </row>
    <row r="79" spans="1:11" x14ac:dyDescent="0.25">
      <c r="A79" t="s">
        <v>45</v>
      </c>
      <c r="B79">
        <v>772</v>
      </c>
      <c r="E79" t="s">
        <v>42</v>
      </c>
      <c r="F79">
        <v>1418</v>
      </c>
      <c r="G79" s="15">
        <v>1418</v>
      </c>
      <c r="I79" t="s">
        <v>41</v>
      </c>
      <c r="J79">
        <v>721</v>
      </c>
    </row>
    <row r="80" spans="1:11" x14ac:dyDescent="0.25">
      <c r="A80" t="s">
        <v>42</v>
      </c>
      <c r="B80">
        <v>772</v>
      </c>
      <c r="C80" s="15">
        <v>772</v>
      </c>
      <c r="E80" t="s">
        <v>39</v>
      </c>
      <c r="F80">
        <v>1282</v>
      </c>
      <c r="G80" s="15">
        <v>1267</v>
      </c>
      <c r="I80" t="s">
        <v>42</v>
      </c>
      <c r="J80">
        <v>721</v>
      </c>
      <c r="K80" s="15" t="s">
        <v>161</v>
      </c>
    </row>
    <row r="81" spans="1:11" x14ac:dyDescent="0.25">
      <c r="A81" t="s">
        <v>45</v>
      </c>
      <c r="B81">
        <v>1352</v>
      </c>
      <c r="E81" t="s">
        <v>41</v>
      </c>
      <c r="F81">
        <v>1282</v>
      </c>
      <c r="I81" t="s">
        <v>39</v>
      </c>
      <c r="J81">
        <v>1402</v>
      </c>
      <c r="K81" s="15" t="s">
        <v>162</v>
      </c>
    </row>
    <row r="82" spans="1:11" x14ac:dyDescent="0.25">
      <c r="A82" t="s">
        <v>42</v>
      </c>
      <c r="B82">
        <v>1352</v>
      </c>
      <c r="C82" s="15">
        <v>1352</v>
      </c>
      <c r="E82" t="s">
        <v>42</v>
      </c>
      <c r="F82">
        <v>1282</v>
      </c>
      <c r="G82" s="15" t="s">
        <v>153</v>
      </c>
      <c r="I82" t="s">
        <v>41</v>
      </c>
      <c r="J82">
        <v>1402</v>
      </c>
    </row>
    <row r="83" spans="1:11" x14ac:dyDescent="0.25">
      <c r="A83" t="s">
        <v>45</v>
      </c>
      <c r="B83">
        <v>1007</v>
      </c>
      <c r="E83" t="s">
        <v>39</v>
      </c>
      <c r="F83">
        <v>1028</v>
      </c>
      <c r="G83" s="15" t="s">
        <v>154</v>
      </c>
      <c r="I83" t="s">
        <v>42</v>
      </c>
      <c r="J83">
        <v>1402</v>
      </c>
      <c r="K83" s="15" t="s">
        <v>163</v>
      </c>
    </row>
    <row r="84" spans="1:11" x14ac:dyDescent="0.25">
      <c r="A84" t="s">
        <v>42</v>
      </c>
      <c r="B84">
        <v>1007</v>
      </c>
      <c r="C84" s="15">
        <v>1007</v>
      </c>
      <c r="E84" t="s">
        <v>41</v>
      </c>
      <c r="F84">
        <v>1028</v>
      </c>
      <c r="I84" t="s">
        <v>45</v>
      </c>
      <c r="J84">
        <v>1032</v>
      </c>
    </row>
    <row r="85" spans="1:11" x14ac:dyDescent="0.25">
      <c r="A85" t="s">
        <v>45</v>
      </c>
      <c r="B85">
        <v>253</v>
      </c>
      <c r="E85" t="s">
        <v>42</v>
      </c>
      <c r="F85">
        <v>1028</v>
      </c>
      <c r="G85" s="15" t="s">
        <v>154</v>
      </c>
      <c r="I85" t="s">
        <v>42</v>
      </c>
      <c r="J85">
        <v>1032</v>
      </c>
      <c r="K85" s="15">
        <v>1032</v>
      </c>
    </row>
    <row r="86" spans="1:11" x14ac:dyDescent="0.25">
      <c r="A86" t="s">
        <v>42</v>
      </c>
      <c r="B86">
        <v>253</v>
      </c>
      <c r="C86" s="15">
        <v>253</v>
      </c>
      <c r="E86" t="s">
        <v>45</v>
      </c>
      <c r="F86">
        <v>390</v>
      </c>
      <c r="I86" t="s">
        <v>39</v>
      </c>
      <c r="J86">
        <v>246</v>
      </c>
      <c r="K86" s="15">
        <v>279</v>
      </c>
    </row>
    <row r="87" spans="1:11" x14ac:dyDescent="0.25">
      <c r="A87" t="s">
        <v>45</v>
      </c>
      <c r="B87">
        <v>1989</v>
      </c>
      <c r="E87" t="s">
        <v>42</v>
      </c>
      <c r="F87">
        <v>390</v>
      </c>
      <c r="G87" s="15">
        <v>390</v>
      </c>
      <c r="I87" t="s">
        <v>41</v>
      </c>
      <c r="J87">
        <v>246</v>
      </c>
    </row>
    <row r="88" spans="1:11" x14ac:dyDescent="0.25">
      <c r="A88" t="s">
        <v>42</v>
      </c>
      <c r="B88">
        <v>1989</v>
      </c>
      <c r="C88" s="15">
        <v>1989</v>
      </c>
      <c r="E88" t="s">
        <v>45</v>
      </c>
      <c r="F88">
        <v>153</v>
      </c>
      <c r="I88" t="s">
        <v>42</v>
      </c>
      <c r="J88">
        <v>246</v>
      </c>
      <c r="K88" s="15" t="s">
        <v>164</v>
      </c>
    </row>
    <row r="89" spans="1:11" x14ac:dyDescent="0.25">
      <c r="A89" t="s">
        <v>39</v>
      </c>
      <c r="B89">
        <v>60</v>
      </c>
      <c r="C89" s="15" t="s">
        <v>139</v>
      </c>
      <c r="E89" t="s">
        <v>42</v>
      </c>
      <c r="F89">
        <v>153</v>
      </c>
      <c r="G89" s="15">
        <v>153</v>
      </c>
      <c r="I89" t="s">
        <v>45</v>
      </c>
      <c r="J89">
        <v>154</v>
      </c>
    </row>
    <row r="90" spans="1:11" x14ac:dyDescent="0.25">
      <c r="A90" t="s">
        <v>41</v>
      </c>
      <c r="B90">
        <v>60</v>
      </c>
      <c r="E90" t="s">
        <v>45</v>
      </c>
      <c r="F90">
        <v>90</v>
      </c>
      <c r="I90" t="s">
        <v>42</v>
      </c>
      <c r="J90">
        <v>154</v>
      </c>
      <c r="K90" s="15">
        <v>154</v>
      </c>
    </row>
    <row r="91" spans="1:11" x14ac:dyDescent="0.25">
      <c r="A91" t="s">
        <v>42</v>
      </c>
      <c r="B91">
        <v>60</v>
      </c>
      <c r="C91" s="15" t="s">
        <v>140</v>
      </c>
      <c r="E91" t="s">
        <v>42</v>
      </c>
      <c r="F91">
        <v>90</v>
      </c>
      <c r="G91" s="15">
        <v>90</v>
      </c>
      <c r="I91" t="s">
        <v>39</v>
      </c>
      <c r="J91">
        <v>2162</v>
      </c>
      <c r="K91" s="15">
        <v>2162</v>
      </c>
    </row>
    <row r="92" spans="1:11" x14ac:dyDescent="0.25">
      <c r="A92" t="s">
        <v>45</v>
      </c>
      <c r="B92">
        <v>98</v>
      </c>
      <c r="E92" t="s">
        <v>45</v>
      </c>
      <c r="F92">
        <v>587</v>
      </c>
      <c r="I92" t="s">
        <v>41</v>
      </c>
      <c r="J92">
        <v>2162</v>
      </c>
    </row>
    <row r="93" spans="1:11" x14ac:dyDescent="0.25">
      <c r="A93" t="s">
        <v>42</v>
      </c>
      <c r="B93">
        <v>98</v>
      </c>
      <c r="C93" s="15">
        <v>98</v>
      </c>
      <c r="E93" t="s">
        <v>42</v>
      </c>
      <c r="F93">
        <v>587</v>
      </c>
      <c r="G93" s="15">
        <v>587</v>
      </c>
      <c r="I93" t="s">
        <v>42</v>
      </c>
      <c r="J93">
        <v>2162</v>
      </c>
      <c r="K93" s="15">
        <v>2162</v>
      </c>
    </row>
    <row r="94" spans="1:11" x14ac:dyDescent="0.25">
      <c r="A94" t="s">
        <v>39</v>
      </c>
      <c r="B94">
        <v>475</v>
      </c>
      <c r="C94" s="15" t="s">
        <v>141</v>
      </c>
      <c r="I94" t="s">
        <v>45</v>
      </c>
      <c r="J94">
        <v>1857</v>
      </c>
    </row>
    <row r="95" spans="1:11" x14ac:dyDescent="0.25">
      <c r="A95" t="s">
        <v>41</v>
      </c>
      <c r="B95">
        <v>475</v>
      </c>
      <c r="I95" t="s">
        <v>42</v>
      </c>
      <c r="J95">
        <v>1857</v>
      </c>
      <c r="K95" s="15">
        <v>1857</v>
      </c>
    </row>
    <row r="96" spans="1:11" x14ac:dyDescent="0.25">
      <c r="A96" t="s">
        <v>42</v>
      </c>
      <c r="B96">
        <v>475</v>
      </c>
      <c r="C96" s="15" t="s">
        <v>142</v>
      </c>
      <c r="I96" t="s">
        <v>45</v>
      </c>
      <c r="J96">
        <v>1947</v>
      </c>
    </row>
    <row r="97" spans="9:11" x14ac:dyDescent="0.25">
      <c r="I97" t="s">
        <v>42</v>
      </c>
      <c r="J97">
        <v>1947</v>
      </c>
      <c r="K97" s="15">
        <v>1947</v>
      </c>
    </row>
  </sheetData>
  <mergeCells count="11">
    <mergeCell ref="A8:F8"/>
    <mergeCell ref="A10:C10"/>
    <mergeCell ref="A12:C12"/>
    <mergeCell ref="E12:G12"/>
    <mergeCell ref="I12:K12"/>
    <mergeCell ref="A7:F7"/>
    <mergeCell ref="A1:C1"/>
    <mergeCell ref="A3:F3"/>
    <mergeCell ref="A4:F4"/>
    <mergeCell ref="A5:F5"/>
    <mergeCell ref="A6:F6"/>
  </mergeCells>
  <dataValidations count="1">
    <dataValidation type="list" errorStyle="warning" allowBlank="1" showInputMessage="1" showErrorMessage="1" errorTitle="Unknown activity" error="Only 'Isolate', 'Repair' and 'Replace' are valid activities for a crew." sqref="A14:A1048576 E14:E1048576 I14:I1048576">
      <mc:AlternateContent xmlns:x12ac="http://schemas.microsoft.com/office/spreadsheetml/2011/1/ac" xmlns:mc="http://schemas.openxmlformats.org/markup-compatibility/2006">
        <mc:Choice Requires="x12ac">
          <x12ac:list>"""Isolate""","""Repair""","""Replace""","""Reopen"""</x12ac:list>
        </mc:Choice>
        <mc:Fallback>
          <formula1>"""Isolate"",""Repair"",""Replace"",""Reopen"""</formula1>
        </mc:Fallback>
      </mc:AlternateContent>
    </dataValidation>
  </dataValidation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workbookViewId="0">
      <selection activeCell="M14" sqref="M14"/>
    </sheetView>
  </sheetViews>
  <sheetFormatPr defaultRowHeight="15" x14ac:dyDescent="0.25"/>
  <cols>
    <col min="7" max="7" width="11.85546875" customWidth="1"/>
    <col min="8" max="8" width="15.28515625" customWidth="1"/>
    <col min="9" max="9" width="13" customWidth="1"/>
    <col min="10" max="10" width="14.85546875" customWidth="1"/>
    <col min="11" max="11" width="11.7109375" customWidth="1"/>
    <col min="13" max="13" width="13.5703125" customWidth="1"/>
  </cols>
  <sheetData>
    <row r="1" spans="1:14" x14ac:dyDescent="0.25">
      <c r="A1" s="23" t="s">
        <v>28</v>
      </c>
      <c r="B1" s="23"/>
    </row>
    <row r="3" spans="1:14" x14ac:dyDescent="0.25">
      <c r="G3" s="3" t="s">
        <v>22</v>
      </c>
      <c r="H3" s="3" t="s">
        <v>23</v>
      </c>
      <c r="I3" s="3" t="s">
        <v>24</v>
      </c>
      <c r="J3" s="3" t="s">
        <v>25</v>
      </c>
      <c r="K3" s="3" t="s">
        <v>26</v>
      </c>
      <c r="L3" s="3"/>
      <c r="M3" s="26" t="s">
        <v>27</v>
      </c>
    </row>
    <row r="4" spans="1:14" x14ac:dyDescent="0.25">
      <c r="F4" s="14" t="s">
        <v>29</v>
      </c>
      <c r="G4" s="10">
        <v>13.67771711821668</v>
      </c>
      <c r="H4" s="10">
        <v>38.75808707149735</v>
      </c>
      <c r="I4" s="10">
        <v>4.739816042180153</v>
      </c>
      <c r="J4" s="10">
        <v>16.276194219187321</v>
      </c>
      <c r="K4" s="10">
        <v>40.49951064032166</v>
      </c>
      <c r="L4" s="9"/>
      <c r="M4" s="26"/>
    </row>
    <row r="5" spans="1:14" ht="7.5" customHeight="1" x14ac:dyDescent="0.25">
      <c r="G5" s="8"/>
      <c r="H5" s="8"/>
      <c r="I5" s="8"/>
      <c r="J5" s="8"/>
      <c r="K5" s="8"/>
      <c r="L5" s="9"/>
      <c r="M5" s="9"/>
    </row>
    <row r="6" spans="1:14" ht="18.75" customHeight="1" x14ac:dyDescent="0.25">
      <c r="A6" s="25" t="s">
        <v>8</v>
      </c>
      <c r="B6" s="25"/>
      <c r="C6" s="25"/>
      <c r="D6" s="25"/>
      <c r="E6" s="25"/>
      <c r="F6" s="25"/>
      <c r="G6" s="11">
        <f>'Scenario 01'!G3</f>
        <v>2970</v>
      </c>
      <c r="H6" s="11">
        <f>'Scenario 02'!G3</f>
        <v>3960</v>
      </c>
      <c r="I6" s="11">
        <f>'Scenario 03'!G3</f>
        <v>3690</v>
      </c>
      <c r="J6" s="11">
        <f>'Scenario 04'!G3</f>
        <v>2565</v>
      </c>
      <c r="K6" s="11">
        <f>'Scenario 05'!G3</f>
        <v>3300</v>
      </c>
      <c r="L6" s="12"/>
      <c r="M6" s="13">
        <f>SUMPRODUCT(G6:K6,$G$4:$K$4)/SUM($G$4:$K$4)</f>
        <v>3396.1131107052884</v>
      </c>
      <c r="N6" t="s">
        <v>13</v>
      </c>
    </row>
    <row r="7" spans="1:14" ht="18.75" customHeight="1" x14ac:dyDescent="0.35">
      <c r="A7" s="25" t="s">
        <v>10</v>
      </c>
      <c r="B7" s="25"/>
      <c r="C7" s="25"/>
      <c r="D7" s="25"/>
      <c r="E7" s="25"/>
      <c r="F7" s="25"/>
      <c r="G7" s="11">
        <f>'Scenario 01'!G4</f>
        <v>6900</v>
      </c>
      <c r="H7" s="11">
        <f>'Scenario 02'!G4</f>
        <v>4140</v>
      </c>
      <c r="I7" s="11">
        <f>'Scenario 03'!G4</f>
        <v>5460</v>
      </c>
      <c r="J7" s="11">
        <f>'Scenario 04'!G4</f>
        <v>5460</v>
      </c>
      <c r="K7" s="11">
        <f>'Scenario 05'!G4</f>
        <v>5460</v>
      </c>
      <c r="L7" s="12"/>
      <c r="M7" s="13">
        <f t="shared" ref="M7:M11" si="0">SUMPRODUCT(G7:K7,$G$4:$K$4)/SUM($G$4:$K$4)</f>
        <v>5183.8754155872621</v>
      </c>
      <c r="N7" t="s">
        <v>13</v>
      </c>
    </row>
    <row r="8" spans="1:14" ht="18.75" customHeight="1" x14ac:dyDescent="0.25">
      <c r="A8" s="25" t="s">
        <v>9</v>
      </c>
      <c r="B8" s="25"/>
      <c r="C8" s="25"/>
      <c r="D8" s="25"/>
      <c r="E8" s="25"/>
      <c r="F8" s="25"/>
      <c r="G8" s="11">
        <f>'Scenario 01'!G5</f>
        <v>41098.31</v>
      </c>
      <c r="H8" s="11">
        <f>'Scenario 02'!G5</f>
        <v>18608.46</v>
      </c>
      <c r="I8" s="11">
        <f>'Scenario 03'!G5</f>
        <v>26224.33</v>
      </c>
      <c r="J8" s="11">
        <f>'Scenario 04'!G5</f>
        <v>32555.17</v>
      </c>
      <c r="K8" s="11">
        <f>'Scenario 05'!G5</f>
        <v>25279.25</v>
      </c>
      <c r="L8" s="12"/>
      <c r="M8" s="13">
        <f t="shared" si="0"/>
        <v>25987.669673260352</v>
      </c>
      <c r="N8" t="s">
        <v>14</v>
      </c>
    </row>
    <row r="9" spans="1:14" ht="18.75" customHeight="1" x14ac:dyDescent="0.25">
      <c r="A9" s="25" t="s">
        <v>7</v>
      </c>
      <c r="B9" s="25"/>
      <c r="C9" s="25"/>
      <c r="D9" s="25"/>
      <c r="E9" s="25"/>
      <c r="F9" s="25"/>
      <c r="G9" s="11">
        <f>'Scenario 01'!G6</f>
        <v>211.01</v>
      </c>
      <c r="H9" s="11">
        <f>'Scenario 02'!G6</f>
        <v>37.450000000000003</v>
      </c>
      <c r="I9" s="11">
        <f>'Scenario 03'!G6</f>
        <v>36.5</v>
      </c>
      <c r="J9" s="11">
        <f>'Scenario 04'!G6</f>
        <v>79.709999999999994</v>
      </c>
      <c r="K9" s="11">
        <f>'Scenario 05'!G6</f>
        <v>79.819999999999993</v>
      </c>
      <c r="L9" s="12"/>
      <c r="M9" s="13">
        <f t="shared" si="0"/>
        <v>79.33804287709863</v>
      </c>
      <c r="N9" t="s">
        <v>13</v>
      </c>
    </row>
    <row r="10" spans="1:14" ht="18.75" customHeight="1" x14ac:dyDescent="0.25">
      <c r="A10" s="25" t="s">
        <v>11</v>
      </c>
      <c r="B10" s="25"/>
      <c r="C10" s="25"/>
      <c r="D10" s="25"/>
      <c r="E10" s="25"/>
      <c r="F10" s="25"/>
      <c r="G10" s="11">
        <f>'Scenario 01'!G7</f>
        <v>760</v>
      </c>
      <c r="H10" s="11">
        <f>'Scenario 02'!G7</f>
        <v>120</v>
      </c>
      <c r="I10" s="11">
        <f>'Scenario 03'!G7</f>
        <v>73</v>
      </c>
      <c r="J10" s="11">
        <f>'Scenario 04'!G7</f>
        <v>166</v>
      </c>
      <c r="K10" s="11">
        <f>'Scenario 05'!G7</f>
        <v>150</v>
      </c>
      <c r="L10" s="12"/>
      <c r="M10" s="13">
        <f t="shared" si="0"/>
        <v>212.09772546787369</v>
      </c>
      <c r="N10" t="s">
        <v>14</v>
      </c>
    </row>
    <row r="11" spans="1:14" ht="18.75" customHeight="1" x14ac:dyDescent="0.25">
      <c r="A11" s="25" t="s">
        <v>12</v>
      </c>
      <c r="B11" s="25"/>
      <c r="C11" s="25"/>
      <c r="D11" s="25"/>
      <c r="E11" s="25"/>
      <c r="F11" s="25"/>
      <c r="G11" s="11">
        <f>'Scenario 01'!G8</f>
        <v>77370498.920000002</v>
      </c>
      <c r="H11" s="11">
        <f>'Scenario 02'!G8</f>
        <v>59438741</v>
      </c>
      <c r="I11" s="11">
        <f>'Scenario 03'!G8</f>
        <v>82986155.430000007</v>
      </c>
      <c r="J11" s="11">
        <f>'Scenario 04'!G8</f>
        <v>74506054.780000001</v>
      </c>
      <c r="K11" s="11">
        <f>'Scenario 05'!G8</f>
        <v>64664998.729999997</v>
      </c>
      <c r="L11" s="12"/>
      <c r="M11" s="13">
        <f t="shared" si="0"/>
        <v>66580170.29243207</v>
      </c>
      <c r="N11" t="s">
        <v>15</v>
      </c>
    </row>
  </sheetData>
  <mergeCells count="8">
    <mergeCell ref="A9:F9"/>
    <mergeCell ref="A10:F10"/>
    <mergeCell ref="A11:F11"/>
    <mergeCell ref="A1:B1"/>
    <mergeCell ref="M3:M4"/>
    <mergeCell ref="A6:F6"/>
    <mergeCell ref="A7:F7"/>
    <mergeCell ref="A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1</vt:i4>
      </vt:variant>
    </vt:vector>
  </HeadingPairs>
  <TitlesOfParts>
    <vt:vector size="8" baseType="lpstr">
      <vt:lpstr>Team</vt:lpstr>
      <vt:lpstr>Scenario 01</vt:lpstr>
      <vt:lpstr>Scenario 02</vt:lpstr>
      <vt:lpstr>Scenario 03</vt:lpstr>
      <vt:lpstr>Scenario 04</vt:lpstr>
      <vt:lpstr>Scenario 05</vt:lpstr>
      <vt:lpstr>Summary</vt:lpstr>
      <vt:lpstr>Team!Obszar_wydruku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2018-06-07T10:20:45Z</dcterms:modified>
</cp:coreProperties>
</file>