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004"/>
  <workbookPr autoCompressPictures="0"/>
  <bookViews>
    <workbookView xWindow="0" yWindow="0" windowWidth="25600" windowHeight="16060" tabRatio="500"/>
  </bookViews>
  <sheets>
    <sheet name="Foglio1" sheetId="1" r:id="rId1"/>
  </sheets>
  <calcPr calcId="140001" calcMode="manual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<sst xmlns="http://schemas.openxmlformats.org/spreadsheetml/2006/main" count="235" uniqueCount="111">
  <si>
    <t>MK748</t>
  </si>
  <si>
    <t>037SMPL</t>
  </si>
  <si>
    <t>core</t>
  </si>
  <si>
    <t>038SMPL</t>
  </si>
  <si>
    <t>rim</t>
  </si>
  <si>
    <t>039SMPL</t>
  </si>
  <si>
    <t>040SMPL</t>
  </si>
  <si>
    <t>041SMPL</t>
  </si>
  <si>
    <t>043SMPL</t>
  </si>
  <si>
    <t>044SMPL</t>
  </si>
  <si>
    <t>045SMPL</t>
  </si>
  <si>
    <t>046SMPL</t>
  </si>
  <si>
    <t>047SMPL</t>
  </si>
  <si>
    <t>048SMPL</t>
  </si>
  <si>
    <t>049SMPL</t>
  </si>
  <si>
    <t>050SMPL</t>
  </si>
  <si>
    <t>005SMPL</t>
  </si>
  <si>
    <t>027SMPL</t>
  </si>
  <si>
    <t>Plesovice</t>
  </si>
  <si>
    <t>03th December 2019, IGG-CNR U.O.S. of Pavia</t>
  </si>
  <si>
    <r>
      <t>Data for Wetherill plot</t>
    </r>
    <r>
      <rPr>
        <i/>
        <vertAlign val="superscript"/>
        <sz val="10"/>
        <color indexed="8"/>
        <rFont val="Arial"/>
        <family val="2"/>
      </rPr>
      <t>3</t>
    </r>
  </si>
  <si>
    <r>
      <t>Ages</t>
    </r>
    <r>
      <rPr>
        <i/>
        <vertAlign val="superscript"/>
        <sz val="10"/>
        <color indexed="8"/>
        <rFont val="Arial"/>
        <family val="2"/>
      </rPr>
      <t>3</t>
    </r>
  </si>
  <si>
    <t>Identifier</t>
  </si>
  <si>
    <t>Zrc#</t>
  </si>
  <si>
    <t>Spot Position</t>
  </si>
  <si>
    <t>Zoning</t>
  </si>
  <si>
    <r>
      <t>207</t>
    </r>
    <r>
      <rPr>
        <sz val="10"/>
        <color indexed="8"/>
        <rFont val="Arial"/>
        <family val="2"/>
      </rPr>
      <t>Pb/</t>
    </r>
    <r>
      <rPr>
        <vertAlign val="superscript"/>
        <sz val="10"/>
        <color indexed="8"/>
        <rFont val="Arial"/>
        <family val="2"/>
      </rPr>
      <t>206</t>
    </r>
    <r>
      <rPr>
        <sz val="10"/>
        <color indexed="8"/>
        <rFont val="Arial"/>
        <family val="2"/>
      </rPr>
      <t>Pb</t>
    </r>
  </si>
  <si>
    <r>
      <t xml:space="preserve">1s </t>
    </r>
    <r>
      <rPr>
        <sz val="10"/>
        <color indexed="8"/>
        <rFont val="Arial"/>
        <family val="2"/>
      </rPr>
      <t>%</t>
    </r>
  </si>
  <si>
    <r>
      <t>207</t>
    </r>
    <r>
      <rPr>
        <sz val="10"/>
        <color indexed="8"/>
        <rFont val="Arial"/>
        <family val="2"/>
      </rPr>
      <t>Pb/</t>
    </r>
    <r>
      <rPr>
        <vertAlign val="superscript"/>
        <sz val="10"/>
        <color indexed="8"/>
        <rFont val="Arial"/>
        <family val="2"/>
      </rPr>
      <t>235</t>
    </r>
    <r>
      <rPr>
        <sz val="10"/>
        <color indexed="8"/>
        <rFont val="Arial"/>
        <family val="2"/>
      </rPr>
      <t>U</t>
    </r>
  </si>
  <si>
    <r>
      <t>206</t>
    </r>
    <r>
      <rPr>
        <sz val="10"/>
        <color indexed="8"/>
        <rFont val="Arial"/>
        <family val="2"/>
      </rPr>
      <t>Pb/</t>
    </r>
    <r>
      <rPr>
        <vertAlign val="superscript"/>
        <sz val="10"/>
        <color indexed="8"/>
        <rFont val="Arial"/>
        <family val="2"/>
      </rPr>
      <t>238</t>
    </r>
    <r>
      <rPr>
        <sz val="10"/>
        <color indexed="8"/>
        <rFont val="Arial"/>
        <family val="2"/>
      </rPr>
      <t>U</t>
    </r>
  </si>
  <si>
    <t>Rho</t>
  </si>
  <si>
    <r>
      <t>1s</t>
    </r>
    <r>
      <rPr>
        <sz val="10"/>
        <color indexed="8"/>
        <rFont val="Arial"/>
        <family val="2"/>
      </rPr>
      <t xml:space="preserve"> abs</t>
    </r>
  </si>
  <si>
    <r>
      <t>% U-Pb disc</t>
    </r>
    <r>
      <rPr>
        <i/>
        <vertAlign val="superscript"/>
        <sz val="10"/>
        <color indexed="8"/>
        <rFont val="Arial"/>
        <family val="2"/>
      </rPr>
      <t>4</t>
    </r>
  </si>
  <si>
    <t>MK749</t>
  </si>
  <si>
    <t>006SMPL</t>
  </si>
  <si>
    <t>007SMPL</t>
  </si>
  <si>
    <t>008SMPL</t>
  </si>
  <si>
    <t>009SMPL</t>
  </si>
  <si>
    <t>010SMPL</t>
  </si>
  <si>
    <t>011SMPL</t>
  </si>
  <si>
    <t>012SMPL</t>
  </si>
  <si>
    <t>013SMPL</t>
  </si>
  <si>
    <t>014SMPL</t>
  </si>
  <si>
    <t>015SMPL</t>
  </si>
  <si>
    <t>016SMPL</t>
  </si>
  <si>
    <t>017SMPL</t>
  </si>
  <si>
    <t>018SMPL</t>
  </si>
  <si>
    <t>019SMPL</t>
  </si>
  <si>
    <t>020SMPL</t>
  </si>
  <si>
    <t>021SMPL</t>
  </si>
  <si>
    <t>022SMPL</t>
  </si>
  <si>
    <t>028SMPL</t>
  </si>
  <si>
    <t>029SMPL</t>
  </si>
  <si>
    <t>030SMPL</t>
  </si>
  <si>
    <t>031SMPL</t>
  </si>
  <si>
    <t>032SMPL</t>
  </si>
  <si>
    <t>033SMPL</t>
  </si>
  <si>
    <t>034SMPL</t>
  </si>
  <si>
    <t>036SMPL</t>
  </si>
  <si>
    <t>24th January 2019, IGG-CNR U.O.S. of Pavia</t>
  </si>
  <si>
    <t>MK422</t>
  </si>
  <si>
    <t>Jn24e006</t>
  </si>
  <si>
    <t>Jn24e007</t>
  </si>
  <si>
    <t>Jn24e008</t>
  </si>
  <si>
    <t>Jn24e009</t>
  </si>
  <si>
    <t>Jn24e010</t>
  </si>
  <si>
    <t>47b</t>
  </si>
  <si>
    <t>Jn24e012</t>
  </si>
  <si>
    <t>Jn24e013</t>
  </si>
  <si>
    <t>Jn24e014</t>
  </si>
  <si>
    <t>Jn24e015</t>
  </si>
  <si>
    <t>Jn24e016</t>
  </si>
  <si>
    <t>Jn24e017</t>
  </si>
  <si>
    <t>Jn24e018</t>
  </si>
  <si>
    <t>Jn24e019</t>
  </si>
  <si>
    <t>Jn24e020</t>
  </si>
  <si>
    <t>Jn24e021</t>
  </si>
  <si>
    <t>MK423</t>
  </si>
  <si>
    <t>Jn24e026</t>
  </si>
  <si>
    <t>Jn24e027</t>
  </si>
  <si>
    <t>Jn24e028</t>
  </si>
  <si>
    <t>Jn24e029</t>
  </si>
  <si>
    <t>Jn24e030</t>
  </si>
  <si>
    <t>Jn24e031</t>
  </si>
  <si>
    <t>Jn24e032</t>
  </si>
  <si>
    <t>Jn24e033</t>
  </si>
  <si>
    <t>Jn24e034</t>
  </si>
  <si>
    <t>Jn24e035</t>
  </si>
  <si>
    <t>Jn24e036</t>
  </si>
  <si>
    <t>Jn24e037</t>
  </si>
  <si>
    <t>Jn24e038</t>
  </si>
  <si>
    <t>Jn24e039</t>
  </si>
  <si>
    <t>Jn24e040</t>
  </si>
  <si>
    <t>Jn24e041</t>
  </si>
  <si>
    <t>Jn24e005</t>
  </si>
  <si>
    <t>STD(QC)</t>
  </si>
  <si>
    <t>PLESOVICE</t>
  </si>
  <si>
    <t>Jn24e025</t>
  </si>
  <si>
    <t>Jn24e042</t>
  </si>
  <si>
    <r>
      <t>Data for Wetherill plot</t>
    </r>
    <r>
      <rPr>
        <i/>
        <vertAlign val="superscript"/>
        <sz val="10"/>
        <color theme="1"/>
        <rFont val="Arial"/>
        <family val="2"/>
      </rPr>
      <t>3</t>
    </r>
  </si>
  <si>
    <r>
      <t>Ages</t>
    </r>
    <r>
      <rPr>
        <i/>
        <vertAlign val="superscript"/>
        <sz val="10"/>
        <color theme="1"/>
        <rFont val="Arial"/>
        <family val="2"/>
      </rPr>
      <t>3</t>
    </r>
  </si>
  <si>
    <r>
      <t>207</t>
    </r>
    <r>
      <rPr>
        <sz val="10"/>
        <color theme="1"/>
        <rFont val="Arial"/>
        <family val="2"/>
      </rPr>
      <t>Pb/</t>
    </r>
    <r>
      <rPr>
        <vertAlign val="superscript"/>
        <sz val="10"/>
        <color theme="1"/>
        <rFont val="Arial"/>
        <family val="2"/>
      </rPr>
      <t>206</t>
    </r>
    <r>
      <rPr>
        <sz val="10"/>
        <color theme="1"/>
        <rFont val="Arial"/>
        <family val="2"/>
      </rPr>
      <t>Pb</t>
    </r>
  </si>
  <si>
    <r>
      <t xml:space="preserve">1s </t>
    </r>
    <r>
      <rPr>
        <sz val="10"/>
        <color theme="1"/>
        <rFont val="Arial"/>
        <family val="2"/>
      </rPr>
      <t>%</t>
    </r>
  </si>
  <si>
    <r>
      <t>207</t>
    </r>
    <r>
      <rPr>
        <sz val="10"/>
        <color theme="1"/>
        <rFont val="Arial"/>
        <family val="2"/>
      </rPr>
      <t>Pb/</t>
    </r>
    <r>
      <rPr>
        <vertAlign val="superscript"/>
        <sz val="10"/>
        <color theme="1"/>
        <rFont val="Arial"/>
        <family val="2"/>
      </rPr>
      <t>235</t>
    </r>
    <r>
      <rPr>
        <sz val="10"/>
        <color theme="1"/>
        <rFont val="Arial"/>
        <family val="2"/>
      </rPr>
      <t>U</t>
    </r>
  </si>
  <si>
    <r>
      <t>206</t>
    </r>
    <r>
      <rPr>
        <sz val="10"/>
        <color theme="1"/>
        <rFont val="Arial"/>
        <family val="2"/>
      </rPr>
      <t>Pb/</t>
    </r>
    <r>
      <rPr>
        <vertAlign val="superscript"/>
        <sz val="10"/>
        <color theme="1"/>
        <rFont val="Arial"/>
        <family val="2"/>
      </rPr>
      <t>238</t>
    </r>
    <r>
      <rPr>
        <sz val="10"/>
        <color theme="1"/>
        <rFont val="Arial"/>
        <family val="2"/>
      </rPr>
      <t>U</t>
    </r>
  </si>
  <si>
    <r>
      <t>1s</t>
    </r>
    <r>
      <rPr>
        <sz val="10"/>
        <color theme="1"/>
        <rFont val="Arial"/>
        <family val="2"/>
      </rPr>
      <t xml:space="preserve"> abs</t>
    </r>
  </si>
  <si>
    <r>
      <t>% U-Pb disc</t>
    </r>
    <r>
      <rPr>
        <i/>
        <vertAlign val="superscript"/>
        <sz val="10"/>
        <color theme="1"/>
        <rFont val="Arial"/>
        <family val="2"/>
      </rPr>
      <t>4</t>
    </r>
  </si>
  <si>
    <t>Concordant data</t>
  </si>
  <si>
    <t>age</t>
  </si>
  <si>
    <r>
      <t>2s</t>
    </r>
    <r>
      <rPr>
        <b/>
        <sz val="10"/>
        <color indexed="8"/>
        <rFont val="Arial"/>
        <family val="2"/>
      </rPr>
      <t xml:space="preserve"> abs</t>
    </r>
  </si>
  <si>
    <t xml:space="preserve"> Supplementary Table S7. Zircon U-Pb isotopic ratios and 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</si>
</sst>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9" x14ac:knownFonts="1"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vertAlign val="super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indexed="8"/>
      <name val="Symbol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</font>
    <font>
      <strike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</font>
    <font>
      <b/>
      <sz val="12"/>
      <color theme="1"/>
      <name val="Calibri"/>
      <family val="2"/>
      <scheme val="minor"/>
    </font>
    <font>
      <b/>
      <sz val="10"/>
      <color indexed="8"/>
      <name val="Symbol"/>
      <family val="1"/>
    </font>
    <font>
      <b/>
      <sz val="24"/>
      <color theme="8"/>
      <name val="Calibri (Corpo)_x0000_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14" fontId="2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0" xfId="0" applyBorder="1"/>
    <xf numFmtId="14" fontId="9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11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2" xfId="0" applyFont="1" applyFill="1" applyBorder="1"/>
    <xf numFmtId="14" fontId="8" fillId="0" borderId="2" xfId="0" applyNumberFormat="1" applyFont="1" applyFill="1" applyBorder="1" applyAlignment="1">
      <alignment horizontal="left"/>
    </xf>
    <xf numFmtId="14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164" fontId="8" fillId="0" borderId="2" xfId="0" applyNumberFormat="1" applyFont="1" applyFill="1" applyBorder="1"/>
    <xf numFmtId="164" fontId="9" fillId="0" borderId="2" xfId="0" applyNumberFormat="1" applyFont="1" applyFill="1" applyBorder="1"/>
    <xf numFmtId="1" fontId="8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/>
    <xf numFmtId="0" fontId="0" fillId="0" borderId="2" xfId="0" applyBorder="1"/>
    <xf numFmtId="1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1" fillId="0" borderId="2" xfId="0" applyNumberFormat="1" applyFont="1" applyFill="1" applyBorder="1" applyAlignment="1">
      <alignment horizontal="left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164" fontId="1" fillId="0" borderId="2" xfId="0" applyNumberFormat="1" applyFont="1" applyFill="1" applyBorder="1"/>
    <xf numFmtId="164" fontId="2" fillId="0" borderId="2" xfId="0" applyNumberFormat="1" applyFont="1" applyFill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" fontId="15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" fontId="14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0" fontId="18" fillId="0" borderId="0" xfId="0" applyFont="1"/>
    <xf numFmtId="0" fontId="16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0" fontId="0" fillId="0" borderId="2" xfId="0" applyBorder="1" applyAlignment="1"/>
    <xf numFmtId="0" fontId="16" fillId="2" borderId="2" xfId="0" applyFont="1" applyFill="1" applyBorder="1" applyAlignment="1">
      <alignment horizontal="center"/>
    </xf>
  </cellXfs>
  <cellStyles count="1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Collegamento visitato" xfId="12" builtinId="9" hidden="1"/>
    <cellStyle name="Normale" xfId="0" builtinId="0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workbookViewId="0">
      <selection activeCell="D12" sqref="D12"/>
    </sheetView>
  </sheetViews>
  <sheetFormatPr baseColWidth="10" defaultRowHeight="15" x14ac:dyDescent="0"/>
  <cols>
    <col min="12" max="12" width="5.6640625" customWidth="1"/>
  </cols>
  <sheetData>
    <row r="1" spans="1:21" ht="33">
      <c r="A1" s="46" t="s">
        <v>110</v>
      </c>
    </row>
    <row r="2" spans="1:21" s="24" customFormat="1">
      <c r="B2" s="27" t="s">
        <v>19</v>
      </c>
      <c r="C2" s="28"/>
      <c r="D2" s="29"/>
      <c r="E2" s="29"/>
      <c r="H2" s="29"/>
      <c r="I2" s="30" t="s">
        <v>20</v>
      </c>
      <c r="J2" s="29"/>
      <c r="K2" s="31"/>
      <c r="L2" s="29"/>
      <c r="M2" s="49" t="s">
        <v>21</v>
      </c>
      <c r="N2" s="50"/>
      <c r="O2" s="50"/>
      <c r="P2" s="50"/>
      <c r="Q2" s="50"/>
      <c r="R2" s="50"/>
      <c r="S2" s="29"/>
      <c r="T2" s="51" t="s">
        <v>107</v>
      </c>
      <c r="U2" s="51"/>
    </row>
    <row r="3" spans="1:21" s="15" customFormat="1">
      <c r="B3" s="25" t="s">
        <v>22</v>
      </c>
      <c r="C3" s="1" t="s">
        <v>23</v>
      </c>
      <c r="D3" s="1" t="s">
        <v>24</v>
      </c>
      <c r="E3" s="1" t="s">
        <v>25</v>
      </c>
      <c r="F3" s="3" t="s">
        <v>26</v>
      </c>
      <c r="G3" s="2" t="s">
        <v>27</v>
      </c>
      <c r="H3" s="3" t="s">
        <v>28</v>
      </c>
      <c r="I3" s="2" t="s">
        <v>27</v>
      </c>
      <c r="J3" s="3" t="s">
        <v>29</v>
      </c>
      <c r="K3" s="2" t="s">
        <v>27</v>
      </c>
      <c r="L3" s="26" t="s">
        <v>30</v>
      </c>
      <c r="M3" s="5" t="s">
        <v>26</v>
      </c>
      <c r="N3" s="4" t="s">
        <v>31</v>
      </c>
      <c r="O3" s="5" t="s">
        <v>28</v>
      </c>
      <c r="P3" s="4" t="s">
        <v>31</v>
      </c>
      <c r="Q3" s="5" t="s">
        <v>29</v>
      </c>
      <c r="R3" s="4" t="s">
        <v>31</v>
      </c>
      <c r="S3" s="26" t="s">
        <v>32</v>
      </c>
      <c r="T3" s="47" t="s">
        <v>108</v>
      </c>
      <c r="U3" s="48" t="s">
        <v>109</v>
      </c>
    </row>
    <row r="4" spans="1:21">
      <c r="I4" s="6"/>
      <c r="J4" s="6"/>
      <c r="K4" s="6"/>
      <c r="L4" s="6"/>
      <c r="M4" s="6"/>
      <c r="N4" s="6"/>
      <c r="O4" s="6"/>
      <c r="P4" s="6"/>
    </row>
    <row r="5" spans="1:21">
      <c r="A5" s="32" t="s">
        <v>0</v>
      </c>
      <c r="B5" s="32" t="s">
        <v>1</v>
      </c>
      <c r="C5" s="32">
        <v>1</v>
      </c>
      <c r="D5" s="32" t="s">
        <v>2</v>
      </c>
      <c r="E5" s="32"/>
      <c r="F5" s="33">
        <v>4.8340000000000001E-2</v>
      </c>
      <c r="G5" s="33">
        <v>8.8894821523954684E-3</v>
      </c>
      <c r="H5" s="33">
        <v>0.13306999999999999</v>
      </c>
      <c r="I5" s="33">
        <v>2.3850170146163033E-2</v>
      </c>
      <c r="J5" s="33">
        <v>1.9970000000000002E-2</v>
      </c>
      <c r="K5" s="33">
        <v>7.6400098644361552E-4</v>
      </c>
      <c r="L5" s="34">
        <v>3.2033355810944873E-2</v>
      </c>
      <c r="M5" s="35">
        <v>115.94205174592344</v>
      </c>
      <c r="N5" s="35">
        <v>21.32115845485102</v>
      </c>
      <c r="O5" s="35">
        <v>126.85257959557575</v>
      </c>
      <c r="P5" s="35">
        <v>22.735820296341554</v>
      </c>
      <c r="Q5" s="35">
        <v>127.46633423973854</v>
      </c>
      <c r="R5" s="35">
        <v>4.8765350574617843</v>
      </c>
      <c r="S5" s="35">
        <v>-0.4838330021506243</v>
      </c>
      <c r="T5" s="32">
        <v>127</v>
      </c>
      <c r="U5" s="32">
        <v>9</v>
      </c>
    </row>
    <row r="6" spans="1:21">
      <c r="A6" s="32" t="s">
        <v>0</v>
      </c>
      <c r="B6" s="32" t="s">
        <v>3</v>
      </c>
      <c r="C6" s="32">
        <v>2</v>
      </c>
      <c r="D6" s="32" t="s">
        <v>4</v>
      </c>
      <c r="E6" s="32"/>
      <c r="F6" s="33">
        <v>5.8470000000000001E-2</v>
      </c>
      <c r="G6" s="33">
        <v>1.9153535049528953E-2</v>
      </c>
      <c r="H6" s="33">
        <v>0.15246000000000001</v>
      </c>
      <c r="I6" s="33">
        <v>4.8752617916104961E-2</v>
      </c>
      <c r="J6" s="33">
        <v>1.8919999999999999E-2</v>
      </c>
      <c r="K6" s="33">
        <v>1.247648599045573E-3</v>
      </c>
      <c r="L6" s="34">
        <v>2.5591417494596206E-2</v>
      </c>
      <c r="M6" s="35">
        <v>547.41792759193561</v>
      </c>
      <c r="N6" s="35">
        <v>179.32253228788508</v>
      </c>
      <c r="O6" s="35">
        <v>144.08162474286215</v>
      </c>
      <c r="P6" s="35">
        <v>46.073438277714629</v>
      </c>
      <c r="Q6" s="35">
        <v>120.82670631513537</v>
      </c>
      <c r="R6" s="35">
        <v>7.9677204472182632</v>
      </c>
      <c r="S6" s="35">
        <v>16.140100078152987</v>
      </c>
      <c r="T6" s="32"/>
      <c r="U6" s="32"/>
    </row>
    <row r="7" spans="1:21">
      <c r="A7" s="32" t="s">
        <v>0</v>
      </c>
      <c r="B7" s="32" t="s">
        <v>5</v>
      </c>
      <c r="C7" s="32">
        <v>4</v>
      </c>
      <c r="D7" s="32" t="s">
        <v>4</v>
      </c>
      <c r="E7" s="32"/>
      <c r="F7" s="33">
        <v>4.9509999999999998E-2</v>
      </c>
      <c r="G7" s="33">
        <v>1.4172504157272926E-2</v>
      </c>
      <c r="H7" s="33">
        <v>0.13938999999999999</v>
      </c>
      <c r="I7" s="33">
        <v>3.8807795304193225E-2</v>
      </c>
      <c r="J7" s="33">
        <v>2.0420000000000001E-2</v>
      </c>
      <c r="K7" s="33">
        <v>1.2191241083664521E-3</v>
      </c>
      <c r="L7" s="34">
        <v>3.1414412975805515E-2</v>
      </c>
      <c r="M7" s="35">
        <v>172.05375308584507</v>
      </c>
      <c r="N7" s="35">
        <v>49.25131348987172</v>
      </c>
      <c r="O7" s="35">
        <v>132.50041272943392</v>
      </c>
      <c r="P7" s="35">
        <v>36.889654171210204</v>
      </c>
      <c r="Q7" s="35">
        <v>130.30979693950087</v>
      </c>
      <c r="R7" s="35">
        <v>7.7798146427660351</v>
      </c>
      <c r="S7" s="35">
        <v>1.6532897859014906</v>
      </c>
      <c r="T7" s="32">
        <v>130</v>
      </c>
      <c r="U7" s="32">
        <v>15</v>
      </c>
    </row>
    <row r="8" spans="1:21">
      <c r="A8" s="32" t="s">
        <v>0</v>
      </c>
      <c r="B8" s="32" t="s">
        <v>6</v>
      </c>
      <c r="C8" s="32">
        <v>6</v>
      </c>
      <c r="D8" s="32" t="s">
        <v>4</v>
      </c>
      <c r="E8" s="32"/>
      <c r="F8" s="33">
        <v>4.759E-2</v>
      </c>
      <c r="G8" s="33">
        <v>1.2155027006986497E-2</v>
      </c>
      <c r="H8" s="33">
        <v>0.12619</v>
      </c>
      <c r="I8" s="33">
        <v>3.1309543230683592E-2</v>
      </c>
      <c r="J8" s="33">
        <v>1.924E-2</v>
      </c>
      <c r="K8" s="33">
        <v>1.049417023843303E-3</v>
      </c>
      <c r="L8" s="34">
        <v>3.3517481111473582E-2</v>
      </c>
      <c r="M8" s="35">
        <v>78.935706094327671</v>
      </c>
      <c r="N8" s="35">
        <v>20.161076684011377</v>
      </c>
      <c r="O8" s="35">
        <v>120.668380343655</v>
      </c>
      <c r="P8" s="35">
        <v>29.939550447311486</v>
      </c>
      <c r="Q8" s="35">
        <v>122.85093655733894</v>
      </c>
      <c r="R8" s="35">
        <v>6.7007205934701171</v>
      </c>
      <c r="S8" s="35">
        <v>-1.8087225563715892</v>
      </c>
      <c r="T8" s="32">
        <v>123</v>
      </c>
      <c r="U8" s="32">
        <v>13</v>
      </c>
    </row>
    <row r="9" spans="1:21">
      <c r="A9" s="32" t="s">
        <v>0</v>
      </c>
      <c r="B9" s="32" t="s">
        <v>7</v>
      </c>
      <c r="C9" s="32">
        <v>7</v>
      </c>
      <c r="D9" s="32" t="s">
        <v>4</v>
      </c>
      <c r="E9" s="32"/>
      <c r="F9" s="33">
        <v>4.8680000000000001E-2</v>
      </c>
      <c r="G9" s="33">
        <v>1.2685116366813458E-2</v>
      </c>
      <c r="H9" s="33">
        <v>0.12770000000000001</v>
      </c>
      <c r="I9" s="33">
        <v>3.2298737641408053E-2</v>
      </c>
      <c r="J9" s="33">
        <v>1.9029999999999998E-2</v>
      </c>
      <c r="K9" s="33">
        <v>1.0591264864734063E-3</v>
      </c>
      <c r="L9" s="34">
        <v>3.2791575269355763E-2</v>
      </c>
      <c r="M9" s="35">
        <v>132.44718494556633</v>
      </c>
      <c r="N9" s="35">
        <v>34.513310466133369</v>
      </c>
      <c r="O9" s="35">
        <v>122.02889806174025</v>
      </c>
      <c r="P9" s="35">
        <v>30.864364629336535</v>
      </c>
      <c r="Q9" s="35">
        <v>121.52260715737511</v>
      </c>
      <c r="R9" s="35">
        <v>6.7634162872138059</v>
      </c>
      <c r="S9" s="35">
        <v>0.41489426882228564</v>
      </c>
      <c r="T9" s="32">
        <v>122</v>
      </c>
      <c r="U9" s="32">
        <v>13</v>
      </c>
    </row>
    <row r="10" spans="1:21">
      <c r="A10" s="32" t="s">
        <v>0</v>
      </c>
      <c r="B10" s="32" t="s">
        <v>8</v>
      </c>
      <c r="C10" s="32">
        <v>10</v>
      </c>
      <c r="D10" s="32" t="s">
        <v>4</v>
      </c>
      <c r="E10" s="32"/>
      <c r="F10" s="33">
        <v>4.904E-2</v>
      </c>
      <c r="G10" s="33">
        <v>1.2735497031473059E-2</v>
      </c>
      <c r="H10" s="33">
        <v>0.13081000000000001</v>
      </c>
      <c r="I10" s="33">
        <v>3.3081399145519656E-2</v>
      </c>
      <c r="J10" s="33">
        <v>1.9349999999999999E-2</v>
      </c>
      <c r="K10" s="33">
        <v>1.0396161404865054E-3</v>
      </c>
      <c r="L10" s="34">
        <v>3.1426002748958841E-2</v>
      </c>
      <c r="M10" s="35">
        <v>149.74381585578823</v>
      </c>
      <c r="N10" s="35">
        <v>38.887885854666379</v>
      </c>
      <c r="O10" s="35">
        <v>124.82529328829531</v>
      </c>
      <c r="P10" s="35">
        <v>31.567887399485155</v>
      </c>
      <c r="Q10" s="35">
        <v>123.54661892674208</v>
      </c>
      <c r="R10" s="35">
        <v>6.6377808340453051</v>
      </c>
      <c r="S10" s="35">
        <v>1.024371205441521</v>
      </c>
      <c r="T10" s="32">
        <v>124</v>
      </c>
      <c r="U10" s="32">
        <v>13</v>
      </c>
    </row>
    <row r="11" spans="1:21">
      <c r="A11" s="32" t="s">
        <v>0</v>
      </c>
      <c r="B11" s="32" t="s">
        <v>9</v>
      </c>
      <c r="C11" s="32">
        <v>11</v>
      </c>
      <c r="D11" s="32" t="s">
        <v>4</v>
      </c>
      <c r="E11" s="32"/>
      <c r="F11" s="33">
        <v>5.2670000000000002E-2</v>
      </c>
      <c r="G11" s="33">
        <v>1.1057196610849794E-2</v>
      </c>
      <c r="H11" s="33">
        <v>0.13788</v>
      </c>
      <c r="I11" s="33">
        <v>2.7946644509683136E-2</v>
      </c>
      <c r="J11" s="33">
        <v>1.899E-2</v>
      </c>
      <c r="K11" s="33">
        <v>9.007042128817527E-4</v>
      </c>
      <c r="L11" s="34">
        <v>3.2229422482891311E-2</v>
      </c>
      <c r="M11" s="35">
        <v>314.6072935405183</v>
      </c>
      <c r="N11" s="35">
        <v>66.046605275960616</v>
      </c>
      <c r="O11" s="35">
        <v>131.15386301409794</v>
      </c>
      <c r="P11" s="35">
        <v>26.583336130886817</v>
      </c>
      <c r="Q11" s="35">
        <v>121.26956099755544</v>
      </c>
      <c r="R11" s="35">
        <v>5.7518696411173709</v>
      </c>
      <c r="S11" s="35">
        <v>7.5364169909962975</v>
      </c>
      <c r="T11" s="32"/>
      <c r="U11" s="32"/>
    </row>
    <row r="12" spans="1:21">
      <c r="A12" s="32" t="s">
        <v>0</v>
      </c>
      <c r="B12" s="32" t="s">
        <v>10</v>
      </c>
      <c r="C12" s="32">
        <v>14</v>
      </c>
      <c r="D12" s="32" t="s">
        <v>4</v>
      </c>
      <c r="E12" s="32"/>
      <c r="F12" s="33">
        <v>4.7219999999999998E-2</v>
      </c>
      <c r="G12" s="33">
        <v>1.2732914493429982E-2</v>
      </c>
      <c r="H12" s="33">
        <v>0.13439999999999999</v>
      </c>
      <c r="I12" s="33">
        <v>3.5459695244897595E-2</v>
      </c>
      <c r="J12" s="33">
        <v>2.0650000000000002E-2</v>
      </c>
      <c r="K12" s="33">
        <v>1.0508404641872472E-3</v>
      </c>
      <c r="L12" s="34">
        <v>2.9634785548205068E-2</v>
      </c>
      <c r="M12" s="35">
        <v>60.36764701100067</v>
      </c>
      <c r="N12" s="35">
        <v>16.278189063122312</v>
      </c>
      <c r="O12" s="35">
        <v>128.04373944836885</v>
      </c>
      <c r="P12" s="35">
        <v>33.782678414108872</v>
      </c>
      <c r="Q12" s="35">
        <v>131.76263811414066</v>
      </c>
      <c r="R12" s="35">
        <v>6.705157956338974</v>
      </c>
      <c r="S12" s="35">
        <v>-2.9043971082017395</v>
      </c>
      <c r="T12" s="32"/>
      <c r="U12" s="32"/>
    </row>
    <row r="13" spans="1:21">
      <c r="A13" s="32" t="s">
        <v>0</v>
      </c>
      <c r="B13" s="32" t="s">
        <v>11</v>
      </c>
      <c r="C13" s="32">
        <v>20</v>
      </c>
      <c r="D13" s="32" t="s">
        <v>4</v>
      </c>
      <c r="E13" s="32"/>
      <c r="F13" s="33">
        <v>5.7090000000000002E-2</v>
      </c>
      <c r="G13" s="33">
        <v>1.2299842832078082E-2</v>
      </c>
      <c r="H13" s="33">
        <v>0.14610000000000001</v>
      </c>
      <c r="I13" s="33">
        <v>3.0371485415434999E-2</v>
      </c>
      <c r="J13" s="33">
        <v>1.857E-2</v>
      </c>
      <c r="K13" s="33">
        <v>9.1012613312356993E-4</v>
      </c>
      <c r="L13" s="34">
        <v>2.9966467582156438E-2</v>
      </c>
      <c r="M13" s="35">
        <v>495.01150664826105</v>
      </c>
      <c r="N13" s="35">
        <v>106.64851518381127</v>
      </c>
      <c r="O13" s="35">
        <v>138.4625826476281</v>
      </c>
      <c r="P13" s="35">
        <v>28.783807730772757</v>
      </c>
      <c r="Q13" s="35">
        <v>118.61197644069959</v>
      </c>
      <c r="R13" s="35">
        <v>5.8132396047451751</v>
      </c>
      <c r="S13" s="35">
        <v>14.336440811194528</v>
      </c>
      <c r="T13" s="32"/>
      <c r="U13" s="32"/>
    </row>
    <row r="14" spans="1:21">
      <c r="A14" s="32" t="s">
        <v>0</v>
      </c>
      <c r="B14" s="32" t="s">
        <v>12</v>
      </c>
      <c r="C14" s="32">
        <v>19</v>
      </c>
      <c r="D14" s="32" t="s">
        <v>4</v>
      </c>
      <c r="E14" s="32"/>
      <c r="F14" s="33">
        <v>5.2249999999999998E-2</v>
      </c>
      <c r="G14" s="33">
        <v>1.3867005911596111E-2</v>
      </c>
      <c r="H14" s="33">
        <v>0.14668999999999999</v>
      </c>
      <c r="I14" s="33">
        <v>3.7772682053011451E-2</v>
      </c>
      <c r="J14" s="33">
        <v>2.0369999999999999E-2</v>
      </c>
      <c r="K14" s="33">
        <v>1.1694679071426631E-3</v>
      </c>
      <c r="L14" s="34">
        <v>3.0960679612355629E-2</v>
      </c>
      <c r="M14" s="35">
        <v>296.36609574850951</v>
      </c>
      <c r="N14" s="35">
        <v>78.654744530932831</v>
      </c>
      <c r="O14" s="35">
        <v>138.98515646785987</v>
      </c>
      <c r="P14" s="35">
        <v>35.788684473028283</v>
      </c>
      <c r="Q14" s="35">
        <v>129.99391856968259</v>
      </c>
      <c r="R14" s="35">
        <v>7.4631181095218695</v>
      </c>
      <c r="S14" s="35">
        <v>6.4692073072252771</v>
      </c>
      <c r="T14" s="32"/>
      <c r="U14" s="32"/>
    </row>
    <row r="15" spans="1:21">
      <c r="A15" s="32" t="s">
        <v>0</v>
      </c>
      <c r="B15" s="32" t="s">
        <v>13</v>
      </c>
      <c r="C15" s="32">
        <v>18</v>
      </c>
      <c r="D15" s="32" t="s">
        <v>4</v>
      </c>
      <c r="E15" s="32"/>
      <c r="F15" s="33">
        <v>4.7980000000000002E-2</v>
      </c>
      <c r="G15" s="33">
        <v>1.3941032054925083E-2</v>
      </c>
      <c r="H15" s="33">
        <v>0.12803999999999999</v>
      </c>
      <c r="I15" s="33">
        <v>3.6207483253903723E-2</v>
      </c>
      <c r="J15" s="33">
        <v>1.9359999999999999E-2</v>
      </c>
      <c r="K15" s="33">
        <v>1.1387810567128974E-3</v>
      </c>
      <c r="L15" s="34">
        <v>3.1451538587402905E-2</v>
      </c>
      <c r="M15" s="35">
        <v>98.283057979390165</v>
      </c>
      <c r="N15" s="35">
        <v>28.557050057247576</v>
      </c>
      <c r="O15" s="35">
        <v>122.33498851606717</v>
      </c>
      <c r="P15" s="35">
        <v>34.594205311324643</v>
      </c>
      <c r="Q15" s="35">
        <v>123.60985905586496</v>
      </c>
      <c r="R15" s="35">
        <v>7.2708969997815194</v>
      </c>
      <c r="S15" s="35">
        <v>-1.042114406730299</v>
      </c>
      <c r="T15" s="32">
        <v>124</v>
      </c>
      <c r="U15" s="32">
        <v>14</v>
      </c>
    </row>
    <row r="16" spans="1:21">
      <c r="A16" s="32" t="s">
        <v>0</v>
      </c>
      <c r="B16" s="32" t="s">
        <v>14</v>
      </c>
      <c r="C16" s="32">
        <v>16</v>
      </c>
      <c r="D16" s="32" t="s">
        <v>4</v>
      </c>
      <c r="E16" s="32"/>
      <c r="F16" s="33">
        <v>5.8110000000000002E-2</v>
      </c>
      <c r="G16" s="33">
        <v>1.3307717627792101E-2</v>
      </c>
      <c r="H16" s="33">
        <v>0.15004000000000001</v>
      </c>
      <c r="I16" s="33">
        <v>3.3196128725557189E-2</v>
      </c>
      <c r="J16" s="33">
        <v>1.873E-2</v>
      </c>
      <c r="K16" s="33">
        <v>9.696632384197547E-4</v>
      </c>
      <c r="L16" s="34">
        <v>2.9210130085838167E-2</v>
      </c>
      <c r="M16" s="35">
        <v>533.91171836758031</v>
      </c>
      <c r="N16" s="35">
        <v>122.27063132343865</v>
      </c>
      <c r="O16" s="35">
        <v>141.94722483520678</v>
      </c>
      <c r="P16" s="35">
        <v>31.405614155326127</v>
      </c>
      <c r="Q16" s="35">
        <v>119.62451879701229</v>
      </c>
      <c r="R16" s="35">
        <v>6.1930324768347971</v>
      </c>
      <c r="S16" s="35">
        <v>15.72606020590397</v>
      </c>
      <c r="T16" s="32"/>
      <c r="U16" s="32"/>
    </row>
    <row r="17" spans="1:21">
      <c r="A17" s="32" t="s">
        <v>0</v>
      </c>
      <c r="B17" s="32" t="s">
        <v>15</v>
      </c>
      <c r="C17" s="32">
        <v>15</v>
      </c>
      <c r="D17" s="32" t="s">
        <v>4</v>
      </c>
      <c r="E17" s="32"/>
      <c r="F17" s="33">
        <v>4.9730000000000003E-2</v>
      </c>
      <c r="G17" s="33">
        <v>1.2128337512648201E-2</v>
      </c>
      <c r="H17" s="33">
        <v>0.13097</v>
      </c>
      <c r="I17" s="33">
        <v>3.1019124430751954E-2</v>
      </c>
      <c r="J17" s="33">
        <v>1.9109999999999999E-2</v>
      </c>
      <c r="K17" s="33">
        <v>9.7995463931371276E-4</v>
      </c>
      <c r="L17" s="34">
        <v>3.1591950362796141E-2</v>
      </c>
      <c r="M17" s="35">
        <v>182.39295908438319</v>
      </c>
      <c r="N17" s="35">
        <v>44.4826737926007</v>
      </c>
      <c r="O17" s="35">
        <v>124.96895119383169</v>
      </c>
      <c r="P17" s="35">
        <v>29.597827342613066</v>
      </c>
      <c r="Q17" s="35">
        <v>122.0286696799033</v>
      </c>
      <c r="R17" s="35">
        <v>6.2575908415542569</v>
      </c>
      <c r="S17" s="35">
        <v>2.3528096265830856</v>
      </c>
      <c r="T17" s="32"/>
      <c r="U17" s="32"/>
    </row>
    <row r="18" spans="1:21">
      <c r="A18" s="32"/>
      <c r="B18" s="32"/>
      <c r="C18" s="32"/>
      <c r="D18" s="32"/>
      <c r="E18" s="32"/>
      <c r="F18" s="33"/>
      <c r="G18" s="33"/>
      <c r="H18" s="33"/>
      <c r="I18" s="33"/>
      <c r="J18" s="33"/>
      <c r="K18" s="33"/>
      <c r="L18" s="34"/>
      <c r="M18" s="35"/>
      <c r="N18" s="35"/>
      <c r="O18" s="35"/>
      <c r="P18" s="35"/>
      <c r="Q18" s="35"/>
      <c r="R18" s="35"/>
      <c r="S18" s="35"/>
      <c r="T18" s="32"/>
      <c r="U18" s="32"/>
    </row>
    <row r="19" spans="1:21">
      <c r="A19" s="32"/>
      <c r="B19" s="32"/>
      <c r="C19" s="32"/>
      <c r="D19" s="32"/>
      <c r="E19" s="32"/>
      <c r="F19" s="33"/>
      <c r="G19" s="33"/>
      <c r="H19" s="33"/>
      <c r="I19" s="33"/>
      <c r="J19" s="33"/>
      <c r="K19" s="33"/>
      <c r="L19" s="34"/>
      <c r="M19" s="35"/>
      <c r="N19" s="35"/>
      <c r="O19" s="35"/>
      <c r="P19" s="35"/>
      <c r="Q19" s="35"/>
      <c r="R19" s="35"/>
      <c r="S19" s="35"/>
      <c r="T19" s="32"/>
      <c r="U19" s="32"/>
    </row>
    <row r="20" spans="1:21">
      <c r="A20" s="32" t="s">
        <v>33</v>
      </c>
      <c r="B20" s="32" t="s">
        <v>34</v>
      </c>
      <c r="C20" s="32">
        <v>22</v>
      </c>
      <c r="D20" s="32" t="s">
        <v>2</v>
      </c>
      <c r="E20" s="32"/>
      <c r="F20" s="33">
        <v>5.1470000000000002E-2</v>
      </c>
      <c r="G20" s="33">
        <v>1.0616943058101272E-2</v>
      </c>
      <c r="H20" s="33">
        <v>0.13935</v>
      </c>
      <c r="I20" s="33">
        <v>2.8258136560904892E-2</v>
      </c>
      <c r="J20" s="33">
        <v>1.9640000000000001E-2</v>
      </c>
      <c r="K20" s="33">
        <v>8.028715507893638E-4</v>
      </c>
      <c r="L20" s="34">
        <v>2.8412048652214947E-2</v>
      </c>
      <c r="M20" s="35">
        <v>261.93502105638481</v>
      </c>
      <c r="N20" s="35">
        <v>54.030487730293288</v>
      </c>
      <c r="O20" s="35">
        <v>132.46476555412281</v>
      </c>
      <c r="P20" s="35">
        <v>26.861911980887349</v>
      </c>
      <c r="Q20" s="35">
        <v>125.38033083844205</v>
      </c>
      <c r="R20" s="35">
        <v>5.1254735569624978</v>
      </c>
      <c r="S20" s="35">
        <v>5.348165367632185</v>
      </c>
      <c r="T20" s="32"/>
      <c r="U20" s="32"/>
    </row>
    <row r="21" spans="1:21">
      <c r="A21" s="32" t="s">
        <v>33</v>
      </c>
      <c r="B21" s="32" t="s">
        <v>35</v>
      </c>
      <c r="C21" s="32">
        <v>23</v>
      </c>
      <c r="D21" s="32" t="s">
        <v>2</v>
      </c>
      <c r="E21" s="32"/>
      <c r="F21" s="33">
        <v>4.8559999999999999E-2</v>
      </c>
      <c r="G21" s="33">
        <v>6.8647866972056052E-3</v>
      </c>
      <c r="H21" s="33">
        <v>0.12823999999999999</v>
      </c>
      <c r="I21" s="33">
        <v>1.7859098083290288E-2</v>
      </c>
      <c r="J21" s="33">
        <v>1.915E-2</v>
      </c>
      <c r="K21" s="33">
        <v>5.4808068806414803E-4</v>
      </c>
      <c r="L21" s="34">
        <v>3.0689158293886912E-2</v>
      </c>
      <c r="M21" s="35">
        <v>126.64080504622669</v>
      </c>
      <c r="N21" s="35">
        <v>17.902844188730345</v>
      </c>
      <c r="O21" s="35">
        <v>122.51499863110894</v>
      </c>
      <c r="P21" s="35">
        <v>17.061816728221693</v>
      </c>
      <c r="Q21" s="35">
        <v>122.28168604417264</v>
      </c>
      <c r="R21" s="35">
        <v>3.4997509464613192</v>
      </c>
      <c r="S21" s="35">
        <v>0.1904359380836218</v>
      </c>
      <c r="T21" s="32">
        <v>122</v>
      </c>
      <c r="U21" s="32">
        <v>7</v>
      </c>
    </row>
    <row r="22" spans="1:21">
      <c r="A22" s="32" t="s">
        <v>33</v>
      </c>
      <c r="B22" s="32" t="s">
        <v>36</v>
      </c>
      <c r="C22" s="32">
        <v>24</v>
      </c>
      <c r="D22" s="32" t="s">
        <v>4</v>
      </c>
      <c r="E22" s="32"/>
      <c r="F22" s="33">
        <v>7.9969999999999999E-2</v>
      </c>
      <c r="G22" s="33">
        <v>1.5139503405446446E-2</v>
      </c>
      <c r="H22" s="33">
        <v>0.22770000000000001</v>
      </c>
      <c r="I22" s="33">
        <v>4.1737943522508356E-2</v>
      </c>
      <c r="J22" s="33">
        <v>2.0639999999999999E-2</v>
      </c>
      <c r="K22" s="33">
        <v>1.0409340681594578E-3</v>
      </c>
      <c r="L22" s="34">
        <v>2.4939754580819366E-2</v>
      </c>
      <c r="M22" s="35">
        <v>1196.2480397057909</v>
      </c>
      <c r="N22" s="35">
        <v>226.46744117649689</v>
      </c>
      <c r="O22" s="35">
        <v>208.29821821054696</v>
      </c>
      <c r="P22" s="35">
        <v>38.181551460302721</v>
      </c>
      <c r="Q22" s="35">
        <v>131.69947791463736</v>
      </c>
      <c r="R22" s="35">
        <v>6.6419802965193862</v>
      </c>
      <c r="S22" s="35">
        <v>36.773593626462961</v>
      </c>
      <c r="T22" s="32"/>
      <c r="U22" s="32"/>
    </row>
    <row r="23" spans="1:21">
      <c r="A23" s="32" t="s">
        <v>33</v>
      </c>
      <c r="B23" s="32" t="s">
        <v>37</v>
      </c>
      <c r="C23" s="32">
        <v>24</v>
      </c>
      <c r="D23" s="32" t="s">
        <v>2</v>
      </c>
      <c r="E23" s="32"/>
      <c r="F23" s="33">
        <v>5.4579999999999997E-2</v>
      </c>
      <c r="G23" s="33">
        <v>7.5642913222054801E-3</v>
      </c>
      <c r="H23" s="33">
        <v>0.13858999999999999</v>
      </c>
      <c r="I23" s="33">
        <v>1.8870131114331678E-2</v>
      </c>
      <c r="J23" s="33">
        <v>1.8409999999999999E-2</v>
      </c>
      <c r="K23" s="33">
        <v>5.3704290506938538E-4</v>
      </c>
      <c r="L23" s="34">
        <v>2.8459945604803277E-2</v>
      </c>
      <c r="M23" s="35">
        <v>395.0583155220408</v>
      </c>
      <c r="N23" s="35">
        <v>54.751487502170903</v>
      </c>
      <c r="O23" s="35">
        <v>131.78723133539171</v>
      </c>
      <c r="P23" s="35">
        <v>17.943880038196134</v>
      </c>
      <c r="Q23" s="35">
        <v>117.59927501873314</v>
      </c>
      <c r="R23" s="35">
        <v>3.4305190814836526</v>
      </c>
      <c r="S23" s="35">
        <v>10.765804981934068</v>
      </c>
      <c r="T23" s="32"/>
      <c r="U23" s="32"/>
    </row>
    <row r="24" spans="1:21">
      <c r="A24" s="32" t="s">
        <v>33</v>
      </c>
      <c r="B24" s="32" t="s">
        <v>38</v>
      </c>
      <c r="C24" s="32">
        <v>26</v>
      </c>
      <c r="D24" s="32" t="s">
        <v>4</v>
      </c>
      <c r="E24" s="32"/>
      <c r="F24" s="33">
        <v>0.10574</v>
      </c>
      <c r="G24" s="33">
        <v>1.8871546996537595E-2</v>
      </c>
      <c r="H24" s="33">
        <v>0.31328</v>
      </c>
      <c r="I24" s="33">
        <v>5.4220589164186893E-2</v>
      </c>
      <c r="J24" s="33">
        <v>2.1489999999999999E-2</v>
      </c>
      <c r="K24" s="33">
        <v>1.0023208935401439E-3</v>
      </c>
      <c r="L24" s="34">
        <v>1.8485983073791172E-2</v>
      </c>
      <c r="M24" s="35">
        <v>1727.2180535060972</v>
      </c>
      <c r="N24" s="35">
        <v>308.2587163798799</v>
      </c>
      <c r="O24" s="35">
        <v>276.72013472112872</v>
      </c>
      <c r="P24" s="35">
        <v>47.893030956884481</v>
      </c>
      <c r="Q24" s="35">
        <v>137.06588688099251</v>
      </c>
      <c r="R24" s="35">
        <v>6.3929270457156218</v>
      </c>
      <c r="S24" s="35">
        <v>50.467685692938858</v>
      </c>
      <c r="T24" s="32"/>
      <c r="U24" s="32"/>
    </row>
    <row r="25" spans="1:21">
      <c r="A25" s="32" t="s">
        <v>33</v>
      </c>
      <c r="B25" s="32" t="s">
        <v>39</v>
      </c>
      <c r="C25" s="32">
        <v>27</v>
      </c>
      <c r="D25" s="32" t="s">
        <v>4</v>
      </c>
      <c r="E25" s="32"/>
      <c r="F25" s="33">
        <v>6.5189999999999998E-2</v>
      </c>
      <c r="G25" s="33">
        <v>1.730615749155032E-2</v>
      </c>
      <c r="H25" s="33">
        <v>0.17624999999999999</v>
      </c>
      <c r="I25" s="33">
        <v>4.5706362392494718E-2</v>
      </c>
      <c r="J25" s="33">
        <v>1.9599999999999999E-2</v>
      </c>
      <c r="K25" s="33">
        <v>1.1588439489200802E-3</v>
      </c>
      <c r="L25" s="34">
        <v>2.5354105823795988E-2</v>
      </c>
      <c r="M25" s="35">
        <v>780.47443625528842</v>
      </c>
      <c r="N25" s="35">
        <v>207.19456223290339</v>
      </c>
      <c r="O25" s="35">
        <v>164.82856467223672</v>
      </c>
      <c r="P25" s="35">
        <v>42.744477217270948</v>
      </c>
      <c r="Q25" s="35">
        <v>125.12743606654884</v>
      </c>
      <c r="R25" s="35">
        <v>7.398121027020629</v>
      </c>
      <c r="S25" s="35">
        <v>24.086315794009362</v>
      </c>
      <c r="T25" s="32"/>
      <c r="U25" s="32"/>
    </row>
    <row r="26" spans="1:21">
      <c r="A26" s="32" t="s">
        <v>33</v>
      </c>
      <c r="B26" s="32" t="s">
        <v>40</v>
      </c>
      <c r="C26" s="32">
        <v>29</v>
      </c>
      <c r="D26" s="32" t="s">
        <v>4</v>
      </c>
      <c r="E26" s="32"/>
      <c r="F26" s="33">
        <v>4.811E-2</v>
      </c>
      <c r="G26" s="33">
        <v>1.716533030678255E-2</v>
      </c>
      <c r="H26" s="33">
        <v>0.13163</v>
      </c>
      <c r="I26" s="33">
        <v>4.6340459737178083E-2</v>
      </c>
      <c r="J26" s="33">
        <v>1.984E-2</v>
      </c>
      <c r="K26" s="33">
        <v>1.198758701327028E-3</v>
      </c>
      <c r="L26" s="34">
        <v>2.5868511191426233E-2</v>
      </c>
      <c r="M26" s="35">
        <v>104.6818590571829</v>
      </c>
      <c r="N26" s="35">
        <v>37.349796047487033</v>
      </c>
      <c r="O26" s="35">
        <v>125.56132530693775</v>
      </c>
      <c r="P26" s="35">
        <v>44.20397736027401</v>
      </c>
      <c r="Q26" s="35">
        <v>126.64465590223767</v>
      </c>
      <c r="R26" s="35">
        <v>7.6520354455330022</v>
      </c>
      <c r="S26" s="35">
        <v>-0.86279002921616499</v>
      </c>
      <c r="T26" s="32">
        <v>127</v>
      </c>
      <c r="U26" s="32">
        <v>15</v>
      </c>
    </row>
    <row r="27" spans="1:21">
      <c r="A27" s="32" t="s">
        <v>33</v>
      </c>
      <c r="B27" s="32" t="s">
        <v>41</v>
      </c>
      <c r="C27" s="32">
        <v>29</v>
      </c>
      <c r="D27" s="32" t="s">
        <v>2</v>
      </c>
      <c r="E27" s="32"/>
      <c r="F27" s="33">
        <v>5.3100000000000001E-2</v>
      </c>
      <c r="G27" s="33">
        <v>7.0752082621963466E-3</v>
      </c>
      <c r="H27" s="33">
        <v>0.14055000000000001</v>
      </c>
      <c r="I27" s="33">
        <v>1.8333156160240508E-2</v>
      </c>
      <c r="J27" s="33">
        <v>1.9199999999999998E-2</v>
      </c>
      <c r="K27" s="33">
        <v>5.869364205034112E-4</v>
      </c>
      <c r="L27" s="34">
        <v>3.2015023238405195E-2</v>
      </c>
      <c r="M27" s="35">
        <v>333.07216503748305</v>
      </c>
      <c r="N27" s="35">
        <v>44.379565611691625</v>
      </c>
      <c r="O27" s="35">
        <v>133.53363679972637</v>
      </c>
      <c r="P27" s="35">
        <v>17.417951021659352</v>
      </c>
      <c r="Q27" s="35">
        <v>122.59794253512942</v>
      </c>
      <c r="R27" s="35">
        <v>3.7477707058672798</v>
      </c>
      <c r="S27" s="35">
        <v>8.189467857449495</v>
      </c>
      <c r="T27" s="32"/>
      <c r="U27" s="32"/>
    </row>
    <row r="28" spans="1:21">
      <c r="A28" s="32" t="s">
        <v>33</v>
      </c>
      <c r="B28" s="32" t="s">
        <v>42</v>
      </c>
      <c r="C28" s="32">
        <v>30</v>
      </c>
      <c r="D28" s="32" t="s">
        <v>2</v>
      </c>
      <c r="E28" s="32"/>
      <c r="F28" s="33">
        <v>5.0770000000000003E-2</v>
      </c>
      <c r="G28" s="33">
        <v>1.2159856536087919E-2</v>
      </c>
      <c r="H28" s="33">
        <v>0.14193</v>
      </c>
      <c r="I28" s="33">
        <v>3.3409888411242011E-2</v>
      </c>
      <c r="J28" s="33">
        <v>2.027E-2</v>
      </c>
      <c r="K28" s="33">
        <v>9.4166829170676996E-4</v>
      </c>
      <c r="L28" s="34">
        <v>2.8185316877320378E-2</v>
      </c>
      <c r="M28" s="35">
        <v>230.40112074878144</v>
      </c>
      <c r="N28" s="35">
        <v>55.183072169766625</v>
      </c>
      <c r="O28" s="35">
        <v>134.76144934067577</v>
      </c>
      <c r="P28" s="35">
        <v>31.722433485585999</v>
      </c>
      <c r="Q28" s="35">
        <v>129.36211539153547</v>
      </c>
      <c r="R28" s="35">
        <v>6.009679438200358</v>
      </c>
      <c r="S28" s="35">
        <v>4.0065864351835785</v>
      </c>
      <c r="T28" s="32"/>
      <c r="U28" s="32"/>
    </row>
    <row r="29" spans="1:21">
      <c r="A29" s="32" t="s">
        <v>33</v>
      </c>
      <c r="B29" s="32" t="s">
        <v>43</v>
      </c>
      <c r="C29" s="32">
        <v>31</v>
      </c>
      <c r="D29" s="32" t="s">
        <v>2</v>
      </c>
      <c r="E29" s="32"/>
      <c r="F29" s="33">
        <v>4.7890000000000002E-2</v>
      </c>
      <c r="G29" s="33">
        <v>7.4777961603750189E-3</v>
      </c>
      <c r="H29" s="33">
        <v>0.12717000000000001</v>
      </c>
      <c r="I29" s="33">
        <v>1.9469421320248141E-2</v>
      </c>
      <c r="J29" s="33">
        <v>1.9259999999999999E-2</v>
      </c>
      <c r="K29" s="33">
        <v>6.3570198821873624E-4</v>
      </c>
      <c r="L29" s="34">
        <v>3.2651303691168677E-2</v>
      </c>
      <c r="M29" s="35">
        <v>93.838464869216068</v>
      </c>
      <c r="N29" s="35">
        <v>14.65243082678033</v>
      </c>
      <c r="O29" s="35">
        <v>121.55157295817642</v>
      </c>
      <c r="P29" s="35">
        <v>18.609253645212057</v>
      </c>
      <c r="Q29" s="35">
        <v>122.97742984519491</v>
      </c>
      <c r="R29" s="35">
        <v>4.0590340944247432</v>
      </c>
      <c r="S29" s="35">
        <v>-1.1730468412030293</v>
      </c>
      <c r="T29" s="32"/>
      <c r="U29" s="32"/>
    </row>
    <row r="30" spans="1:21">
      <c r="A30" s="32" t="s">
        <v>33</v>
      </c>
      <c r="B30" s="32" t="s">
        <v>44</v>
      </c>
      <c r="C30" s="32">
        <v>32</v>
      </c>
      <c r="D30" s="32" t="s">
        <v>2</v>
      </c>
      <c r="E30" s="32"/>
      <c r="F30" s="33">
        <v>5.3780000000000001E-2</v>
      </c>
      <c r="G30" s="33">
        <v>1.0581434579201484E-2</v>
      </c>
      <c r="H30" s="33">
        <v>0.13971</v>
      </c>
      <c r="I30" s="33">
        <v>2.6896486419772415E-2</v>
      </c>
      <c r="J30" s="33">
        <v>1.8839999999999999E-2</v>
      </c>
      <c r="K30" s="33">
        <v>8.018518951726036E-4</v>
      </c>
      <c r="L30" s="34">
        <v>2.9812514640690697E-2</v>
      </c>
      <c r="M30" s="35">
        <v>361.84841209876987</v>
      </c>
      <c r="N30" s="35">
        <v>71.195152476963031</v>
      </c>
      <c r="O30" s="35">
        <v>132.78554508797674</v>
      </c>
      <c r="P30" s="35">
        <v>25.563414288174389</v>
      </c>
      <c r="Q30" s="35">
        <v>120.32054942243519</v>
      </c>
      <c r="R30" s="35">
        <v>5.1209798610715813</v>
      </c>
      <c r="S30" s="35">
        <v>9.3873136999082956</v>
      </c>
      <c r="T30" s="32"/>
      <c r="U30" s="32"/>
    </row>
    <row r="31" spans="1:21">
      <c r="A31" s="32" t="s">
        <v>33</v>
      </c>
      <c r="B31" s="32" t="s">
        <v>45</v>
      </c>
      <c r="C31" s="32">
        <v>43</v>
      </c>
      <c r="D31" s="32" t="s">
        <v>2</v>
      </c>
      <c r="E31" s="32"/>
      <c r="F31" s="33">
        <v>5.4539999999999998E-2</v>
      </c>
      <c r="G31" s="33">
        <v>1.1628119560848834E-2</v>
      </c>
      <c r="H31" s="33">
        <v>0.14834</v>
      </c>
      <c r="I31" s="33">
        <v>3.0973129318593723E-2</v>
      </c>
      <c r="J31" s="33">
        <v>1.9720000000000001E-2</v>
      </c>
      <c r="K31" s="33">
        <v>8.8179935108459874E-4</v>
      </c>
      <c r="L31" s="34">
        <v>2.846981788679773E-2</v>
      </c>
      <c r="M31" s="35">
        <v>393.41398259507997</v>
      </c>
      <c r="N31" s="35">
        <v>83.877242877251419</v>
      </c>
      <c r="O31" s="35">
        <v>140.44516555404343</v>
      </c>
      <c r="P31" s="35">
        <v>29.324701866500551</v>
      </c>
      <c r="Q31" s="35">
        <v>125.88609062075858</v>
      </c>
      <c r="R31" s="35">
        <v>5.6291213498966481</v>
      </c>
      <c r="S31" s="35">
        <v>10.366376710690339</v>
      </c>
      <c r="T31" s="32"/>
      <c r="U31" s="32"/>
    </row>
    <row r="32" spans="1:21">
      <c r="A32" s="32" t="s">
        <v>33</v>
      </c>
      <c r="B32" s="32" t="s">
        <v>46</v>
      </c>
      <c r="C32" s="32">
        <v>42</v>
      </c>
      <c r="D32" s="32" t="s">
        <v>2</v>
      </c>
      <c r="E32" s="32"/>
      <c r="F32" s="33">
        <v>5.3960000000000001E-2</v>
      </c>
      <c r="G32" s="33">
        <v>9.0605263965561466E-3</v>
      </c>
      <c r="H32" s="33">
        <v>0.14840999999999999</v>
      </c>
      <c r="I32" s="33">
        <v>2.4355222689183012E-2</v>
      </c>
      <c r="J32" s="33">
        <v>1.9939999999999999E-2</v>
      </c>
      <c r="K32" s="33">
        <v>7.4433451288427653E-4</v>
      </c>
      <c r="L32" s="34">
        <v>3.0561597501420547E-2</v>
      </c>
      <c r="M32" s="35">
        <v>369.38053457045044</v>
      </c>
      <c r="N32" s="35">
        <v>62.023389248509758</v>
      </c>
      <c r="O32" s="35">
        <v>140.50705893708468</v>
      </c>
      <c r="P32" s="35">
        <v>23.058289264974462</v>
      </c>
      <c r="Q32" s="35">
        <v>127.27672545751078</v>
      </c>
      <c r="R32" s="35">
        <v>4.75107620084865</v>
      </c>
      <c r="S32" s="35">
        <v>9.4161343776315789</v>
      </c>
      <c r="T32" s="32"/>
      <c r="U32" s="32"/>
    </row>
    <row r="33" spans="1:21">
      <c r="A33" s="32" t="s">
        <v>33</v>
      </c>
      <c r="B33" s="32" t="s">
        <v>47</v>
      </c>
      <c r="C33" s="32">
        <v>41</v>
      </c>
      <c r="D33" s="32" t="s">
        <v>4</v>
      </c>
      <c r="E33" s="32"/>
      <c r="F33" s="33">
        <v>4.7640000000000002E-2</v>
      </c>
      <c r="G33" s="33">
        <v>2.0890403757712818E-2</v>
      </c>
      <c r="H33" s="33">
        <v>0.13028999999999999</v>
      </c>
      <c r="I33" s="33">
        <v>5.6444699358272371E-2</v>
      </c>
      <c r="J33" s="33">
        <v>1.983E-2</v>
      </c>
      <c r="K33" s="33">
        <v>1.4074449680784469E-3</v>
      </c>
      <c r="L33" s="34">
        <v>2.4934936036153692E-2</v>
      </c>
      <c r="M33" s="35">
        <v>81.428902464516412</v>
      </c>
      <c r="N33" s="35">
        <v>35.707024559848115</v>
      </c>
      <c r="O33" s="35">
        <v>124.35826467655578</v>
      </c>
      <c r="P33" s="35">
        <v>53.874931785898028</v>
      </c>
      <c r="Q33" s="35">
        <v>126.58144553799048</v>
      </c>
      <c r="R33" s="35">
        <v>8.9841865140968569</v>
      </c>
      <c r="S33" s="35">
        <v>-1.7877226473181906</v>
      </c>
      <c r="T33" s="32">
        <v>127</v>
      </c>
      <c r="U33" s="32">
        <v>18</v>
      </c>
    </row>
    <row r="34" spans="1:21">
      <c r="A34" s="32" t="s">
        <v>33</v>
      </c>
      <c r="B34" s="32" t="s">
        <v>48</v>
      </c>
      <c r="C34" s="32">
        <v>41</v>
      </c>
      <c r="D34" s="32" t="s">
        <v>2</v>
      </c>
      <c r="E34" s="32"/>
      <c r="F34" s="33">
        <v>4.8820000000000002E-2</v>
      </c>
      <c r="G34" s="33">
        <v>1.0751692977714595E-2</v>
      </c>
      <c r="H34" s="33">
        <v>0.12452000000000001</v>
      </c>
      <c r="I34" s="33">
        <v>2.6904197755227316E-2</v>
      </c>
      <c r="J34" s="33">
        <v>1.8499999999999999E-2</v>
      </c>
      <c r="K34" s="33">
        <v>8.0143100214220061E-4</v>
      </c>
      <c r="L34" s="34">
        <v>2.9788325577799011E-2</v>
      </c>
      <c r="M34" s="35">
        <v>139.19538360925972</v>
      </c>
      <c r="N34" s="35">
        <v>30.655182885742871</v>
      </c>
      <c r="O34" s="35">
        <v>119.16157581519569</v>
      </c>
      <c r="P34" s="35">
        <v>25.74643913071424</v>
      </c>
      <c r="Q34" s="35">
        <v>118.16893914406718</v>
      </c>
      <c r="R34" s="35">
        <v>5.1191487200167831</v>
      </c>
      <c r="S34" s="35">
        <v>0.83301740878952701</v>
      </c>
      <c r="T34" s="32">
        <v>118</v>
      </c>
      <c r="U34" s="32">
        <v>10</v>
      </c>
    </row>
    <row r="35" spans="1:21">
      <c r="A35" s="32" t="s">
        <v>33</v>
      </c>
      <c r="B35" s="32" t="s">
        <v>49</v>
      </c>
      <c r="C35" s="32">
        <v>40</v>
      </c>
      <c r="D35" s="32" t="s">
        <v>4</v>
      </c>
      <c r="E35" s="32"/>
      <c r="F35" s="33">
        <v>5.6840000000000002E-2</v>
      </c>
      <c r="G35" s="33">
        <v>1.0487985528715695E-2</v>
      </c>
      <c r="H35" s="33">
        <v>0.15053</v>
      </c>
      <c r="I35" s="33">
        <v>2.717984169262954E-2</v>
      </c>
      <c r="J35" s="33">
        <v>1.9210000000000001E-2</v>
      </c>
      <c r="K35" s="33">
        <v>7.6296446694595118E-4</v>
      </c>
      <c r="L35" s="34">
        <v>2.807096802012821E-2</v>
      </c>
      <c r="M35" s="35">
        <v>485.33089229308155</v>
      </c>
      <c r="N35" s="35">
        <v>89.552135380163875</v>
      </c>
      <c r="O35" s="35">
        <v>142.37975912333499</v>
      </c>
      <c r="P35" s="35">
        <v>25.708226354925742</v>
      </c>
      <c r="Q35" s="35">
        <v>122.66119197152408</v>
      </c>
      <c r="R35" s="35">
        <v>4.8717402887823447</v>
      </c>
      <c r="S35" s="35">
        <v>13.849276943030864</v>
      </c>
      <c r="T35" s="32"/>
      <c r="U35" s="32"/>
    </row>
    <row r="36" spans="1:21">
      <c r="A36" s="32" t="s">
        <v>33</v>
      </c>
      <c r="B36" s="32" t="s">
        <v>50</v>
      </c>
      <c r="C36" s="32">
        <v>40</v>
      </c>
      <c r="D36" s="32" t="s">
        <v>2</v>
      </c>
      <c r="E36" s="32"/>
      <c r="F36" s="33">
        <v>5.3960000000000001E-2</v>
      </c>
      <c r="G36" s="33">
        <v>1.1437886106387437E-2</v>
      </c>
      <c r="H36" s="33">
        <v>0.14463999999999999</v>
      </c>
      <c r="I36" s="33">
        <v>3.0000311566376475E-2</v>
      </c>
      <c r="J36" s="33">
        <v>1.9439999999999999E-2</v>
      </c>
      <c r="K36" s="33">
        <v>8.7160041439595965E-4</v>
      </c>
      <c r="L36" s="34">
        <v>2.9053045414795805E-2</v>
      </c>
      <c r="M36" s="35">
        <v>369.38053457045044</v>
      </c>
      <c r="N36" s="35">
        <v>78.297488590313549</v>
      </c>
      <c r="O36" s="35">
        <v>137.1682764771445</v>
      </c>
      <c r="P36" s="35">
        <v>28.450574055152131</v>
      </c>
      <c r="Q36" s="35">
        <v>124.11575775591663</v>
      </c>
      <c r="R36" s="35">
        <v>5.5647811673418461</v>
      </c>
      <c r="S36" s="35">
        <v>9.5156978395093628</v>
      </c>
      <c r="T36" s="32"/>
      <c r="U36" s="32"/>
    </row>
    <row r="37" spans="1:21">
      <c r="A37" s="32" t="s">
        <v>33</v>
      </c>
      <c r="B37" s="32" t="s">
        <v>51</v>
      </c>
      <c r="C37" s="32">
        <v>39</v>
      </c>
      <c r="D37" s="32" t="s">
        <v>2</v>
      </c>
      <c r="E37" s="32"/>
      <c r="F37" s="33">
        <v>6.1559999999999997E-2</v>
      </c>
      <c r="G37" s="33">
        <v>2.0973944547915509E-2</v>
      </c>
      <c r="H37" s="33">
        <v>0.15540999999999999</v>
      </c>
      <c r="I37" s="33">
        <v>5.1960036556371117E-2</v>
      </c>
      <c r="J37" s="33">
        <v>1.831E-2</v>
      </c>
      <c r="K37" s="33">
        <v>1.2074021300598177E-3</v>
      </c>
      <c r="L37" s="34">
        <v>2.3237130111521665E-2</v>
      </c>
      <c r="M37" s="35">
        <v>658.85841930051413</v>
      </c>
      <c r="N37" s="35">
        <v>224.47790694178443</v>
      </c>
      <c r="O37" s="35">
        <v>146.67742228646523</v>
      </c>
      <c r="P37" s="35">
        <v>49.040372073862798</v>
      </c>
      <c r="Q37" s="35">
        <v>116.96625583226759</v>
      </c>
      <c r="R37" s="35">
        <v>7.7130150975970224</v>
      </c>
      <c r="S37" s="35">
        <v>20.256128033236685</v>
      </c>
      <c r="T37" s="32"/>
      <c r="U37" s="32"/>
    </row>
    <row r="38" spans="1:21">
      <c r="A38" s="32" t="s">
        <v>33</v>
      </c>
      <c r="B38" s="32" t="s">
        <v>52</v>
      </c>
      <c r="C38" s="32">
        <v>38</v>
      </c>
      <c r="D38" s="32" t="s">
        <v>4</v>
      </c>
      <c r="E38" s="32"/>
      <c r="F38" s="33">
        <v>4.8759999999999998E-2</v>
      </c>
      <c r="G38" s="33">
        <v>1.1419150748084981E-2</v>
      </c>
      <c r="H38" s="33">
        <v>0.12703</v>
      </c>
      <c r="I38" s="33">
        <v>2.9069596887958904E-2</v>
      </c>
      <c r="J38" s="33">
        <v>1.89E-2</v>
      </c>
      <c r="K38" s="33">
        <v>9.0060358742874761E-4</v>
      </c>
      <c r="L38" s="34">
        <v>3.0980945174433849E-2</v>
      </c>
      <c r="M38" s="35">
        <v>136.30670267668842</v>
      </c>
      <c r="N38" s="35">
        <v>31.921796264140763</v>
      </c>
      <c r="O38" s="35">
        <v>121.42544960830617</v>
      </c>
      <c r="P38" s="35">
        <v>27.787049295856313</v>
      </c>
      <c r="Q38" s="35">
        <v>120.70017081774382</v>
      </c>
      <c r="R38" s="35">
        <v>5.7514818434773929</v>
      </c>
      <c r="S38" s="35">
        <v>0.59730377190444495</v>
      </c>
      <c r="T38" s="32">
        <v>121</v>
      </c>
      <c r="U38" s="32">
        <v>11</v>
      </c>
    </row>
    <row r="39" spans="1:21">
      <c r="A39" s="32" t="s">
        <v>33</v>
      </c>
      <c r="B39" s="32" t="s">
        <v>53</v>
      </c>
      <c r="C39" s="32">
        <v>38</v>
      </c>
      <c r="D39" s="32" t="s">
        <v>2</v>
      </c>
      <c r="E39" s="32"/>
      <c r="F39" s="33">
        <v>4.7530000000000003E-2</v>
      </c>
      <c r="G39" s="33">
        <v>9.5544878918126033E-3</v>
      </c>
      <c r="H39" s="33">
        <v>0.12438</v>
      </c>
      <c r="I39" s="33">
        <v>2.4356947111767082E-2</v>
      </c>
      <c r="J39" s="33">
        <v>1.898E-2</v>
      </c>
      <c r="K39" s="33">
        <v>8.020273666576788E-4</v>
      </c>
      <c r="L39" s="34">
        <v>3.2928074400186691E-2</v>
      </c>
      <c r="M39" s="35">
        <v>75.938871419734994</v>
      </c>
      <c r="N39" s="35">
        <v>15.265243582953337</v>
      </c>
      <c r="O39" s="35">
        <v>119.03515522945189</v>
      </c>
      <c r="P39" s="35">
        <v>23.310282845833289</v>
      </c>
      <c r="Q39" s="35">
        <v>121.20629790553538</v>
      </c>
      <c r="R39" s="35">
        <v>5.1217475201002456</v>
      </c>
      <c r="S39" s="35">
        <v>-1.8239508083963907</v>
      </c>
      <c r="T39" s="32">
        <v>121</v>
      </c>
      <c r="U39" s="32">
        <v>10</v>
      </c>
    </row>
    <row r="40" spans="1:21">
      <c r="A40" s="32" t="s">
        <v>33</v>
      </c>
      <c r="B40" s="32" t="s">
        <v>54</v>
      </c>
      <c r="C40" s="32">
        <v>37</v>
      </c>
      <c r="D40" s="32" t="s">
        <v>4</v>
      </c>
      <c r="E40" s="32"/>
      <c r="F40" s="33">
        <v>5.3490000000000003E-2</v>
      </c>
      <c r="G40" s="33">
        <v>1.72910895753038E-2</v>
      </c>
      <c r="H40" s="33">
        <v>0.13508999999999999</v>
      </c>
      <c r="I40" s="33">
        <v>4.28416846895152E-2</v>
      </c>
      <c r="J40" s="33">
        <v>1.8319999999999999E-2</v>
      </c>
      <c r="K40" s="33">
        <v>1.1378661492708298E-3</v>
      </c>
      <c r="L40" s="34">
        <v>2.6559790015664438E-2</v>
      </c>
      <c r="M40" s="35">
        <v>349.63886175698394</v>
      </c>
      <c r="N40" s="35">
        <v>113.02368438301123</v>
      </c>
      <c r="O40" s="35">
        <v>128.66115951043957</v>
      </c>
      <c r="P40" s="35">
        <v>40.802878285096398</v>
      </c>
      <c r="Q40" s="35">
        <v>117.02956054821563</v>
      </c>
      <c r="R40" s="35">
        <v>7.2687759504287959</v>
      </c>
      <c r="S40" s="35">
        <v>9.0404897690045782</v>
      </c>
      <c r="T40" s="32"/>
      <c r="U40" s="32"/>
    </row>
    <row r="41" spans="1:21">
      <c r="A41" s="32" t="s">
        <v>33</v>
      </c>
      <c r="B41" s="32" t="s">
        <v>55</v>
      </c>
      <c r="C41" s="32">
        <v>37</v>
      </c>
      <c r="D41" s="32" t="s">
        <v>2</v>
      </c>
      <c r="E41" s="32"/>
      <c r="F41" s="33">
        <v>4.9829999999999999E-2</v>
      </c>
      <c r="G41" s="33">
        <v>1.8754868931084731E-2</v>
      </c>
      <c r="H41" s="33">
        <v>0.12812999999999999</v>
      </c>
      <c r="I41" s="33">
        <v>4.7184867888653392E-2</v>
      </c>
      <c r="J41" s="33">
        <v>1.865E-2</v>
      </c>
      <c r="K41" s="33">
        <v>1.3866823164981527E-3</v>
      </c>
      <c r="L41" s="34">
        <v>2.9388284391734201E-2</v>
      </c>
      <c r="M41" s="35">
        <v>187.07104069868245</v>
      </c>
      <c r="N41" s="35">
        <v>70.409248426759106</v>
      </c>
      <c r="O41" s="35">
        <v>122.41599701705931</v>
      </c>
      <c r="P41" s="35">
        <v>45.080641900473985</v>
      </c>
      <c r="Q41" s="35">
        <v>119.11826749894024</v>
      </c>
      <c r="R41" s="35">
        <v>8.8567933036287982</v>
      </c>
      <c r="S41" s="35">
        <v>2.693871388115654</v>
      </c>
      <c r="T41" s="32"/>
      <c r="U41" s="32"/>
    </row>
    <row r="42" spans="1:21">
      <c r="A42" s="32" t="s">
        <v>33</v>
      </c>
      <c r="B42" s="32" t="s">
        <v>56</v>
      </c>
      <c r="C42" s="32">
        <v>36</v>
      </c>
      <c r="D42" s="32" t="s">
        <v>4</v>
      </c>
      <c r="E42" s="32"/>
      <c r="F42" s="33">
        <v>4.8579999999999998E-2</v>
      </c>
      <c r="G42" s="33">
        <v>1.0432551259759597E-2</v>
      </c>
      <c r="H42" s="33">
        <v>0.12967999999999999</v>
      </c>
      <c r="I42" s="33">
        <v>2.7093783297827818E-2</v>
      </c>
      <c r="J42" s="33">
        <v>1.9359999999999999E-2</v>
      </c>
      <c r="K42" s="33">
        <v>8.8137522947275037E-4</v>
      </c>
      <c r="L42" s="34">
        <v>3.2530533657269364E-2</v>
      </c>
      <c r="M42" s="35">
        <v>127.60996507342617</v>
      </c>
      <c r="N42" s="35">
        <v>27.404230174653161</v>
      </c>
      <c r="O42" s="35">
        <v>123.81013025218003</v>
      </c>
      <c r="P42" s="35">
        <v>25.867403139484903</v>
      </c>
      <c r="Q42" s="35">
        <v>123.60985905586496</v>
      </c>
      <c r="R42" s="35">
        <v>5.6274105315318863</v>
      </c>
      <c r="S42" s="35">
        <v>0.1617567124007957</v>
      </c>
      <c r="T42" s="32">
        <v>124</v>
      </c>
      <c r="U42" s="32">
        <v>11</v>
      </c>
    </row>
    <row r="43" spans="1:21">
      <c r="A43" s="32" t="s">
        <v>33</v>
      </c>
      <c r="B43" s="32" t="s">
        <v>57</v>
      </c>
      <c r="C43" s="32">
        <v>35</v>
      </c>
      <c r="D43" s="32" t="s">
        <v>4</v>
      </c>
      <c r="E43" s="32"/>
      <c r="F43" s="33">
        <v>4.8030000000000003E-2</v>
      </c>
      <c r="G43" s="33">
        <v>1.9672025239359299E-2</v>
      </c>
      <c r="H43" s="33">
        <v>0.12828000000000001</v>
      </c>
      <c r="I43" s="33">
        <v>5.1658535564126126E-2</v>
      </c>
      <c r="J43" s="33">
        <v>1.9369999999999998E-2</v>
      </c>
      <c r="K43" s="33">
        <v>1.4270048638063051E-3</v>
      </c>
      <c r="L43" s="34">
        <v>2.7623796304386099E-2</v>
      </c>
      <c r="M43" s="35">
        <v>100.74708788312481</v>
      </c>
      <c r="N43" s="35">
        <v>41.263777964371862</v>
      </c>
      <c r="O43" s="35">
        <v>122.55099682490697</v>
      </c>
      <c r="P43" s="35">
        <v>49.351457966156573</v>
      </c>
      <c r="Q43" s="35">
        <v>123.67309856459896</v>
      </c>
      <c r="R43" s="35">
        <v>9.1111054813463763</v>
      </c>
      <c r="S43" s="35">
        <v>-0.91562024688804922</v>
      </c>
      <c r="T43" s="32">
        <v>124</v>
      </c>
      <c r="U43" s="32">
        <v>18</v>
      </c>
    </row>
    <row r="44" spans="1:21">
      <c r="A44" s="32" t="s">
        <v>33</v>
      </c>
      <c r="B44" s="32" t="s">
        <v>58</v>
      </c>
      <c r="C44" s="32">
        <v>33</v>
      </c>
      <c r="D44" s="32" t="s">
        <v>2</v>
      </c>
      <c r="E44" s="32"/>
      <c r="F44" s="33">
        <v>4.8460000000000003E-2</v>
      </c>
      <c r="G44" s="33">
        <v>9.068740483463681E-3</v>
      </c>
      <c r="H44" s="33">
        <v>0.12378</v>
      </c>
      <c r="I44" s="33">
        <v>2.2397565611693461E-2</v>
      </c>
      <c r="J44" s="33">
        <v>1.8530000000000001E-2</v>
      </c>
      <c r="K44" s="33">
        <v>7.6207000923948559E-4</v>
      </c>
      <c r="L44" s="34">
        <v>3.4024680291219654E-2</v>
      </c>
      <c r="M44" s="35">
        <v>121.78638946198537</v>
      </c>
      <c r="N44" s="35">
        <v>22.79094429320638</v>
      </c>
      <c r="O44" s="35">
        <v>118.49317436828659</v>
      </c>
      <c r="P44" s="35">
        <v>21.440932682594383</v>
      </c>
      <c r="Q44" s="35">
        <v>118.35881599956478</v>
      </c>
      <c r="R44" s="35">
        <v>4.8676580681253592</v>
      </c>
      <c r="S44" s="35">
        <v>0.11338912088236786</v>
      </c>
      <c r="T44" s="32">
        <v>118</v>
      </c>
      <c r="U44" s="32">
        <v>10</v>
      </c>
    </row>
    <row r="45" spans="1:21">
      <c r="A45" s="32"/>
      <c r="B45" s="32"/>
      <c r="C45" s="32"/>
      <c r="D45" s="32"/>
      <c r="E45" s="32"/>
      <c r="F45" s="33"/>
      <c r="G45" s="33"/>
      <c r="H45" s="33"/>
      <c r="I45" s="33"/>
      <c r="J45" s="33"/>
      <c r="K45" s="33"/>
      <c r="L45" s="34"/>
      <c r="M45" s="35"/>
      <c r="N45" s="35"/>
      <c r="O45" s="35"/>
      <c r="P45" s="35"/>
      <c r="Q45" s="35"/>
      <c r="R45" s="35"/>
      <c r="S45" s="35"/>
      <c r="T45" s="32"/>
      <c r="U45" s="32"/>
    </row>
    <row r="46" spans="1:21">
      <c r="A46" s="32"/>
      <c r="B46" s="32"/>
      <c r="C46" s="32"/>
      <c r="D46" s="32"/>
      <c r="E46" s="32"/>
      <c r="F46" s="33"/>
      <c r="G46" s="33"/>
      <c r="H46" s="33"/>
      <c r="I46" s="33"/>
      <c r="J46" s="33"/>
      <c r="K46" s="33"/>
      <c r="L46" s="34"/>
      <c r="M46" s="35"/>
      <c r="N46" s="35"/>
      <c r="O46" s="35"/>
      <c r="P46" s="35"/>
      <c r="Q46" s="35"/>
      <c r="R46" s="35"/>
      <c r="S46" s="35"/>
      <c r="T46" s="32"/>
      <c r="U46" s="32"/>
    </row>
    <row r="47" spans="1:21">
      <c r="A47" s="32"/>
      <c r="B47" s="32" t="s">
        <v>16</v>
      </c>
      <c r="C47" s="32">
        <v>91500</v>
      </c>
      <c r="D47" s="32"/>
      <c r="E47" s="32"/>
      <c r="F47" s="33">
        <v>7.6980000000000007E-2</v>
      </c>
      <c r="G47" s="33">
        <v>3.494335476866897E-3</v>
      </c>
      <c r="H47" s="33">
        <v>1.9001999999999999</v>
      </c>
      <c r="I47" s="33">
        <v>8.5119784443929536E-2</v>
      </c>
      <c r="J47" s="33">
        <v>0.17904</v>
      </c>
      <c r="K47" s="33">
        <v>2.8025416980414488E-3</v>
      </c>
      <c r="L47" s="34">
        <v>3.2924680394221993E-2</v>
      </c>
      <c r="M47" s="35">
        <v>1120.6716054948095</v>
      </c>
      <c r="N47" s="35">
        <v>50.87038904907633</v>
      </c>
      <c r="O47" s="35">
        <v>1081.1592629655863</v>
      </c>
      <c r="P47" s="35">
        <v>48.430714352798887</v>
      </c>
      <c r="Q47" s="35">
        <v>1061.7279486643172</v>
      </c>
      <c r="R47" s="35">
        <v>16.619397051540211</v>
      </c>
      <c r="S47" s="35"/>
      <c r="T47" s="32"/>
      <c r="U47" s="32"/>
    </row>
    <row r="48" spans="1:21">
      <c r="A48" s="32"/>
      <c r="B48" s="32" t="s">
        <v>17</v>
      </c>
      <c r="C48" s="32" t="s">
        <v>18</v>
      </c>
      <c r="D48" s="32"/>
      <c r="E48" s="32"/>
      <c r="F48" s="33">
        <v>5.2630000000000003E-2</v>
      </c>
      <c r="G48" s="33">
        <v>4.0407939283273377E-3</v>
      </c>
      <c r="H48" s="33">
        <v>0.39815</v>
      </c>
      <c r="I48" s="33">
        <v>2.9441378975755789E-2</v>
      </c>
      <c r="J48" s="33">
        <v>5.4870000000000002E-2</v>
      </c>
      <c r="K48" s="33">
        <v>1.1236231398390299E-3</v>
      </c>
      <c r="L48" s="34">
        <v>3.8164759224230099E-2</v>
      </c>
      <c r="M48" s="35">
        <v>312.87886586461411</v>
      </c>
      <c r="N48" s="35">
        <v>24.022022068927914</v>
      </c>
      <c r="O48" s="35">
        <v>340.30556347985862</v>
      </c>
      <c r="P48" s="35">
        <v>25.164046369379975</v>
      </c>
      <c r="Q48" s="35">
        <v>344.35156542574049</v>
      </c>
      <c r="R48" s="35">
        <v>7.0516017341380648</v>
      </c>
      <c r="S48" s="35"/>
      <c r="T48" s="32"/>
      <c r="U48" s="32"/>
    </row>
    <row r="51" spans="1:21" s="24" customFormat="1">
      <c r="A51" s="16"/>
      <c r="B51" s="17" t="s">
        <v>59</v>
      </c>
      <c r="C51" s="18"/>
      <c r="D51" s="19"/>
      <c r="E51" s="19"/>
      <c r="F51" s="16"/>
      <c r="G51" s="16"/>
      <c r="H51" s="19"/>
      <c r="I51" s="20" t="s">
        <v>99</v>
      </c>
      <c r="J51" s="19"/>
      <c r="K51" s="21"/>
      <c r="L51" s="19"/>
      <c r="M51" s="22" t="s">
        <v>100</v>
      </c>
      <c r="N51" s="23"/>
      <c r="O51" s="23"/>
      <c r="P51" s="23"/>
      <c r="Q51" s="23"/>
      <c r="R51" s="23"/>
      <c r="S51" s="19"/>
      <c r="T51" s="16"/>
      <c r="U51" s="16"/>
    </row>
    <row r="52" spans="1:21" s="15" customFormat="1">
      <c r="A52" s="12"/>
      <c r="B52" s="13" t="s">
        <v>22</v>
      </c>
      <c r="C52" s="7" t="s">
        <v>23</v>
      </c>
      <c r="D52" s="7" t="s">
        <v>24</v>
      </c>
      <c r="E52" s="7" t="s">
        <v>25</v>
      </c>
      <c r="F52" s="9" t="s">
        <v>101</v>
      </c>
      <c r="G52" s="8" t="s">
        <v>102</v>
      </c>
      <c r="H52" s="9" t="s">
        <v>103</v>
      </c>
      <c r="I52" s="8" t="s">
        <v>102</v>
      </c>
      <c r="J52" s="9" t="s">
        <v>104</v>
      </c>
      <c r="K52" s="8" t="s">
        <v>102</v>
      </c>
      <c r="L52" s="14" t="s">
        <v>30</v>
      </c>
      <c r="M52" s="11" t="s">
        <v>101</v>
      </c>
      <c r="N52" s="10" t="s">
        <v>105</v>
      </c>
      <c r="O52" s="11" t="s">
        <v>103</v>
      </c>
      <c r="P52" s="10" t="s">
        <v>105</v>
      </c>
      <c r="Q52" s="11" t="s">
        <v>104</v>
      </c>
      <c r="R52" s="10" t="s">
        <v>105</v>
      </c>
      <c r="S52" s="14" t="s">
        <v>106</v>
      </c>
      <c r="T52" s="12"/>
      <c r="U52" s="12"/>
    </row>
    <row r="53" spans="1:21">
      <c r="A53" s="36" t="s">
        <v>60</v>
      </c>
      <c r="B53" s="36" t="s">
        <v>61</v>
      </c>
      <c r="C53" s="36">
        <v>37</v>
      </c>
      <c r="D53" s="36"/>
      <c r="E53" s="36"/>
      <c r="F53" s="37">
        <v>4.6780000000000002E-2</v>
      </c>
      <c r="G53" s="40">
        <v>2.1570819560736976E-2</v>
      </c>
      <c r="H53" s="40">
        <v>0.12998999999999999</v>
      </c>
      <c r="I53" s="40">
        <v>5.9670491530400258E-2</v>
      </c>
      <c r="J53" s="40">
        <v>2.019E-2</v>
      </c>
      <c r="K53" s="40">
        <v>1.0440244110383118E-3</v>
      </c>
      <c r="L53" s="41">
        <v>0.11264830537680279</v>
      </c>
      <c r="M53" s="38">
        <v>38.010621133627382</v>
      </c>
      <c r="N53" s="38">
        <v>17.527153695276009</v>
      </c>
      <c r="O53" s="38">
        <v>124.08872734687471</v>
      </c>
      <c r="P53" s="38">
        <v>56.961576691821172</v>
      </c>
      <c r="Q53" s="38">
        <v>128.85662826134555</v>
      </c>
      <c r="R53" s="38">
        <v>6.6631731267426435</v>
      </c>
      <c r="S53" s="39">
        <v>-3.8423320283902607</v>
      </c>
      <c r="T53" s="36"/>
      <c r="U53" s="36"/>
    </row>
    <row r="54" spans="1:21">
      <c r="A54" s="36" t="s">
        <v>60</v>
      </c>
      <c r="B54" s="36" t="s">
        <v>62</v>
      </c>
      <c r="C54" s="36">
        <v>42</v>
      </c>
      <c r="D54" s="36"/>
      <c r="E54" s="36"/>
      <c r="F54" s="37">
        <v>0.12739</v>
      </c>
      <c r="G54" s="40">
        <v>2.2755761736425469E-2</v>
      </c>
      <c r="H54" s="40">
        <v>0.48866999999999999</v>
      </c>
      <c r="I54" s="40">
        <v>8.5520070814471702E-2</v>
      </c>
      <c r="J54" s="40">
        <v>2.785E-2</v>
      </c>
      <c r="K54" s="40">
        <v>1.2997289641783728E-3</v>
      </c>
      <c r="L54" s="41">
        <v>0.26667065270219648</v>
      </c>
      <c r="M54" s="38">
        <v>2062.2647626949183</v>
      </c>
      <c r="N54" s="38">
        <v>368.38374736880104</v>
      </c>
      <c r="O54" s="38">
        <v>404.0037608646187</v>
      </c>
      <c r="P54" s="38">
        <v>70.702990235649992</v>
      </c>
      <c r="Q54" s="38">
        <v>177.07811113324649</v>
      </c>
      <c r="R54" s="38">
        <v>8.2640412912702779</v>
      </c>
      <c r="S54" s="39">
        <v>56.169192397051674</v>
      </c>
      <c r="T54" s="36"/>
      <c r="U54" s="36"/>
    </row>
    <row r="55" spans="1:21">
      <c r="A55" s="36" t="s">
        <v>60</v>
      </c>
      <c r="B55" s="36" t="s">
        <v>63</v>
      </c>
      <c r="C55" s="36">
        <v>46</v>
      </c>
      <c r="D55" s="36"/>
      <c r="E55" s="36"/>
      <c r="F55" s="37">
        <v>6.1280000000000001E-2</v>
      </c>
      <c r="G55" s="37">
        <v>1.5501957030093515E-2</v>
      </c>
      <c r="H55" s="40">
        <v>0.18553</v>
      </c>
      <c r="I55" s="40">
        <v>4.6705464851444327E-2</v>
      </c>
      <c r="J55" s="40">
        <v>2.1989999999999999E-2</v>
      </c>
      <c r="K55" s="40">
        <v>8.4743718230402738E-4</v>
      </c>
      <c r="L55" s="41">
        <v>0.15308362284101912</v>
      </c>
      <c r="M55" s="38">
        <v>649.07662875562187</v>
      </c>
      <c r="N55" s="38">
        <v>164.19644269268295</v>
      </c>
      <c r="O55" s="38">
        <v>172.80797276873633</v>
      </c>
      <c r="P55" s="38">
        <v>43.502811934455686</v>
      </c>
      <c r="Q55" s="42">
        <v>140.22051247593666</v>
      </c>
      <c r="R55" s="42">
        <v>5.403732423548635</v>
      </c>
      <c r="S55" s="39">
        <v>18.857613899799919</v>
      </c>
      <c r="T55" s="36"/>
      <c r="U55" s="36"/>
    </row>
    <row r="56" spans="1:21">
      <c r="A56" s="36" t="s">
        <v>60</v>
      </c>
      <c r="B56" s="36" t="s">
        <v>64</v>
      </c>
      <c r="C56" s="36">
        <v>38</v>
      </c>
      <c r="D56" s="36"/>
      <c r="E56" s="36"/>
      <c r="F56" s="37">
        <v>7.7649999999999997E-2</v>
      </c>
      <c r="G56" s="37">
        <v>8.5556949681220608E-3</v>
      </c>
      <c r="H56" s="40">
        <v>0.23754</v>
      </c>
      <c r="I56" s="40">
        <v>2.6071220791778375E-2</v>
      </c>
      <c r="J56" s="40">
        <v>2.2200000000000001E-2</v>
      </c>
      <c r="K56" s="40">
        <v>6.8846433012587722E-4</v>
      </c>
      <c r="L56" s="41">
        <v>0.28255555776160479</v>
      </c>
      <c r="M56" s="38">
        <v>1137.9326553919545</v>
      </c>
      <c r="N56" s="38">
        <v>125.38061421505114</v>
      </c>
      <c r="O56" s="38">
        <v>216.40405967471918</v>
      </c>
      <c r="P56" s="38">
        <v>23.751444051598831</v>
      </c>
      <c r="Q56" s="42">
        <v>141.54499501719349</v>
      </c>
      <c r="R56" s="42">
        <v>4.3895801881613847</v>
      </c>
      <c r="S56" s="39">
        <v>34.592264475097046</v>
      </c>
      <c r="T56" s="36"/>
      <c r="U56" s="36"/>
    </row>
    <row r="57" spans="1:21">
      <c r="A57" s="36" t="s">
        <v>60</v>
      </c>
      <c r="B57" s="43" t="s">
        <v>65</v>
      </c>
      <c r="C57" s="43" t="s">
        <v>66</v>
      </c>
      <c r="D57" s="43"/>
      <c r="E57" s="43"/>
      <c r="F57" s="40">
        <v>4.6539999999999998E-2</v>
      </c>
      <c r="G57" s="40">
        <v>5.5731404671388743E-3</v>
      </c>
      <c r="H57" s="40">
        <v>0.13550000000000001</v>
      </c>
      <c r="I57" s="40">
        <v>1.6242390885277048E-2</v>
      </c>
      <c r="J57" s="40">
        <v>2.1139999999999999E-2</v>
      </c>
      <c r="K57" s="40">
        <v>6.0787005198072934E-4</v>
      </c>
      <c r="L57" s="41">
        <v>0.23988058638925727</v>
      </c>
      <c r="M57" s="44">
        <v>25.686859833672838</v>
      </c>
      <c r="N57" s="44">
        <v>3.0759879246404433</v>
      </c>
      <c r="O57" s="44">
        <v>129.027854560061</v>
      </c>
      <c r="P57" s="44">
        <v>15.466574530281825</v>
      </c>
      <c r="Q57" s="42">
        <v>134.85673007254405</v>
      </c>
      <c r="R57" s="42">
        <v>3.877737347168805</v>
      </c>
      <c r="S57" s="41">
        <v>-4.5175326927332504</v>
      </c>
      <c r="T57" s="43"/>
      <c r="U57" s="43"/>
    </row>
    <row r="58" spans="1:21">
      <c r="A58" s="36" t="s">
        <v>60</v>
      </c>
      <c r="B58" s="36" t="s">
        <v>67</v>
      </c>
      <c r="C58" s="43">
        <v>50</v>
      </c>
      <c r="D58" s="36"/>
      <c r="E58" s="36"/>
      <c r="F58" s="37">
        <v>9.9479999999999999E-2</v>
      </c>
      <c r="G58" s="37">
        <v>7.7103754617517716E-3</v>
      </c>
      <c r="H58" s="40">
        <v>0.28802</v>
      </c>
      <c r="I58" s="40">
        <v>2.2151920347474575E-2</v>
      </c>
      <c r="J58" s="40">
        <v>2.104E-2</v>
      </c>
      <c r="K58" s="40">
        <v>6.5035653446583893E-4</v>
      </c>
      <c r="L58" s="41">
        <v>0.40189910367634568</v>
      </c>
      <c r="M58" s="38">
        <v>1614.3792678504151</v>
      </c>
      <c r="N58" s="38">
        <v>125.12535477276469</v>
      </c>
      <c r="O58" s="38">
        <v>256.99970098178909</v>
      </c>
      <c r="P58" s="38">
        <v>19.766116608129209</v>
      </c>
      <c r="Q58" s="42">
        <v>134.22540333471852</v>
      </c>
      <c r="R58" s="42">
        <v>4.1489718702493823</v>
      </c>
      <c r="S58" s="39">
        <v>47.772155834442117</v>
      </c>
      <c r="T58" s="36"/>
      <c r="U58" s="36"/>
    </row>
    <row r="59" spans="1:21">
      <c r="A59" s="36" t="s">
        <v>60</v>
      </c>
      <c r="B59" s="36" t="s">
        <v>68</v>
      </c>
      <c r="C59" s="43">
        <v>51</v>
      </c>
      <c r="D59" s="36"/>
      <c r="E59" s="36"/>
      <c r="F59" s="37">
        <v>5.7239999999999999E-2</v>
      </c>
      <c r="G59" s="37">
        <v>2.9988390524113701E-3</v>
      </c>
      <c r="H59" s="40">
        <v>0.16499</v>
      </c>
      <c r="I59" s="40">
        <v>8.9270705802668281E-3</v>
      </c>
      <c r="J59" s="40">
        <v>2.0930000000000001E-2</v>
      </c>
      <c r="K59" s="40">
        <v>5.3838327250889308E-4</v>
      </c>
      <c r="L59" s="41">
        <v>0.47541292393821022</v>
      </c>
      <c r="M59" s="38">
        <v>500.79187184241664</v>
      </c>
      <c r="N59" s="38">
        <v>26.236796338421193</v>
      </c>
      <c r="O59" s="38">
        <v>155.06168786092974</v>
      </c>
      <c r="P59" s="38">
        <v>8.3898820039385651</v>
      </c>
      <c r="Q59" s="42">
        <v>133.53087250349327</v>
      </c>
      <c r="R59" s="42">
        <v>3.4348202637075236</v>
      </c>
      <c r="S59" s="39">
        <v>13.885322450989202</v>
      </c>
      <c r="T59" s="36"/>
      <c r="U59" s="36"/>
    </row>
    <row r="60" spans="1:21">
      <c r="A60" s="36" t="s">
        <v>60</v>
      </c>
      <c r="B60" s="36" t="s">
        <v>69</v>
      </c>
      <c r="C60" s="43">
        <v>52</v>
      </c>
      <c r="D60" s="36"/>
      <c r="E60" s="36"/>
      <c r="F60" s="37">
        <v>5.0360000000000002E-2</v>
      </c>
      <c r="G60" s="37">
        <v>3.0367540481888019E-3</v>
      </c>
      <c r="H60" s="40">
        <v>0.14124</v>
      </c>
      <c r="I60" s="40">
        <v>8.7328678791633654E-3</v>
      </c>
      <c r="J60" s="40">
        <v>2.036E-2</v>
      </c>
      <c r="K60" s="40">
        <v>5.2927738363459369E-4</v>
      </c>
      <c r="L60" s="41">
        <v>0.42044227969587555</v>
      </c>
      <c r="M60" s="38">
        <v>211.64334710539816</v>
      </c>
      <c r="N60" s="38">
        <v>12.762287352949674</v>
      </c>
      <c r="O60" s="38">
        <v>134.14772865577143</v>
      </c>
      <c r="P60" s="38">
        <v>8.2943528082746329</v>
      </c>
      <c r="Q60" s="42">
        <v>129.93074103828741</v>
      </c>
      <c r="R60" s="42">
        <v>3.3776720368589728</v>
      </c>
      <c r="S60" s="39">
        <v>3.1435400805815972</v>
      </c>
      <c r="T60" s="36"/>
      <c r="U60" s="36"/>
    </row>
    <row r="61" spans="1:21">
      <c r="A61" s="36" t="s">
        <v>60</v>
      </c>
      <c r="B61" s="36" t="s">
        <v>70</v>
      </c>
      <c r="C61" s="43">
        <v>53</v>
      </c>
      <c r="D61" s="36"/>
      <c r="E61" s="36"/>
      <c r="F61" s="37">
        <v>7.3529999999999998E-2</v>
      </c>
      <c r="G61" s="37">
        <v>1.4662978997531028E-2</v>
      </c>
      <c r="H61" s="40">
        <v>0.248</v>
      </c>
      <c r="I61" s="40">
        <v>4.91093450924086E-2</v>
      </c>
      <c r="J61" s="40">
        <v>2.4479999999999998E-2</v>
      </c>
      <c r="K61" s="40">
        <v>9.1675927776517334E-4</v>
      </c>
      <c r="L61" s="41">
        <v>0.18911737825586175</v>
      </c>
      <c r="M61" s="38">
        <v>1028.5964503172625</v>
      </c>
      <c r="N61" s="38">
        <v>205.11747787212005</v>
      </c>
      <c r="O61" s="38">
        <v>224.95026648447572</v>
      </c>
      <c r="P61" s="38">
        <v>44.545001070223364</v>
      </c>
      <c r="Q61" s="45">
        <v>155.90760218117686</v>
      </c>
      <c r="R61" s="45">
        <v>5.8386332015406728</v>
      </c>
      <c r="S61" s="39">
        <v>30.69241276407363</v>
      </c>
      <c r="T61" s="43"/>
      <c r="U61" s="43"/>
    </row>
    <row r="62" spans="1:21">
      <c r="A62" s="36" t="s">
        <v>60</v>
      </c>
      <c r="B62" s="36" t="s">
        <v>71</v>
      </c>
      <c r="C62" s="43">
        <v>54</v>
      </c>
      <c r="D62" s="36"/>
      <c r="E62" s="36"/>
      <c r="F62" s="37">
        <v>0.1009</v>
      </c>
      <c r="G62" s="37">
        <v>1.2086806316990901E-2</v>
      </c>
      <c r="H62" s="40">
        <v>0.27400000000000002</v>
      </c>
      <c r="I62" s="40">
        <v>3.2462282166459605E-2</v>
      </c>
      <c r="J62" s="40">
        <v>1.9730000000000001E-2</v>
      </c>
      <c r="K62" s="40">
        <v>6.726079622463092E-4</v>
      </c>
      <c r="L62" s="41">
        <v>0.28774410387460708</v>
      </c>
      <c r="M62" s="38">
        <v>1640.7313641557575</v>
      </c>
      <c r="N62" s="38">
        <v>196.54313396197134</v>
      </c>
      <c r="O62" s="38">
        <v>245.88674128036922</v>
      </c>
      <c r="P62" s="38">
        <v>29.131550278958379</v>
      </c>
      <c r="Q62" s="42">
        <v>125.94930780364814</v>
      </c>
      <c r="R62" s="42">
        <v>4.2936901808487047</v>
      </c>
      <c r="S62" s="39">
        <v>48.777511488496231</v>
      </c>
      <c r="T62" s="43"/>
      <c r="U62" s="43"/>
    </row>
    <row r="63" spans="1:21">
      <c r="A63" s="36" t="s">
        <v>60</v>
      </c>
      <c r="B63" s="36" t="s">
        <v>72</v>
      </c>
      <c r="C63" s="43">
        <v>55</v>
      </c>
      <c r="D63" s="36"/>
      <c r="E63" s="36"/>
      <c r="F63" s="37">
        <v>5.6930000000000001E-2</v>
      </c>
      <c r="G63" s="37">
        <v>1.3551932107183806E-2</v>
      </c>
      <c r="H63" s="40">
        <v>0.15987000000000001</v>
      </c>
      <c r="I63" s="40">
        <v>3.7766858311462453E-2</v>
      </c>
      <c r="J63" s="40">
        <v>2.043E-2</v>
      </c>
      <c r="K63" s="40">
        <v>8.5727126436654867E-4</v>
      </c>
      <c r="L63" s="41">
        <v>0.17762578728839748</v>
      </c>
      <c r="M63" s="38">
        <v>488.82266618797559</v>
      </c>
      <c r="N63" s="38">
        <v>116.36205137242258</v>
      </c>
      <c r="O63" s="38">
        <v>150.58935865620171</v>
      </c>
      <c r="P63" s="38">
        <v>35.574447811238954</v>
      </c>
      <c r="Q63" s="42">
        <v>130.3729707561171</v>
      </c>
      <c r="R63" s="42">
        <v>5.4706314967850993</v>
      </c>
      <c r="S63" s="39">
        <v>13.424844942888026</v>
      </c>
      <c r="T63" s="43"/>
      <c r="U63" s="43"/>
    </row>
    <row r="64" spans="1:21">
      <c r="A64" s="36" t="s">
        <v>60</v>
      </c>
      <c r="B64" s="36" t="s">
        <v>73</v>
      </c>
      <c r="C64" s="43">
        <v>58</v>
      </c>
      <c r="D64" s="36"/>
      <c r="E64" s="36"/>
      <c r="F64" s="37">
        <v>6.2729999999999994E-2</v>
      </c>
      <c r="G64" s="37">
        <v>3.7784225475694226E-3</v>
      </c>
      <c r="H64" s="40">
        <v>0.17529</v>
      </c>
      <c r="I64" s="40">
        <v>1.0804456106575237E-2</v>
      </c>
      <c r="J64" s="40">
        <v>2.0279999999999999E-2</v>
      </c>
      <c r="K64" s="40">
        <v>5.4073240881384024E-4</v>
      </c>
      <c r="L64" s="41">
        <v>0.43258223552206571</v>
      </c>
      <c r="M64" s="38">
        <v>699.0901740443403</v>
      </c>
      <c r="N64" s="38">
        <v>42.108370419151406</v>
      </c>
      <c r="O64" s="38">
        <v>163.99951835766925</v>
      </c>
      <c r="P64" s="38">
        <v>10.108537837839679</v>
      </c>
      <c r="Q64" s="42">
        <v>129.42529849591619</v>
      </c>
      <c r="R64" s="42">
        <v>3.4509099318119851</v>
      </c>
      <c r="S64" s="39">
        <v>21.081903293367954</v>
      </c>
      <c r="T64" s="36"/>
      <c r="U64" s="36"/>
    </row>
    <row r="65" spans="1:21">
      <c r="A65" s="36" t="s">
        <v>60</v>
      </c>
      <c r="B65" s="36" t="s">
        <v>74</v>
      </c>
      <c r="C65" s="43">
        <v>59</v>
      </c>
      <c r="D65" s="36"/>
      <c r="E65" s="36"/>
      <c r="F65" s="37">
        <v>6.2710000000000002E-2</v>
      </c>
      <c r="G65" s="37">
        <v>2.512675150986363E-3</v>
      </c>
      <c r="H65" s="40">
        <v>0.17793</v>
      </c>
      <c r="I65" s="40">
        <v>7.6191047232583671E-3</v>
      </c>
      <c r="J65" s="40">
        <v>2.0580000000000001E-2</v>
      </c>
      <c r="K65" s="40">
        <v>5.2062951524808041E-4</v>
      </c>
      <c r="L65" s="41">
        <v>0.59078389895472894</v>
      </c>
      <c r="M65" s="38">
        <v>698.41098716331874</v>
      </c>
      <c r="N65" s="38">
        <v>27.984052505519479</v>
      </c>
      <c r="O65" s="38">
        <v>166.27776891239159</v>
      </c>
      <c r="P65" s="38">
        <v>7.1201468807579724</v>
      </c>
      <c r="Q65" s="42">
        <v>131.32050372171571</v>
      </c>
      <c r="R65" s="42">
        <v>3.322124887986909</v>
      </c>
      <c r="S65" s="39">
        <v>21.023414867380229</v>
      </c>
      <c r="T65" s="36"/>
      <c r="U65" s="36"/>
    </row>
    <row r="66" spans="1:21">
      <c r="A66" s="36" t="s">
        <v>60</v>
      </c>
      <c r="B66" s="36" t="s">
        <v>75</v>
      </c>
      <c r="C66" s="43">
        <v>61</v>
      </c>
      <c r="D66" s="36"/>
      <c r="E66" s="36"/>
      <c r="F66" s="37">
        <v>4.8099999999999997E-2</v>
      </c>
      <c r="G66" s="37">
        <v>9.7819108560773076E-3</v>
      </c>
      <c r="H66" s="40">
        <v>0.13439000000000001</v>
      </c>
      <c r="I66" s="40">
        <v>2.7264851325380455E-2</v>
      </c>
      <c r="J66" s="40">
        <v>2.0289999999999999E-2</v>
      </c>
      <c r="K66" s="40">
        <v>6.6367094643745217E-4</v>
      </c>
      <c r="L66" s="41">
        <v>0.16122581426245036</v>
      </c>
      <c r="M66" s="38">
        <v>104.19052819181003</v>
      </c>
      <c r="N66" s="38">
        <v>21.188824507690132</v>
      </c>
      <c r="O66" s="38">
        <v>128.03478857100012</v>
      </c>
      <c r="P66" s="38">
        <v>25.975515104284835</v>
      </c>
      <c r="Q66" s="42">
        <v>129.48848098102636</v>
      </c>
      <c r="R66" s="42">
        <v>4.2354727809475499</v>
      </c>
      <c r="S66" s="39">
        <v>-1.1353886129316315</v>
      </c>
      <c r="T66" s="36"/>
      <c r="U66" s="36"/>
    </row>
    <row r="67" spans="1:21">
      <c r="A67" s="36" t="s">
        <v>60</v>
      </c>
      <c r="B67" s="36" t="s">
        <v>76</v>
      </c>
      <c r="C67" s="43">
        <v>62</v>
      </c>
      <c r="D67" s="36"/>
      <c r="E67" s="36"/>
      <c r="F67" s="37">
        <v>8.2360000000000003E-2</v>
      </c>
      <c r="G67" s="37">
        <v>1.3294122488446808E-2</v>
      </c>
      <c r="H67" s="40">
        <v>0.24085000000000001</v>
      </c>
      <c r="I67" s="40">
        <v>3.851588813872954E-2</v>
      </c>
      <c r="J67" s="40">
        <v>2.1239999999999998E-2</v>
      </c>
      <c r="K67" s="40">
        <v>7.8864227625686958E-4</v>
      </c>
      <c r="L67" s="41">
        <v>0.23218399305643261</v>
      </c>
      <c r="M67" s="38">
        <v>1254.0906976185461</v>
      </c>
      <c r="N67" s="38">
        <v>202.42879244490842</v>
      </c>
      <c r="O67" s="38">
        <v>219.11623968234383</v>
      </c>
      <c r="P67" s="38">
        <v>35.040301336866122</v>
      </c>
      <c r="Q67" s="42">
        <v>135.48799498771771</v>
      </c>
      <c r="R67" s="42">
        <v>5.0306761192369605</v>
      </c>
      <c r="S67" s="39">
        <v>38.166155468833928</v>
      </c>
      <c r="T67" s="36"/>
      <c r="U67" s="36"/>
    </row>
    <row r="68" spans="1:2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</row>
    <row r="69" spans="1:21">
      <c r="A69" s="36" t="s">
        <v>77</v>
      </c>
      <c r="B69" s="36" t="s">
        <v>78</v>
      </c>
      <c r="C69" s="36">
        <v>2</v>
      </c>
      <c r="D69" s="36"/>
      <c r="E69" s="36"/>
      <c r="F69" s="37">
        <v>5.3339999999999999E-2</v>
      </c>
      <c r="G69" s="37">
        <v>2.2900585033212464E-3</v>
      </c>
      <c r="H69" s="40">
        <v>0.14471000000000001</v>
      </c>
      <c r="I69" s="40">
        <v>6.6002686785761166E-3</v>
      </c>
      <c r="J69" s="40">
        <v>1.9699999999999999E-2</v>
      </c>
      <c r="K69" s="40">
        <v>4.9438126649077726E-4</v>
      </c>
      <c r="L69" s="41">
        <v>0.55021535764980023</v>
      </c>
      <c r="M69" s="38">
        <v>343.28714964760428</v>
      </c>
      <c r="N69" s="38">
        <v>14.73842624918278</v>
      </c>
      <c r="O69" s="38">
        <v>137.2303699217905</v>
      </c>
      <c r="P69" s="38">
        <v>6.2591203948877601</v>
      </c>
      <c r="Q69" s="42">
        <v>125.75965439512015</v>
      </c>
      <c r="R69" s="42">
        <v>3.156000873771672</v>
      </c>
      <c r="S69" s="39">
        <v>8.3587295823859264</v>
      </c>
      <c r="T69" s="36"/>
      <c r="U69" s="36"/>
    </row>
    <row r="70" spans="1:21">
      <c r="A70" s="36" t="s">
        <v>77</v>
      </c>
      <c r="B70" s="36" t="s">
        <v>79</v>
      </c>
      <c r="C70" s="36">
        <v>4</v>
      </c>
      <c r="D70" s="36"/>
      <c r="E70" s="36"/>
      <c r="F70" s="37">
        <v>4.7370000000000002E-2</v>
      </c>
      <c r="G70" s="37">
        <v>1.5616510477585422E-3</v>
      </c>
      <c r="H70" s="40">
        <v>0.13346</v>
      </c>
      <c r="I70" s="40">
        <v>4.891585069382743E-3</v>
      </c>
      <c r="J70" s="40">
        <v>2.0449999999999999E-2</v>
      </c>
      <c r="K70" s="40">
        <v>4.9563268276178903E-4</v>
      </c>
      <c r="L70" s="41">
        <v>0.66125372893856615</v>
      </c>
      <c r="M70" s="38">
        <v>67.920512831228734</v>
      </c>
      <c r="N70" s="38">
        <v>2.2391416514077656</v>
      </c>
      <c r="O70" s="38">
        <v>127.2020118948864</v>
      </c>
      <c r="P70" s="38">
        <v>4.6622168603362235</v>
      </c>
      <c r="Q70" s="42">
        <v>130.49931653210314</v>
      </c>
      <c r="R70" s="42">
        <v>3.1628228044687612</v>
      </c>
      <c r="S70" s="39">
        <v>-2.5921796267982522</v>
      </c>
      <c r="T70" s="36"/>
      <c r="U70" s="36"/>
    </row>
    <row r="71" spans="1:21">
      <c r="A71" s="36" t="s">
        <v>77</v>
      </c>
      <c r="B71" s="36" t="s">
        <v>80</v>
      </c>
      <c r="C71" s="36">
        <v>6</v>
      </c>
      <c r="D71" s="36"/>
      <c r="E71" s="36"/>
      <c r="F71" s="37">
        <v>4.8660000000000002E-2</v>
      </c>
      <c r="G71" s="37">
        <v>9.9932749864575072E-4</v>
      </c>
      <c r="H71" s="40">
        <v>0.13852999999999999</v>
      </c>
      <c r="I71" s="40">
        <v>3.6735721662554456E-3</v>
      </c>
      <c r="J71" s="40">
        <v>2.06E-2</v>
      </c>
      <c r="K71" s="40">
        <v>4.8764260083595607E-4</v>
      </c>
      <c r="L71" s="41">
        <v>0.8926674044653039</v>
      </c>
      <c r="M71" s="38">
        <v>131.48088288258185</v>
      </c>
      <c r="N71" s="38">
        <v>2.7002149981665724</v>
      </c>
      <c r="O71" s="38">
        <v>131.73372253198261</v>
      </c>
      <c r="P71" s="38">
        <v>3.4933468306555198</v>
      </c>
      <c r="Q71" s="42">
        <v>131.44683092818039</v>
      </c>
      <c r="R71" s="42">
        <v>3.1116055585175761</v>
      </c>
      <c r="S71" s="39">
        <v>0.21778144448363346</v>
      </c>
      <c r="T71" s="38">
        <v>132</v>
      </c>
      <c r="U71" s="38">
        <v>6</v>
      </c>
    </row>
    <row r="72" spans="1:21">
      <c r="A72" s="36" t="s">
        <v>77</v>
      </c>
      <c r="B72" s="36" t="s">
        <v>81</v>
      </c>
      <c r="C72" s="36">
        <v>8</v>
      </c>
      <c r="D72" s="36"/>
      <c r="E72" s="36"/>
      <c r="F72" s="37">
        <v>6.5989999999999993E-2</v>
      </c>
      <c r="G72" s="37">
        <v>2.0670889393498491E-3</v>
      </c>
      <c r="H72" s="40">
        <v>0.16880000000000001</v>
      </c>
      <c r="I72" s="40">
        <v>5.9317582942302084E-3</v>
      </c>
      <c r="J72" s="40">
        <v>1.864E-2</v>
      </c>
      <c r="K72" s="40">
        <v>4.5948344405005433E-4</v>
      </c>
      <c r="L72" s="41">
        <v>0.7014762243146565</v>
      </c>
      <c r="M72" s="38">
        <v>806.05852472916001</v>
      </c>
      <c r="N72" s="38">
        <v>25.249199286805634</v>
      </c>
      <c r="O72" s="38">
        <v>158.3769928967383</v>
      </c>
      <c r="P72" s="38">
        <v>5.5654860262468375</v>
      </c>
      <c r="Q72" s="44">
        <v>119.05498329117201</v>
      </c>
      <c r="R72" s="44">
        <v>2.9347528837955679</v>
      </c>
      <c r="S72" s="39">
        <v>24.828107218328242</v>
      </c>
      <c r="T72" s="36"/>
      <c r="U72" s="36"/>
    </row>
    <row r="73" spans="1:21">
      <c r="A73" s="36" t="s">
        <v>77</v>
      </c>
      <c r="B73" s="36" t="s">
        <v>82</v>
      </c>
      <c r="C73" s="36">
        <v>9</v>
      </c>
      <c r="D73" s="36"/>
      <c r="E73" s="36"/>
      <c r="F73" s="37">
        <v>4.947E-2</v>
      </c>
      <c r="G73" s="37">
        <v>1.9501640082741859E-3</v>
      </c>
      <c r="H73" s="40">
        <v>0.13544</v>
      </c>
      <c r="I73" s="40">
        <v>5.7460520586682853E-3</v>
      </c>
      <c r="J73" s="40">
        <v>1.993E-2</v>
      </c>
      <c r="K73" s="40">
        <v>4.9817470238656329E-4</v>
      </c>
      <c r="L73" s="41">
        <v>0.58918510640399535</v>
      </c>
      <c r="M73" s="38">
        <v>170.16684545664316</v>
      </c>
      <c r="N73" s="38">
        <v>6.7081717689731386</v>
      </c>
      <c r="O73" s="38">
        <v>128.97420014100146</v>
      </c>
      <c r="P73" s="38">
        <v>5.4717400194573012</v>
      </c>
      <c r="Q73" s="42">
        <v>127.21352129075305</v>
      </c>
      <c r="R73" s="42">
        <v>3.1798574063506089</v>
      </c>
      <c r="S73" s="39">
        <v>1.3651403523522898</v>
      </c>
      <c r="T73" s="38">
        <v>127</v>
      </c>
      <c r="U73" s="38">
        <v>6</v>
      </c>
    </row>
    <row r="74" spans="1:21">
      <c r="A74" s="36" t="s">
        <v>77</v>
      </c>
      <c r="B74" s="36" t="s">
        <v>83</v>
      </c>
      <c r="C74" s="36">
        <v>12</v>
      </c>
      <c r="D74" s="36"/>
      <c r="E74" s="36"/>
      <c r="F74" s="37">
        <v>4.9299999999999997E-2</v>
      </c>
      <c r="G74" s="37">
        <v>1.8705262296631955E-3</v>
      </c>
      <c r="H74" s="40">
        <v>0.13794000000000001</v>
      </c>
      <c r="I74" s="40">
        <v>5.6717281484770727E-3</v>
      </c>
      <c r="J74" s="40">
        <v>2.036E-2</v>
      </c>
      <c r="K74" s="40">
        <v>5.1111109245161263E-4</v>
      </c>
      <c r="L74" s="41">
        <v>0.61053750539466789</v>
      </c>
      <c r="M74" s="38">
        <v>162.12309088392081</v>
      </c>
      <c r="N74" s="38">
        <v>6.1512270574532257</v>
      </c>
      <c r="O74" s="38">
        <v>131.20740238294914</v>
      </c>
      <c r="P74" s="38">
        <v>5.3949015324338871</v>
      </c>
      <c r="Q74" s="42">
        <v>129.93074103828741</v>
      </c>
      <c r="R74" s="42">
        <v>3.2617408150848064</v>
      </c>
      <c r="S74" s="39">
        <v>0.9730101514666023</v>
      </c>
      <c r="T74" s="38">
        <v>130</v>
      </c>
      <c r="U74" s="38">
        <v>7</v>
      </c>
    </row>
    <row r="75" spans="1:21">
      <c r="A75" s="36" t="s">
        <v>77</v>
      </c>
      <c r="B75" s="36" t="s">
        <v>84</v>
      </c>
      <c r="C75" s="36">
        <v>14</v>
      </c>
      <c r="D75" s="36"/>
      <c r="E75" s="36"/>
      <c r="F75" s="37">
        <v>4.9540000000000001E-2</v>
      </c>
      <c r="G75" s="37">
        <v>1.2065453308892872E-3</v>
      </c>
      <c r="H75" s="40">
        <v>0.14408000000000001</v>
      </c>
      <c r="I75" s="40">
        <v>4.2807749238594813E-3</v>
      </c>
      <c r="J75" s="40">
        <v>2.1149999999999999E-2</v>
      </c>
      <c r="K75" s="40">
        <v>5.1301139587934521E-4</v>
      </c>
      <c r="L75" s="41">
        <v>0.81639050807619096</v>
      </c>
      <c r="M75" s="38">
        <v>173.46750493716956</v>
      </c>
      <c r="N75" s="38">
        <v>4.2247962887153072</v>
      </c>
      <c r="O75" s="38">
        <v>136.67139217397863</v>
      </c>
      <c r="P75" s="38">
        <v>4.0606570546039187</v>
      </c>
      <c r="Q75" s="42">
        <v>134.91985934588141</v>
      </c>
      <c r="R75" s="42">
        <v>3.2725969444385599</v>
      </c>
      <c r="S75" s="39">
        <v>1.2815650738872808</v>
      </c>
      <c r="T75" s="38">
        <v>135</v>
      </c>
      <c r="U75" s="38">
        <v>7</v>
      </c>
    </row>
    <row r="76" spans="1:21">
      <c r="A76" s="36" t="s">
        <v>77</v>
      </c>
      <c r="B76" s="36" t="s">
        <v>85</v>
      </c>
      <c r="C76" s="36">
        <v>17</v>
      </c>
      <c r="D76" s="36"/>
      <c r="E76" s="36"/>
      <c r="F76" s="37">
        <v>6.0130000000000003E-2</v>
      </c>
      <c r="G76" s="37">
        <v>2.8801590162124673E-3</v>
      </c>
      <c r="H76" s="40">
        <v>0.16335</v>
      </c>
      <c r="I76" s="40">
        <v>8.1709453669207444E-3</v>
      </c>
      <c r="J76" s="40">
        <v>1.9789999999999999E-2</v>
      </c>
      <c r="K76" s="40">
        <v>5.1398537912859669E-4</v>
      </c>
      <c r="L76" s="41">
        <v>0.51922046656906196</v>
      </c>
      <c r="M76" s="38">
        <v>608.25588656920229</v>
      </c>
      <c r="N76" s="38">
        <v>29.134769264370462</v>
      </c>
      <c r="O76" s="38">
        <v>153.6312881059705</v>
      </c>
      <c r="P76" s="38">
        <v>7.6848047858190744</v>
      </c>
      <c r="Q76" s="42">
        <v>126.32859788272353</v>
      </c>
      <c r="R76" s="42">
        <v>3.2810031469194385</v>
      </c>
      <c r="S76" s="39">
        <v>17.771568903604027</v>
      </c>
      <c r="T76" s="36"/>
      <c r="U76" s="36"/>
    </row>
    <row r="77" spans="1:21">
      <c r="A77" s="36" t="s">
        <v>77</v>
      </c>
      <c r="B77" s="36" t="s">
        <v>86</v>
      </c>
      <c r="C77" s="36">
        <v>19</v>
      </c>
      <c r="D77" s="36"/>
      <c r="E77" s="36"/>
      <c r="F77" s="37">
        <v>9.3609999999999999E-2</v>
      </c>
      <c r="G77" s="37">
        <v>2.4293162183481173E-3</v>
      </c>
      <c r="H77" s="40">
        <v>0.27694999999999997</v>
      </c>
      <c r="I77" s="40">
        <v>8.4884573327676932E-3</v>
      </c>
      <c r="J77" s="40">
        <v>2.1510000000000001E-2</v>
      </c>
      <c r="K77" s="40">
        <v>5.3593342331244027E-4</v>
      </c>
      <c r="L77" s="41">
        <v>0.81291105859125701</v>
      </c>
      <c r="M77" s="38">
        <v>1500.2581529544734</v>
      </c>
      <c r="N77" s="38">
        <v>38.933890211316019</v>
      </c>
      <c r="O77" s="38">
        <v>248.23518506984689</v>
      </c>
      <c r="P77" s="38">
        <v>7.6083544934359537</v>
      </c>
      <c r="Q77" s="42">
        <v>137.19210154927029</v>
      </c>
      <c r="R77" s="42">
        <v>3.4182163010101516</v>
      </c>
      <c r="S77" s="39">
        <v>44.733015381897609</v>
      </c>
      <c r="T77" s="36"/>
      <c r="U77" s="36"/>
    </row>
    <row r="78" spans="1:21">
      <c r="A78" s="36" t="s">
        <v>77</v>
      </c>
      <c r="B78" s="36" t="s">
        <v>87</v>
      </c>
      <c r="C78" s="36">
        <v>22</v>
      </c>
      <c r="D78" s="36"/>
      <c r="E78" s="36"/>
      <c r="F78" s="37">
        <v>9.4759999999999997E-2</v>
      </c>
      <c r="G78" s="37">
        <v>3.3715837841068724E-3</v>
      </c>
      <c r="H78" s="40">
        <v>0.27046999999999999</v>
      </c>
      <c r="I78" s="40">
        <v>1.0417437524331809E-2</v>
      </c>
      <c r="J78" s="40">
        <v>2.0729999999999998E-2</v>
      </c>
      <c r="K78" s="40">
        <v>5.3517730917716343E-4</v>
      </c>
      <c r="L78" s="41">
        <v>0.67028050158758412</v>
      </c>
      <c r="M78" s="38">
        <v>1523.3075822442404</v>
      </c>
      <c r="N78" s="38">
        <v>54.199653255611302</v>
      </c>
      <c r="O78" s="38">
        <v>243.06941234544433</v>
      </c>
      <c r="P78" s="38">
        <v>9.3620749701804762</v>
      </c>
      <c r="Q78" s="42">
        <v>132.26789743365194</v>
      </c>
      <c r="R78" s="42">
        <v>3.4147022401863434</v>
      </c>
      <c r="S78" s="39">
        <v>45.584310194622091</v>
      </c>
      <c r="T78" s="36"/>
      <c r="U78" s="36"/>
    </row>
    <row r="79" spans="1:21">
      <c r="A79" s="36" t="s">
        <v>77</v>
      </c>
      <c r="B79" s="36" t="s">
        <v>88</v>
      </c>
      <c r="C79" s="36">
        <v>23</v>
      </c>
      <c r="D79" s="36"/>
      <c r="E79" s="36"/>
      <c r="F79" s="37">
        <v>4.9590000000000002E-2</v>
      </c>
      <c r="G79" s="37">
        <v>1.4339217954678657E-3</v>
      </c>
      <c r="H79" s="40">
        <v>0.13736999999999999</v>
      </c>
      <c r="I79" s="40">
        <v>4.5908972652148571E-3</v>
      </c>
      <c r="J79" s="40">
        <v>2.019E-2</v>
      </c>
      <c r="K79" s="40">
        <v>4.9677658041004066E-4</v>
      </c>
      <c r="L79" s="41">
        <v>0.73623950784027192</v>
      </c>
      <c r="M79" s="38">
        <v>175.82104228811596</v>
      </c>
      <c r="N79" s="38">
        <v>5.083960972752708</v>
      </c>
      <c r="O79" s="38">
        <v>130.69866436266724</v>
      </c>
      <c r="P79" s="38">
        <v>4.3679416232787629</v>
      </c>
      <c r="Q79" s="42">
        <v>128.85662826134555</v>
      </c>
      <c r="R79" s="42">
        <v>3.1705277439741972</v>
      </c>
      <c r="S79" s="39">
        <v>1.4093763775659962</v>
      </c>
      <c r="T79" s="38">
        <v>129</v>
      </c>
      <c r="U79" s="38">
        <v>6</v>
      </c>
    </row>
    <row r="80" spans="1:21">
      <c r="A80" s="36" t="s">
        <v>77</v>
      </c>
      <c r="B80" s="36" t="s">
        <v>89</v>
      </c>
      <c r="C80" s="36">
        <v>24</v>
      </c>
      <c r="D80" s="36"/>
      <c r="E80" s="36"/>
      <c r="F80" s="37">
        <v>5.3629999999999997E-2</v>
      </c>
      <c r="G80" s="37">
        <v>2.1806808905391914E-3</v>
      </c>
      <c r="H80" s="40">
        <v>0.15071999999999999</v>
      </c>
      <c r="I80" s="40">
        <v>6.5463837043858103E-3</v>
      </c>
      <c r="J80" s="40">
        <v>2.0410000000000001E-2</v>
      </c>
      <c r="K80" s="40">
        <v>5.1785771758357572E-4</v>
      </c>
      <c r="L80" s="41">
        <v>0.58416680735463722</v>
      </c>
      <c r="M80" s="38">
        <v>355.54466260082938</v>
      </c>
      <c r="N80" s="38">
        <v>14.457010096342215</v>
      </c>
      <c r="O80" s="38">
        <v>142.54742693913693</v>
      </c>
      <c r="P80" s="38">
        <v>6.1914155574342677</v>
      </c>
      <c r="Q80" s="42">
        <v>130.24662250378398</v>
      </c>
      <c r="R80" s="42">
        <v>3.3047142897001058</v>
      </c>
      <c r="S80" s="39">
        <v>8.6292714638791619</v>
      </c>
      <c r="T80" s="36"/>
      <c r="U80" s="36"/>
    </row>
    <row r="81" spans="1:21">
      <c r="A81" s="36" t="s">
        <v>77</v>
      </c>
      <c r="B81" s="36" t="s">
        <v>90</v>
      </c>
      <c r="C81" s="36">
        <v>25</v>
      </c>
      <c r="D81" s="36"/>
      <c r="E81" s="36"/>
      <c r="F81" s="37">
        <v>4.6179999999999999E-2</v>
      </c>
      <c r="G81" s="37">
        <v>1.7598168578467008E-3</v>
      </c>
      <c r="H81" s="40">
        <v>0.12449</v>
      </c>
      <c r="I81" s="40">
        <v>5.1498085255869113E-3</v>
      </c>
      <c r="J81" s="40">
        <v>1.959E-2</v>
      </c>
      <c r="K81" s="40">
        <v>4.8106916270588819E-4</v>
      </c>
      <c r="L81" s="41">
        <v>0.59363085748085631</v>
      </c>
      <c r="M81" s="38">
        <v>7.0269517362953664</v>
      </c>
      <c r="N81" s="38">
        <v>0.26778146653979495</v>
      </c>
      <c r="O81" s="38">
        <v>119.1344870147017</v>
      </c>
      <c r="P81" s="38">
        <v>4.9282656994114706</v>
      </c>
      <c r="Q81" s="42">
        <v>125.06421082336692</v>
      </c>
      <c r="R81" s="42">
        <v>3.071186073775896</v>
      </c>
      <c r="S81" s="39">
        <v>-4.9773360823163415</v>
      </c>
      <c r="T81" s="36"/>
      <c r="U81" s="36"/>
    </row>
    <row r="82" spans="1:21">
      <c r="A82" s="36" t="s">
        <v>77</v>
      </c>
      <c r="B82" s="36" t="s">
        <v>91</v>
      </c>
      <c r="C82" s="36">
        <v>26</v>
      </c>
      <c r="D82" s="36"/>
      <c r="E82" s="36"/>
      <c r="F82" s="37">
        <v>7.0209999999999995E-2</v>
      </c>
      <c r="G82" s="37">
        <v>3.4914241931584644E-3</v>
      </c>
      <c r="H82" s="40">
        <v>0.19731000000000001</v>
      </c>
      <c r="I82" s="40">
        <v>1.0163155641738461E-2</v>
      </c>
      <c r="J82" s="40">
        <v>2.043E-2</v>
      </c>
      <c r="K82" s="40">
        <v>5.4305986843866563E-4</v>
      </c>
      <c r="L82" s="41">
        <v>0.51605960241881044</v>
      </c>
      <c r="M82" s="38">
        <v>934.500958649018</v>
      </c>
      <c r="N82" s="38">
        <v>46.471147351615997</v>
      </c>
      <c r="O82" s="38">
        <v>182.84751366339859</v>
      </c>
      <c r="P82" s="38">
        <v>9.4182136742487437</v>
      </c>
      <c r="Q82" s="42">
        <v>130.3729707561171</v>
      </c>
      <c r="R82" s="42">
        <v>3.4655079954368553</v>
      </c>
      <c r="S82" s="39">
        <v>28.698526906896383</v>
      </c>
      <c r="T82" s="36"/>
      <c r="U82" s="36"/>
    </row>
    <row r="83" spans="1:21">
      <c r="A83" s="36" t="s">
        <v>77</v>
      </c>
      <c r="B83" s="36" t="s">
        <v>92</v>
      </c>
      <c r="C83" s="36">
        <v>29</v>
      </c>
      <c r="D83" s="36"/>
      <c r="E83" s="36"/>
      <c r="F83" s="37">
        <v>4.7780000000000003E-2</v>
      </c>
      <c r="G83" s="37">
        <v>4.7838566331883554E-3</v>
      </c>
      <c r="H83" s="40">
        <v>0.15364</v>
      </c>
      <c r="I83" s="40">
        <v>1.5440100767068959E-2</v>
      </c>
      <c r="J83" s="40">
        <v>2.341E-2</v>
      </c>
      <c r="K83" s="40">
        <v>6.7585525247139909E-4</v>
      </c>
      <c r="L83" s="41">
        <v>0.28728069828354691</v>
      </c>
      <c r="M83" s="38">
        <v>88.389800404921715</v>
      </c>
      <c r="N83" s="38">
        <v>8.8498144197002819</v>
      </c>
      <c r="O83" s="38">
        <v>145.12074022563476</v>
      </c>
      <c r="P83" s="38">
        <v>14.583955040845082</v>
      </c>
      <c r="Q83" s="38">
        <v>149.17124055771544</v>
      </c>
      <c r="R83" s="38">
        <v>4.306628212242912</v>
      </c>
      <c r="S83" s="39">
        <v>-2.7911243601589364</v>
      </c>
      <c r="T83" s="38">
        <v>149</v>
      </c>
      <c r="U83" s="38">
        <v>9</v>
      </c>
    </row>
    <row r="84" spans="1:21">
      <c r="A84" s="36" t="s">
        <v>77</v>
      </c>
      <c r="B84" s="36" t="s">
        <v>93</v>
      </c>
      <c r="C84" s="36">
        <v>30</v>
      </c>
      <c r="D84" s="36"/>
      <c r="E84" s="36"/>
      <c r="F84" s="37">
        <v>7.7759999999999996E-2</v>
      </c>
      <c r="G84" s="37">
        <v>3.8227990511779486E-3</v>
      </c>
      <c r="H84" s="40">
        <v>0.24282000000000001</v>
      </c>
      <c r="I84" s="40">
        <v>1.2342837431493775E-2</v>
      </c>
      <c r="J84" s="40">
        <v>2.273E-2</v>
      </c>
      <c r="K84" s="40">
        <v>6.1108084947662474E-4</v>
      </c>
      <c r="L84" s="41">
        <v>0.52889405309847493</v>
      </c>
      <c r="M84" s="38">
        <v>1140.7481510924076</v>
      </c>
      <c r="N84" s="38">
        <v>56.080902130003281</v>
      </c>
      <c r="O84" s="38">
        <v>220.72700523042724</v>
      </c>
      <c r="P84" s="38">
        <v>11.219823500122063</v>
      </c>
      <c r="Q84" s="38">
        <v>144.88652709214912</v>
      </c>
      <c r="R84" s="38">
        <v>3.895177389053607</v>
      </c>
      <c r="S84" s="39">
        <v>34.359401587089309</v>
      </c>
      <c r="T84" s="36"/>
      <c r="U84" s="36"/>
    </row>
    <row r="85" spans="1:2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</row>
    <row r="86" spans="1:2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</row>
    <row r="87" spans="1:21">
      <c r="A87" s="43"/>
      <c r="B87" s="43" t="s">
        <v>94</v>
      </c>
      <c r="C87" s="43" t="s">
        <v>95</v>
      </c>
      <c r="D87" s="43" t="s">
        <v>96</v>
      </c>
      <c r="E87" s="43"/>
      <c r="F87" s="40">
        <v>5.2659999999999998E-2</v>
      </c>
      <c r="G87" s="40">
        <v>8.3719972721277075E-4</v>
      </c>
      <c r="H87" s="40">
        <v>0.39559</v>
      </c>
      <c r="I87" s="40">
        <v>9.2642409222205568E-3</v>
      </c>
      <c r="J87" s="40">
        <v>5.4480000000000001E-2</v>
      </c>
      <c r="K87" s="40">
        <v>1.2942006252403121E-3</v>
      </c>
      <c r="L87" s="41">
        <v>1.0143783476618919</v>
      </c>
      <c r="M87" s="44">
        <v>314.17535967902575</v>
      </c>
      <c r="N87" s="44">
        <v>4.9948257770652207</v>
      </c>
      <c r="O87" s="44">
        <v>338.44470216572233</v>
      </c>
      <c r="P87" s="44">
        <v>7.9259669347365538</v>
      </c>
      <c r="Q87" s="44">
        <v>341.96779643560552</v>
      </c>
      <c r="R87" s="44">
        <v>8.1236221725222553</v>
      </c>
      <c r="S87" s="41"/>
      <c r="T87" s="43"/>
      <c r="U87" s="43"/>
    </row>
    <row r="88" spans="1:21">
      <c r="A88" s="43"/>
      <c r="B88" s="43" t="s">
        <v>97</v>
      </c>
      <c r="C88" s="43" t="s">
        <v>95</v>
      </c>
      <c r="D88" s="43" t="s">
        <v>96</v>
      </c>
      <c r="E88" s="43"/>
      <c r="F88" s="40">
        <v>5.176E-2</v>
      </c>
      <c r="G88" s="40">
        <v>9.5298741929795636E-4</v>
      </c>
      <c r="H88" s="40">
        <v>0.38965</v>
      </c>
      <c r="I88" s="40">
        <v>9.8110913754428583E-3</v>
      </c>
      <c r="J88" s="40">
        <v>5.4609999999999999E-2</v>
      </c>
      <c r="K88" s="40">
        <v>1.3122170009738469E-3</v>
      </c>
      <c r="L88" s="41">
        <v>0.95431300806111852</v>
      </c>
      <c r="M88" s="44">
        <v>274.82182547089815</v>
      </c>
      <c r="N88" s="44">
        <v>5.0599254679726542</v>
      </c>
      <c r="O88" s="44">
        <v>334.11374003642084</v>
      </c>
      <c r="P88" s="44">
        <v>8.4127304845073425</v>
      </c>
      <c r="Q88" s="44">
        <v>342.76248404470283</v>
      </c>
      <c r="R88" s="44">
        <v>8.2361977450922179</v>
      </c>
      <c r="S88" s="41"/>
      <c r="T88" s="43"/>
      <c r="U88" s="43"/>
    </row>
    <row r="89" spans="1:21">
      <c r="A89" s="43"/>
      <c r="B89" s="43" t="s">
        <v>98</v>
      </c>
      <c r="C89" s="43" t="s">
        <v>95</v>
      </c>
      <c r="D89" s="43" t="s">
        <v>96</v>
      </c>
      <c r="E89" s="43"/>
      <c r="F89" s="40">
        <v>5.2549999999999999E-2</v>
      </c>
      <c r="G89" s="40">
        <v>1.465304201069954E-3</v>
      </c>
      <c r="H89" s="40">
        <v>0.39262999999999998</v>
      </c>
      <c r="I89" s="40">
        <v>1.2822322725355339E-2</v>
      </c>
      <c r="J89" s="40">
        <v>5.4199999999999998E-2</v>
      </c>
      <c r="K89" s="40">
        <v>1.3383142456719086E-3</v>
      </c>
      <c r="L89" s="41">
        <v>0.75609365030479347</v>
      </c>
      <c r="M89" s="44">
        <v>309.41646239252964</v>
      </c>
      <c r="N89" s="44">
        <v>8.6277686436532282</v>
      </c>
      <c r="O89" s="44">
        <v>336.28882137673594</v>
      </c>
      <c r="P89" s="44">
        <v>10.982359464691653</v>
      </c>
      <c r="Q89" s="44">
        <v>340.25582877659622</v>
      </c>
      <c r="R89" s="44">
        <v>8.4016461775760227</v>
      </c>
      <c r="S89" s="41"/>
      <c r="T89" s="43"/>
      <c r="U89" s="43"/>
    </row>
  </sheetData>
  <mergeCells count="2">
    <mergeCell ref="M2:R2"/>
    <mergeCell ref="T2:U2"/>
  </mergeCells>
  <conditionalFormatting sqref="K3">
    <cfRule type="cellIs" dxfId="1" priority="2" stopIfTrue="1" operator="lessThan">
      <formula>0.75</formula>
    </cfRule>
  </conditionalFormatting>
  <conditionalFormatting sqref="K52">
    <cfRule type="cellIs" dxfId="0" priority="1" stopIfTrue="1" operator="lessThan">
      <formula>0.75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Langone</dc:creator>
  <cp:lastModifiedBy>Apple</cp:lastModifiedBy>
  <dcterms:created xsi:type="dcterms:W3CDTF">2020-06-23T13:59:03Z</dcterms:created>
  <dcterms:modified xsi:type="dcterms:W3CDTF">2020-09-21T08:07:27Z</dcterms:modified>
</cp:coreProperties>
</file>