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80" yWindow="80" windowWidth="19140" windowHeight="7340" activeTab="5"/>
  </bookViews>
  <sheets>
    <sheet name="Table S1" sheetId="11" r:id="rId1"/>
    <sheet name="Table S2" sheetId="6" r:id="rId2"/>
    <sheet name="Table S3" sheetId="12" r:id="rId3"/>
    <sheet name="Figure S1" sheetId="8" r:id="rId4"/>
    <sheet name="Figure S2" sheetId="13" r:id="rId5"/>
    <sheet name="Figure S3" sheetId="7" r:id="rId6"/>
  </sheets>
  <calcPr calcId="125725"/>
</workbook>
</file>

<file path=xl/calcChain.xml><?xml version="1.0" encoding="utf-8"?>
<calcChain xmlns="http://schemas.openxmlformats.org/spreadsheetml/2006/main">
  <c r="W88" i="12"/>
  <c r="W58"/>
  <c r="W46"/>
  <c r="W33"/>
  <c r="V57"/>
  <c r="V56"/>
  <c r="V55"/>
  <c r="V54"/>
  <c r="V53"/>
  <c r="V52"/>
  <c r="V51"/>
  <c r="V50"/>
  <c r="V49"/>
  <c r="V48"/>
  <c r="V32"/>
  <c r="V31"/>
  <c r="V30"/>
  <c r="V29"/>
  <c r="V28"/>
  <c r="V27"/>
  <c r="V26"/>
  <c r="V25"/>
  <c r="V24"/>
  <c r="V23"/>
  <c r="V22"/>
  <c r="V21"/>
  <c r="V20"/>
  <c r="V19"/>
  <c r="V18"/>
  <c r="V17"/>
  <c r="V16"/>
  <c r="V15"/>
  <c r="V14"/>
  <c r="V13"/>
  <c r="V12"/>
  <c r="V11"/>
  <c r="V10"/>
  <c r="V9"/>
  <c r="V8"/>
  <c r="V7"/>
  <c r="AA44" i="6" l="1"/>
  <c r="AA45"/>
  <c r="AA43"/>
  <c r="Z44"/>
  <c r="Z45"/>
  <c r="Z43"/>
  <c r="Y44"/>
  <c r="Y45"/>
  <c r="Y43"/>
  <c r="AV37"/>
  <c r="AV38"/>
  <c r="AV36"/>
  <c r="AU37"/>
  <c r="AU38"/>
  <c r="AU36"/>
  <c r="AT37"/>
  <c r="AT38"/>
  <c r="AT36"/>
  <c r="AK29"/>
  <c r="AK30"/>
  <c r="AK28"/>
  <c r="AJ29"/>
  <c r="AJ30"/>
  <c r="AJ28"/>
  <c r="AI29"/>
  <c r="AI30"/>
  <c r="AI28"/>
  <c r="AK22"/>
  <c r="AK23"/>
  <c r="AK21"/>
  <c r="AJ22"/>
  <c r="AJ23"/>
  <c r="AJ21"/>
  <c r="AI22"/>
  <c r="AI23"/>
  <c r="AI21"/>
  <c r="X14"/>
  <c r="X15"/>
  <c r="Y14"/>
  <c r="Y15"/>
  <c r="Z14"/>
  <c r="Z15"/>
  <c r="Z13"/>
  <c r="Y13"/>
  <c r="X13"/>
  <c r="AC7"/>
  <c r="AC8"/>
  <c r="AC6"/>
  <c r="AB7"/>
  <c r="AB8"/>
  <c r="AB6"/>
  <c r="AA8"/>
  <c r="AA7"/>
  <c r="AA6"/>
</calcChain>
</file>

<file path=xl/sharedStrings.xml><?xml version="1.0" encoding="utf-8"?>
<sst xmlns="http://schemas.openxmlformats.org/spreadsheetml/2006/main" count="389" uniqueCount="233">
  <si>
    <t>C</t>
  </si>
  <si>
    <t>O</t>
  </si>
  <si>
    <t>Si</t>
  </si>
  <si>
    <t>3_1</t>
  </si>
  <si>
    <t>3_2</t>
  </si>
  <si>
    <t>3_3</t>
  </si>
  <si>
    <t>3_4</t>
  </si>
  <si>
    <t>3_5</t>
  </si>
  <si>
    <t>3_6</t>
  </si>
  <si>
    <t>3_7</t>
  </si>
  <si>
    <t>4_1</t>
  </si>
  <si>
    <t>4_2</t>
  </si>
  <si>
    <t>4_3</t>
  </si>
  <si>
    <t>4_4</t>
  </si>
  <si>
    <t>4_5</t>
  </si>
  <si>
    <t>4_6</t>
  </si>
  <si>
    <t>5_1</t>
  </si>
  <si>
    <t>5_2</t>
  </si>
  <si>
    <t>5_3</t>
  </si>
  <si>
    <t>5_5</t>
  </si>
  <si>
    <t>5_6</t>
  </si>
  <si>
    <t>5_7</t>
  </si>
  <si>
    <t>6_1</t>
  </si>
  <si>
    <t>6_2</t>
  </si>
  <si>
    <t>6_3</t>
  </si>
  <si>
    <t>6_4</t>
  </si>
  <si>
    <t>6_5</t>
  </si>
  <si>
    <t>6_6</t>
  </si>
  <si>
    <t>6_7</t>
  </si>
  <si>
    <t>6_8</t>
  </si>
  <si>
    <t>7_1</t>
  </si>
  <si>
    <t>7_2</t>
  </si>
  <si>
    <t>7_3</t>
  </si>
  <si>
    <t>7_4</t>
  </si>
  <si>
    <t>7_5</t>
  </si>
  <si>
    <t>7_6</t>
  </si>
  <si>
    <t>7_7</t>
  </si>
  <si>
    <t>10_1</t>
  </si>
  <si>
    <t>10_2</t>
  </si>
  <si>
    <t>10_3</t>
  </si>
  <si>
    <t>10_4</t>
  </si>
  <si>
    <t>10_5</t>
  </si>
  <si>
    <t>10_6</t>
  </si>
  <si>
    <t>16_6</t>
  </si>
  <si>
    <t>7_8</t>
  </si>
  <si>
    <t>8_1</t>
  </si>
  <si>
    <t>9_1</t>
  </si>
  <si>
    <t>11_1</t>
  </si>
  <si>
    <t>2_1</t>
  </si>
  <si>
    <t>2_3</t>
  </si>
  <si>
    <t>2_4</t>
  </si>
  <si>
    <t>2_5</t>
  </si>
  <si>
    <t>2_6</t>
  </si>
  <si>
    <t>2_2</t>
  </si>
  <si>
    <t>Summ</t>
  </si>
  <si>
    <t>5_4</t>
  </si>
  <si>
    <t>8_2</t>
  </si>
  <si>
    <t>8_3</t>
  </si>
  <si>
    <t>8_4</t>
  </si>
  <si>
    <t>8_5</t>
  </si>
  <si>
    <t>8_6</t>
  </si>
  <si>
    <t>9_2</t>
  </si>
  <si>
    <t>9_3</t>
  </si>
  <si>
    <t>9_4</t>
  </si>
  <si>
    <t>9_5</t>
  </si>
  <si>
    <t>13_7</t>
  </si>
  <si>
    <t>13_8</t>
  </si>
  <si>
    <t>1_1</t>
  </si>
  <si>
    <t>1_2</t>
  </si>
  <si>
    <t>1_3</t>
  </si>
  <si>
    <t>1_4</t>
  </si>
  <si>
    <t>1_5</t>
  </si>
  <si>
    <t>6_9</t>
  </si>
  <si>
    <t>7_9</t>
  </si>
  <si>
    <t>8_7</t>
  </si>
  <si>
    <t>8_8</t>
  </si>
  <si>
    <t>8_9</t>
  </si>
  <si>
    <t>8_10</t>
  </si>
  <si>
    <t>9_6</t>
  </si>
  <si>
    <t>17_1</t>
  </si>
  <si>
    <t>17_4</t>
  </si>
  <si>
    <t>8_11</t>
  </si>
  <si>
    <t>11_2</t>
  </si>
  <si>
    <t>11_3</t>
  </si>
  <si>
    <t>20_1</t>
  </si>
  <si>
    <t>20_2</t>
  </si>
  <si>
    <t>20_3</t>
  </si>
  <si>
    <t>20_4</t>
  </si>
  <si>
    <t>20_5</t>
  </si>
  <si>
    <t>White areas</t>
  </si>
  <si>
    <t>Analyse points</t>
  </si>
  <si>
    <t>14_7</t>
  </si>
  <si>
    <t>14_8</t>
  </si>
  <si>
    <t>15_8</t>
  </si>
  <si>
    <t>19_4</t>
  </si>
  <si>
    <t>19_5</t>
  </si>
  <si>
    <t>19_6</t>
  </si>
  <si>
    <t>20_6</t>
  </si>
  <si>
    <t>Black areas</t>
  </si>
  <si>
    <t>11_4</t>
  </si>
  <si>
    <t>min</t>
  </si>
  <si>
    <t>max</t>
  </si>
  <si>
    <t>average</t>
  </si>
  <si>
    <t>Sample:</t>
  </si>
  <si>
    <t>Agate area</t>
  </si>
  <si>
    <t>Colorless areas</t>
  </si>
  <si>
    <t>Moss agate(MS), Suisari Island</t>
  </si>
  <si>
    <t xml:space="preserve">The diffractograms show the absence of other silica phases, graphite phase, and traces of carbonaseous matter in the examined agates </t>
  </si>
  <si>
    <t xml:space="preserve">Spherolitic agate (SP), Glubokii Navolok </t>
  </si>
  <si>
    <t>Concentrically zoning agate (CZ), Suisari Island</t>
  </si>
  <si>
    <t>D4</t>
  </si>
  <si>
    <t>D1</t>
  </si>
  <si>
    <t>D3</t>
  </si>
  <si>
    <t>G</t>
  </si>
  <si>
    <t>D2</t>
  </si>
  <si>
    <t>position</t>
  </si>
  <si>
    <t>intensity</t>
  </si>
  <si>
    <t>FWHM</t>
  </si>
  <si>
    <t>area</t>
  </si>
  <si>
    <t>R1</t>
  </si>
  <si>
    <t>Table S3. Raman spectral characteristics of carbonaceous matter from black agates and inter pillow matrix.</t>
  </si>
  <si>
    <t>Sample</t>
  </si>
  <si>
    <t>CaO</t>
  </si>
  <si>
    <t>MgO</t>
  </si>
  <si>
    <t>MnO</t>
  </si>
  <si>
    <t>S</t>
  </si>
  <si>
    <t>LOI</t>
  </si>
  <si>
    <t>CZw</t>
  </si>
  <si>
    <t>CZb</t>
  </si>
  <si>
    <t>MS</t>
  </si>
  <si>
    <t>SP</t>
  </si>
  <si>
    <t>m.a.</t>
  </si>
  <si>
    <r>
      <t>SiO</t>
    </r>
    <r>
      <rPr>
        <b/>
        <vertAlign val="subscript"/>
        <sz val="12"/>
        <color rgb="FF000000"/>
        <rFont val="Palatino Linotype"/>
        <family val="1"/>
        <charset val="204"/>
      </rPr>
      <t>2</t>
    </r>
  </si>
  <si>
    <r>
      <t>Al</t>
    </r>
    <r>
      <rPr>
        <b/>
        <vertAlign val="subscript"/>
        <sz val="12"/>
        <color rgb="FF000000"/>
        <rFont val="Palatino Linotype"/>
        <family val="1"/>
        <charset val="204"/>
      </rPr>
      <t>2</t>
    </r>
    <r>
      <rPr>
        <b/>
        <sz val="12"/>
        <color rgb="FF000000"/>
        <rFont val="Palatino Linotype"/>
        <family val="1"/>
        <charset val="204"/>
      </rPr>
      <t>O</t>
    </r>
    <r>
      <rPr>
        <b/>
        <vertAlign val="subscript"/>
        <sz val="12"/>
        <color rgb="FF000000"/>
        <rFont val="Palatino Linotype"/>
        <family val="1"/>
        <charset val="204"/>
      </rPr>
      <t>3</t>
    </r>
  </si>
  <si>
    <r>
      <t>FeO</t>
    </r>
    <r>
      <rPr>
        <b/>
        <vertAlign val="subscript"/>
        <sz val="12"/>
        <color rgb="FF000000"/>
        <rFont val="Palatino Linotype"/>
        <family val="1"/>
        <charset val="204"/>
      </rPr>
      <t>tot</t>
    </r>
  </si>
  <si>
    <r>
      <t>Na</t>
    </r>
    <r>
      <rPr>
        <b/>
        <vertAlign val="subscript"/>
        <sz val="12"/>
        <color rgb="FF000000"/>
        <rFont val="Palatino Linotype"/>
        <family val="1"/>
        <charset val="204"/>
      </rPr>
      <t>2</t>
    </r>
    <r>
      <rPr>
        <b/>
        <sz val="12"/>
        <color rgb="FF000000"/>
        <rFont val="Palatino Linotype"/>
        <family val="1"/>
        <charset val="204"/>
      </rPr>
      <t>O</t>
    </r>
  </si>
  <si>
    <r>
      <t>K</t>
    </r>
    <r>
      <rPr>
        <b/>
        <vertAlign val="subscript"/>
        <sz val="12"/>
        <color rgb="FF000000"/>
        <rFont val="Palatino Linotype"/>
        <family val="1"/>
        <charset val="204"/>
      </rPr>
      <t>2</t>
    </r>
    <r>
      <rPr>
        <b/>
        <sz val="12"/>
        <color rgb="FF000000"/>
        <rFont val="Palatino Linotype"/>
        <family val="1"/>
        <charset val="204"/>
      </rPr>
      <t>O</t>
    </r>
  </si>
  <si>
    <r>
      <t>TiO</t>
    </r>
    <r>
      <rPr>
        <b/>
        <vertAlign val="subscript"/>
        <sz val="12"/>
        <color rgb="FF000000"/>
        <rFont val="Palatino Linotype"/>
        <family val="1"/>
        <charset val="204"/>
      </rPr>
      <t>2</t>
    </r>
  </si>
  <si>
    <r>
      <t>P</t>
    </r>
    <r>
      <rPr>
        <b/>
        <vertAlign val="subscript"/>
        <sz val="12"/>
        <color rgb="FF000000"/>
        <rFont val="Palatino Linotype"/>
        <family val="1"/>
        <charset val="204"/>
      </rPr>
      <t>2</t>
    </r>
    <r>
      <rPr>
        <b/>
        <sz val="12"/>
        <color rgb="FF000000"/>
        <rFont val="Palatino Linotype"/>
        <family val="1"/>
        <charset val="204"/>
      </rPr>
      <t>O</t>
    </r>
    <r>
      <rPr>
        <b/>
        <vertAlign val="subscript"/>
        <sz val="12"/>
        <color rgb="FF000000"/>
        <rFont val="Palatino Linotype"/>
        <family val="1"/>
        <charset val="204"/>
      </rPr>
      <t>5</t>
    </r>
  </si>
  <si>
    <t>Samples:  white (CZw) and black (CZb) agate areas of concentrically zoning agate, MS – moss agate, SP -spherulitic agate. m.a. – measurement accuracy</t>
  </si>
  <si>
    <t>∑</t>
  </si>
  <si>
    <t>CZ_1</t>
  </si>
  <si>
    <t>CZ_2</t>
  </si>
  <si>
    <t>CZ_3</t>
  </si>
  <si>
    <t>CZ_4</t>
  </si>
  <si>
    <t>CZ_5</t>
  </si>
  <si>
    <t>CZ_6</t>
  </si>
  <si>
    <t>CZ_7</t>
  </si>
  <si>
    <t>CZ_8</t>
  </si>
  <si>
    <t>CZ_9</t>
  </si>
  <si>
    <t>CZ_10</t>
  </si>
  <si>
    <t>CZ_11</t>
  </si>
  <si>
    <t>CZ_12</t>
  </si>
  <si>
    <t>CZ_13</t>
  </si>
  <si>
    <t>CZ_14</t>
  </si>
  <si>
    <t>CZ_15</t>
  </si>
  <si>
    <t>CZ_16</t>
  </si>
  <si>
    <t>CZ_17</t>
  </si>
  <si>
    <t>CZ_18</t>
  </si>
  <si>
    <t>CZ_19</t>
  </si>
  <si>
    <t>CZ_20</t>
  </si>
  <si>
    <t>CZ_21</t>
  </si>
  <si>
    <t>CZ_22</t>
  </si>
  <si>
    <t>CZ_23</t>
  </si>
  <si>
    <t>CZ_24</t>
  </si>
  <si>
    <t>CZ_25</t>
  </si>
  <si>
    <t>CZ_26</t>
  </si>
  <si>
    <t>SP_1</t>
  </si>
  <si>
    <t>SP_2</t>
  </si>
  <si>
    <t>SP_3</t>
  </si>
  <si>
    <t>SP_4</t>
  </si>
  <si>
    <t>SP_5</t>
  </si>
  <si>
    <t>SP_6</t>
  </si>
  <si>
    <t>SP_7</t>
  </si>
  <si>
    <t>SP_8</t>
  </si>
  <si>
    <t>SP_9</t>
  </si>
  <si>
    <t>SP_10</t>
  </si>
  <si>
    <t>SP_11</t>
  </si>
  <si>
    <t>Moss agate (MS), Suisari Island</t>
  </si>
  <si>
    <t>MS_1</t>
  </si>
  <si>
    <t>MS_2</t>
  </si>
  <si>
    <t>MS_3</t>
  </si>
  <si>
    <t>MS_4</t>
  </si>
  <si>
    <t>MS_5</t>
  </si>
  <si>
    <t>MS_6</t>
  </si>
  <si>
    <t>MS_7</t>
  </si>
  <si>
    <t>MS_8</t>
  </si>
  <si>
    <t>MS_9</t>
  </si>
  <si>
    <t>MS_10</t>
  </si>
  <si>
    <t>SS20_23_1</t>
  </si>
  <si>
    <t>SS20_23_2</t>
  </si>
  <si>
    <t>SS20_23_3</t>
  </si>
  <si>
    <t>SS20_23_4</t>
  </si>
  <si>
    <t>SS20_23_5</t>
  </si>
  <si>
    <t>SS20_23_6</t>
  </si>
  <si>
    <t>SS20_23_7</t>
  </si>
  <si>
    <t>SS20_23_8</t>
  </si>
  <si>
    <t>SS20_23_9</t>
  </si>
  <si>
    <t>SS20_23_10</t>
  </si>
  <si>
    <t>SS20_23_11</t>
  </si>
  <si>
    <t>SS20_23_12</t>
  </si>
  <si>
    <t>SS20_23_13</t>
  </si>
  <si>
    <t>SS20_26_2_1</t>
  </si>
  <si>
    <t>SS20_26_2_2</t>
  </si>
  <si>
    <t>SS20_26_2_3</t>
  </si>
  <si>
    <t>SS20_26_2_4</t>
  </si>
  <si>
    <t>SS20_26_2_5</t>
  </si>
  <si>
    <t>SS20_26_2_6</t>
  </si>
  <si>
    <t>SS20_26_2_7</t>
  </si>
  <si>
    <t>SS20__26_3_1</t>
  </si>
  <si>
    <t>SS20__26_3_2</t>
  </si>
  <si>
    <t>SS20__26_3_3</t>
  </si>
  <si>
    <t>SS20__26_3_4</t>
  </si>
  <si>
    <t>SS20__26_3_5</t>
  </si>
  <si>
    <t>SS20__26_3_6</t>
  </si>
  <si>
    <t>SS20__26_3_7</t>
  </si>
  <si>
    <t>SS20__26_3_8</t>
  </si>
  <si>
    <t>Analysis points</t>
  </si>
  <si>
    <t>STD</t>
  </si>
  <si>
    <t>Table S2. Chemical composition of local (black and white) areas of the agate , EDS microanalysis, wt.% . STD -standard deviation, %</t>
  </si>
  <si>
    <r>
      <t>Figure S1. X-ray diffractograms of the MS and SP agate samples and fragments of X-ray diffractograms in the range of 17-33</t>
    </r>
    <r>
      <rPr>
        <b/>
        <sz val="14"/>
        <color theme="1"/>
        <rFont val="Symbol"/>
        <family val="1"/>
        <charset val="2"/>
      </rPr>
      <t xml:space="preserve">°  2q </t>
    </r>
    <r>
      <rPr>
        <b/>
        <sz val="14"/>
        <color theme="1"/>
        <rFont val="Palatino Linotype"/>
        <family val="1"/>
        <charset val="204"/>
      </rPr>
      <t>with the most intense peaks of a-quartz for CZb, CZw, MS, SP agate samples.</t>
    </r>
  </si>
  <si>
    <t>DSC-differential scanning calorimetry, TG- thermogravimetry, DTG- derivative thermogravimetry</t>
  </si>
  <si>
    <t>T, C</t>
  </si>
  <si>
    <t>Inter-pillow matrix, Solomenoe</t>
  </si>
  <si>
    <t>Figure S3. DSC, TG and DTG curves for examined agate and inter-pillow matrix samples</t>
  </si>
  <si>
    <t xml:space="preserve">  </t>
  </si>
  <si>
    <t>Figure S2. Raman spectra of examined agates.</t>
  </si>
  <si>
    <t>Table S1. Chemical composition of black and white agates from the ZF LSH Onega Basin (XRF analysis, wt.%)</t>
  </si>
  <si>
    <r>
      <rPr>
        <i/>
        <sz val="12"/>
        <rFont val="Palatino Linotype"/>
        <family val="1"/>
        <charset val="204"/>
      </rPr>
      <t>Notes</t>
    </r>
    <r>
      <rPr>
        <sz val="12"/>
        <color theme="1"/>
        <rFont val="Palatino Linotype"/>
        <family val="1"/>
        <charset val="204"/>
      </rPr>
      <t>: FWHM - full width at half maximum; temperature was determined using the equation T==-2,15*FWHM-D1+478 proposed by Kouketsu et al. [2014]</t>
    </r>
  </si>
  <si>
    <r>
      <t>(a) Spectrum of black agate area show  characteristic bands D1 at about 1350 cm</t>
    </r>
    <r>
      <rPr>
        <b/>
        <vertAlign val="superscript"/>
        <sz val="14"/>
        <color theme="1"/>
        <rFont val="Palatino Linotype"/>
        <family val="1"/>
        <charset val="204"/>
      </rPr>
      <t>-1</t>
    </r>
    <r>
      <rPr>
        <b/>
        <sz val="14"/>
        <color theme="1"/>
        <rFont val="Palatino Linotype"/>
        <family val="1"/>
        <charset val="204"/>
      </rPr>
      <t xml:space="preserve"> and G at about 1600 cm</t>
    </r>
    <r>
      <rPr>
        <b/>
        <vertAlign val="superscript"/>
        <sz val="14"/>
        <color theme="1"/>
        <rFont val="Palatino Linotype"/>
        <family val="1"/>
        <charset val="204"/>
      </rPr>
      <t>-1</t>
    </r>
    <r>
      <rPr>
        <b/>
        <sz val="14"/>
        <color theme="1"/>
        <rFont val="Palatino Linotype"/>
        <family val="1"/>
        <charset val="204"/>
      </rPr>
      <t xml:space="preserve"> of poorly ordered carbonaceous matter,  </t>
    </r>
  </si>
  <si>
    <r>
      <t>T</t>
    </r>
    <r>
      <rPr>
        <b/>
        <vertAlign val="subscript"/>
        <sz val="12"/>
        <color theme="1"/>
        <rFont val="Palatino Linotype"/>
        <family val="1"/>
        <charset val="204"/>
      </rPr>
      <t>av</t>
    </r>
  </si>
  <si>
    <t>as well as the most intense quartz (Q) and calcite (Cal) bands; (b) Spectrum of α-quartz in white agate area as the only silica phase present.</t>
  </si>
  <si>
    <t xml:space="preserve">Spherulitic agate (SP), Glubokii Navolok </t>
  </si>
</sst>
</file>

<file path=xl/styles.xml><?xml version="1.0" encoding="utf-8"?>
<styleSheet xmlns="http://schemas.openxmlformats.org/spreadsheetml/2006/main">
  <numFmts count="1">
    <numFmt numFmtId="164" formatCode="0.0"/>
  </numFmts>
  <fonts count="22"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b/>
      <sz val="12"/>
      <color theme="1"/>
      <name val="Palatino Linotype"/>
      <family val="1"/>
      <charset val="204"/>
    </font>
    <font>
      <sz val="12"/>
      <color theme="1"/>
      <name val="Palatino Linotype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Palatino Linotype"/>
      <family val="1"/>
      <charset val="204"/>
    </font>
    <font>
      <b/>
      <sz val="14"/>
      <color theme="1"/>
      <name val="Palatino Linotype"/>
      <family val="1"/>
      <charset val="204"/>
    </font>
    <font>
      <sz val="14"/>
      <color theme="1"/>
      <name val="Palatino Linotype"/>
      <family val="1"/>
      <charset val="204"/>
    </font>
    <font>
      <sz val="14"/>
      <color theme="1"/>
      <name val="Calibri"/>
      <family val="2"/>
      <charset val="204"/>
      <scheme val="minor"/>
    </font>
    <font>
      <sz val="11"/>
      <color rgb="FFC00000"/>
      <name val="Calibri"/>
      <family val="2"/>
      <charset val="204"/>
      <scheme val="minor"/>
    </font>
    <font>
      <sz val="10"/>
      <name val="Arial Cyr"/>
      <charset val="204"/>
    </font>
    <font>
      <sz val="12"/>
      <color rgb="FF000000"/>
      <name val="Palatino Linotype"/>
      <family val="1"/>
      <charset val="204"/>
    </font>
    <font>
      <b/>
      <sz val="12"/>
      <name val="Palatino Linotype"/>
      <family val="1"/>
      <charset val="204"/>
    </font>
    <font>
      <b/>
      <sz val="12"/>
      <color rgb="FF000000"/>
      <name val="Palatino Linotype"/>
      <family val="1"/>
      <charset val="204"/>
    </font>
    <font>
      <b/>
      <sz val="14"/>
      <color rgb="FF000000"/>
      <name val="Palatino Linotype"/>
      <family val="1"/>
      <charset val="204"/>
    </font>
    <font>
      <b/>
      <vertAlign val="subscript"/>
      <sz val="12"/>
      <color rgb="FF000000"/>
      <name val="Palatino Linotype"/>
      <family val="1"/>
      <charset val="204"/>
    </font>
    <font>
      <b/>
      <sz val="12"/>
      <color rgb="FF000000"/>
      <name val="Calibri"/>
      <family val="2"/>
      <charset val="204"/>
    </font>
    <font>
      <i/>
      <sz val="12"/>
      <name val="Palatino Linotype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Symbol"/>
      <family val="1"/>
      <charset val="2"/>
    </font>
    <font>
      <b/>
      <vertAlign val="superscript"/>
      <sz val="14"/>
      <color theme="1"/>
      <name val="Palatino Linotype"/>
      <family val="1"/>
      <charset val="204"/>
    </font>
    <font>
      <b/>
      <vertAlign val="subscript"/>
      <sz val="12"/>
      <color theme="1"/>
      <name val="Palatino Linotype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4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</borders>
  <cellStyleXfs count="4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0" fillId="0" borderId="0"/>
  </cellStyleXfs>
  <cellXfs count="182">
    <xf numFmtId="0" fontId="0" fillId="0" borderId="0" xfId="0"/>
    <xf numFmtId="0" fontId="4" fillId="0" borderId="0" xfId="0" applyFont="1" applyFill="1"/>
    <xf numFmtId="0" fontId="4" fillId="0" borderId="0" xfId="0" applyFont="1"/>
    <xf numFmtId="0" fontId="3" fillId="0" borderId="0" xfId="0" applyFont="1"/>
    <xf numFmtId="0" fontId="3" fillId="0" borderId="0" xfId="0" applyFont="1" applyAlignment="1">
      <alignment horizontal="center"/>
    </xf>
    <xf numFmtId="2" fontId="3" fillId="2" borderId="0" xfId="0" applyNumberFormat="1" applyFont="1" applyFill="1" applyBorder="1" applyAlignment="1">
      <alignment horizontal="center"/>
    </xf>
    <xf numFmtId="0" fontId="4" fillId="0" borderId="2" xfId="0" applyFont="1" applyBorder="1"/>
    <xf numFmtId="2" fontId="3" fillId="0" borderId="0" xfId="0" applyNumberFormat="1" applyFont="1" applyBorder="1" applyAlignment="1">
      <alignment horizontal="center"/>
    </xf>
    <xf numFmtId="2" fontId="3" fillId="2" borderId="7" xfId="0" applyNumberFormat="1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/>
    </xf>
    <xf numFmtId="0" fontId="5" fillId="0" borderId="1" xfId="1" applyFont="1" applyFill="1" applyBorder="1" applyAlignment="1" applyProtection="1">
      <alignment horizontal="center"/>
    </xf>
    <xf numFmtId="0" fontId="3" fillId="0" borderId="1" xfId="0" applyFont="1" applyBorder="1" applyAlignment="1">
      <alignment horizontal="center"/>
    </xf>
    <xf numFmtId="16" fontId="3" fillId="0" borderId="1" xfId="0" applyNumberFormat="1" applyFont="1" applyBorder="1" applyAlignment="1">
      <alignment horizontal="center"/>
    </xf>
    <xf numFmtId="0" fontId="4" fillId="0" borderId="1" xfId="0" applyFont="1" applyBorder="1"/>
    <xf numFmtId="0" fontId="3" fillId="2" borderId="10" xfId="0" applyFont="1" applyFill="1" applyBorder="1"/>
    <xf numFmtId="0" fontId="2" fillId="2" borderId="12" xfId="0" applyFont="1" applyFill="1" applyBorder="1" applyAlignment="1">
      <alignment horizontal="center"/>
    </xf>
    <xf numFmtId="0" fontId="2" fillId="2" borderId="14" xfId="0" applyFont="1" applyFill="1" applyBorder="1" applyAlignment="1">
      <alignment horizontal="center" wrapText="1"/>
    </xf>
    <xf numFmtId="0" fontId="2" fillId="2" borderId="13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3" fillId="0" borderId="11" xfId="0" applyFont="1" applyBorder="1" applyAlignment="1">
      <alignment horizontal="center"/>
    </xf>
    <xf numFmtId="2" fontId="3" fillId="0" borderId="6" xfId="0" applyNumberFormat="1" applyFont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10" xfId="0" applyFont="1" applyFill="1" applyBorder="1" applyAlignment="1">
      <alignment horizontal="center"/>
    </xf>
    <xf numFmtId="2" fontId="3" fillId="0" borderId="8" xfId="0" applyNumberFormat="1" applyFont="1" applyBorder="1" applyAlignment="1">
      <alignment horizontal="center"/>
    </xf>
    <xf numFmtId="2" fontId="3" fillId="0" borderId="9" xfId="0" applyNumberFormat="1" applyFont="1" applyBorder="1" applyAlignment="1">
      <alignment horizontal="center"/>
    </xf>
    <xf numFmtId="2" fontId="3" fillId="0" borderId="9" xfId="0" applyNumberFormat="1" applyFont="1" applyBorder="1" applyAlignment="1">
      <alignment horizontal="center" wrapText="1"/>
    </xf>
    <xf numFmtId="0" fontId="3" fillId="2" borderId="9" xfId="0" applyFont="1" applyFill="1" applyBorder="1"/>
    <xf numFmtId="2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2" fillId="4" borderId="4" xfId="0" applyFont="1" applyFill="1" applyBorder="1"/>
    <xf numFmtId="0" fontId="3" fillId="4" borderId="4" xfId="0" applyFont="1" applyFill="1" applyBorder="1"/>
    <xf numFmtId="0" fontId="3" fillId="4" borderId="5" xfId="0" applyFont="1" applyFill="1" applyBorder="1"/>
    <xf numFmtId="0" fontId="2" fillId="3" borderId="4" xfId="0" applyFont="1" applyFill="1" applyBorder="1"/>
    <xf numFmtId="0" fontId="3" fillId="3" borderId="4" xfId="0" applyFont="1" applyFill="1" applyBorder="1"/>
    <xf numFmtId="0" fontId="3" fillId="3" borderId="5" xfId="0" applyFont="1" applyFill="1" applyBorder="1"/>
    <xf numFmtId="0" fontId="2" fillId="0" borderId="0" xfId="0" applyFont="1" applyFill="1" applyBorder="1" applyAlignment="1">
      <alignment horizontal="center" vertical="center"/>
    </xf>
    <xf numFmtId="2" fontId="3" fillId="0" borderId="0" xfId="0" applyNumberFormat="1" applyFont="1" applyFill="1" applyBorder="1" applyAlignment="1">
      <alignment horizontal="center" wrapText="1"/>
    </xf>
    <xf numFmtId="0" fontId="3" fillId="0" borderId="0" xfId="0" applyFont="1" applyFill="1" applyBorder="1" applyAlignment="1">
      <alignment horizontal="center" wrapText="1"/>
    </xf>
    <xf numFmtId="0" fontId="3" fillId="0" borderId="0" xfId="0" applyFont="1" applyFill="1" applyBorder="1"/>
    <xf numFmtId="0" fontId="2" fillId="4" borderId="3" xfId="0" applyFont="1" applyFill="1" applyBorder="1"/>
    <xf numFmtId="0" fontId="2" fillId="5" borderId="3" xfId="0" applyFont="1" applyFill="1" applyBorder="1"/>
    <xf numFmtId="0" fontId="3" fillId="5" borderId="4" xfId="0" applyFont="1" applyFill="1" applyBorder="1"/>
    <xf numFmtId="0" fontId="3" fillId="5" borderId="5" xfId="0" applyFont="1" applyFill="1" applyBorder="1"/>
    <xf numFmtId="0" fontId="2" fillId="0" borderId="0" xfId="0" applyFont="1" applyFill="1"/>
    <xf numFmtId="0" fontId="3" fillId="0" borderId="0" xfId="0" applyFont="1" applyFill="1" applyAlignment="1">
      <alignment horizontal="center"/>
    </xf>
    <xf numFmtId="0" fontId="3" fillId="0" borderId="0" xfId="0" applyFont="1" applyFill="1"/>
    <xf numFmtId="0" fontId="6" fillId="0" borderId="0" xfId="0" applyFont="1" applyFill="1"/>
    <xf numFmtId="0" fontId="7" fillId="0" borderId="0" xfId="0" applyFont="1" applyFill="1" applyAlignment="1">
      <alignment horizontal="center"/>
    </xf>
    <xf numFmtId="0" fontId="7" fillId="0" borderId="0" xfId="0" applyFont="1" applyFill="1"/>
    <xf numFmtId="0" fontId="8" fillId="0" borderId="0" xfId="0" applyFont="1" applyFill="1"/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8" fillId="0" borderId="0" xfId="0" applyFont="1" applyFill="1" applyBorder="1"/>
    <xf numFmtId="0" fontId="7" fillId="6" borderId="0" xfId="0" applyFont="1" applyFill="1"/>
    <xf numFmtId="0" fontId="8" fillId="6" borderId="0" xfId="0" applyFont="1" applyFill="1"/>
    <xf numFmtId="0" fontId="8" fillId="0" borderId="0" xfId="0" applyFont="1" applyBorder="1"/>
    <xf numFmtId="0" fontId="8" fillId="0" borderId="0" xfId="0" applyFont="1"/>
    <xf numFmtId="2" fontId="7" fillId="0" borderId="0" xfId="0" applyNumberFormat="1" applyFont="1" applyBorder="1" applyAlignment="1">
      <alignment horizontal="center"/>
    </xf>
    <xf numFmtId="2" fontId="7" fillId="0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0" borderId="0" xfId="0" applyFont="1" applyAlignment="1"/>
    <xf numFmtId="0" fontId="14" fillId="0" borderId="0" xfId="0" applyFont="1"/>
    <xf numFmtId="0" fontId="11" fillId="0" borderId="25" xfId="0" applyNumberFormat="1" applyFont="1" applyBorder="1" applyAlignment="1">
      <alignment horizontal="center" vertical="top" wrapText="1"/>
    </xf>
    <xf numFmtId="0" fontId="11" fillId="0" borderId="25" xfId="0" applyNumberFormat="1" applyFont="1" applyBorder="1" applyAlignment="1">
      <alignment horizontal="center" vertical="center" wrapText="1"/>
    </xf>
    <xf numFmtId="2" fontId="11" fillId="0" borderId="25" xfId="0" applyNumberFormat="1" applyFont="1" applyBorder="1" applyAlignment="1">
      <alignment horizontal="center" vertical="top" wrapText="1"/>
    </xf>
    <xf numFmtId="0" fontId="3" fillId="7" borderId="26" xfId="0" applyFont="1" applyFill="1" applyBorder="1" applyAlignment="1">
      <alignment horizontal="center"/>
    </xf>
    <xf numFmtId="2" fontId="3" fillId="7" borderId="13" xfId="0" applyNumberFormat="1" applyFont="1" applyFill="1" applyBorder="1" applyAlignment="1">
      <alignment horizontal="center"/>
    </xf>
    <xf numFmtId="2" fontId="3" fillId="7" borderId="15" xfId="0" applyNumberFormat="1" applyFont="1" applyFill="1" applyBorder="1" applyAlignment="1">
      <alignment horizontal="center"/>
    </xf>
    <xf numFmtId="2" fontId="3" fillId="7" borderId="15" xfId="0" applyNumberFormat="1" applyFont="1" applyFill="1" applyBorder="1" applyAlignment="1">
      <alignment horizontal="center" wrapText="1"/>
    </xf>
    <xf numFmtId="2" fontId="3" fillId="2" borderId="6" xfId="0" applyNumberFormat="1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0" fontId="8" fillId="6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3" fillId="0" borderId="0" xfId="0" applyNumberFormat="1" applyFont="1" applyBorder="1" applyAlignment="1"/>
    <xf numFmtId="0" fontId="3" fillId="4" borderId="27" xfId="0" applyFont="1" applyFill="1" applyBorder="1"/>
    <xf numFmtId="2" fontId="3" fillId="2" borderId="28" xfId="0" applyNumberFormat="1" applyFont="1" applyFill="1" applyBorder="1" applyAlignment="1">
      <alignment horizontal="center"/>
    </xf>
    <xf numFmtId="0" fontId="3" fillId="2" borderId="29" xfId="0" applyFont="1" applyFill="1" applyBorder="1" applyAlignment="1">
      <alignment horizontal="center" wrapText="1"/>
    </xf>
    <xf numFmtId="0" fontId="2" fillId="2" borderId="30" xfId="0" applyFont="1" applyFill="1" applyBorder="1" applyAlignment="1">
      <alignment horizontal="center"/>
    </xf>
    <xf numFmtId="0" fontId="2" fillId="2" borderId="31" xfId="0" applyFont="1" applyFill="1" applyBorder="1" applyAlignment="1">
      <alignment horizontal="center"/>
    </xf>
    <xf numFmtId="0" fontId="2" fillId="2" borderId="32" xfId="0" applyFont="1" applyFill="1" applyBorder="1" applyAlignment="1">
      <alignment horizontal="center"/>
    </xf>
    <xf numFmtId="0" fontId="2" fillId="2" borderId="33" xfId="0" applyFont="1" applyFill="1" applyBorder="1" applyAlignment="1">
      <alignment horizontal="center"/>
    </xf>
    <xf numFmtId="0" fontId="2" fillId="2" borderId="34" xfId="0" applyFont="1" applyFill="1" applyBorder="1" applyAlignment="1">
      <alignment horizontal="center"/>
    </xf>
    <xf numFmtId="0" fontId="2" fillId="2" borderId="35" xfId="0" applyFont="1" applyFill="1" applyBorder="1" applyAlignment="1">
      <alignment horizontal="center"/>
    </xf>
    <xf numFmtId="0" fontId="2" fillId="2" borderId="36" xfId="0" applyFont="1" applyFill="1" applyBorder="1" applyAlignment="1">
      <alignment horizontal="center"/>
    </xf>
    <xf numFmtId="0" fontId="13" fillId="2" borderId="37" xfId="0" applyFont="1" applyFill="1" applyBorder="1" applyAlignment="1">
      <alignment horizontal="center" vertical="center" wrapText="1"/>
    </xf>
    <xf numFmtId="0" fontId="13" fillId="2" borderId="38" xfId="0" applyFont="1" applyFill="1" applyBorder="1" applyAlignment="1">
      <alignment horizontal="center" vertical="center" wrapText="1"/>
    </xf>
    <xf numFmtId="0" fontId="13" fillId="2" borderId="38" xfId="0" applyFont="1" applyFill="1" applyBorder="1" applyAlignment="1">
      <alignment horizontal="center" vertical="top" wrapText="1"/>
    </xf>
    <xf numFmtId="0" fontId="16" fillId="2" borderId="39" xfId="0" applyFont="1" applyFill="1" applyBorder="1" applyAlignment="1">
      <alignment horizontal="center" vertical="top" wrapText="1"/>
    </xf>
    <xf numFmtId="0" fontId="11" fillId="0" borderId="40" xfId="0" applyFont="1" applyBorder="1" applyAlignment="1">
      <alignment horizontal="center" vertical="center" wrapText="1"/>
    </xf>
    <xf numFmtId="2" fontId="11" fillId="0" borderId="41" xfId="0" applyNumberFormat="1" applyFont="1" applyBorder="1" applyAlignment="1">
      <alignment horizontal="center" vertical="top" wrapText="1"/>
    </xf>
    <xf numFmtId="0" fontId="11" fillId="0" borderId="6" xfId="0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top" wrapText="1"/>
    </xf>
    <xf numFmtId="2" fontId="11" fillId="0" borderId="0" xfId="0" applyNumberFormat="1" applyFont="1" applyBorder="1" applyAlignment="1">
      <alignment horizontal="center" vertical="top" wrapText="1"/>
    </xf>
    <xf numFmtId="0" fontId="11" fillId="0" borderId="0" xfId="0" applyNumberFormat="1" applyFont="1" applyBorder="1" applyAlignment="1">
      <alignment horizontal="center" vertical="center" wrapText="1"/>
    </xf>
    <xf numFmtId="2" fontId="11" fillId="0" borderId="7" xfId="0" applyNumberFormat="1" applyFont="1" applyBorder="1" applyAlignment="1">
      <alignment horizontal="center" vertical="top" wrapText="1"/>
    </xf>
    <xf numFmtId="0" fontId="11" fillId="0" borderId="8" xfId="0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top" wrapText="1"/>
    </xf>
    <xf numFmtId="2" fontId="11" fillId="0" borderId="9" xfId="0" applyNumberFormat="1" applyFont="1" applyBorder="1" applyAlignment="1">
      <alignment horizontal="center" vertical="top" wrapText="1"/>
    </xf>
    <xf numFmtId="0" fontId="11" fillId="0" borderId="9" xfId="0" applyNumberFormat="1" applyFont="1" applyBorder="1" applyAlignment="1">
      <alignment horizontal="center" vertical="center" wrapText="1"/>
    </xf>
    <xf numFmtId="2" fontId="4" fillId="0" borderId="10" xfId="0" applyNumberFormat="1" applyFont="1" applyBorder="1" applyAlignment="1">
      <alignment vertical="top" wrapText="1"/>
    </xf>
    <xf numFmtId="0" fontId="18" fillId="0" borderId="0" xfId="0" applyFont="1"/>
    <xf numFmtId="0" fontId="6" fillId="0" borderId="0" xfId="0" applyFont="1"/>
    <xf numFmtId="0" fontId="7" fillId="0" borderId="0" xfId="2" applyFont="1" applyAlignment="1">
      <alignment horizontal="left"/>
    </xf>
    <xf numFmtId="0" fontId="6" fillId="0" borderId="0" xfId="2" applyFont="1" applyFill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 applyFill="1" applyAlignment="1">
      <alignment horizontal="center"/>
    </xf>
    <xf numFmtId="0" fontId="7" fillId="0" borderId="0" xfId="2" applyFont="1"/>
    <xf numFmtId="0" fontId="3" fillId="0" borderId="0" xfId="2" applyFont="1" applyFill="1" applyAlignment="1">
      <alignment horizontal="left"/>
    </xf>
    <xf numFmtId="1" fontId="5" fillId="0" borderId="0" xfId="3" applyNumberFormat="1" applyFont="1" applyAlignment="1">
      <alignment horizontal="left"/>
    </xf>
    <xf numFmtId="0" fontId="3" fillId="0" borderId="0" xfId="2" applyFont="1" applyAlignment="1">
      <alignment horizontal="center"/>
    </xf>
    <xf numFmtId="0" fontId="3" fillId="0" borderId="0" xfId="2" applyFont="1" applyFill="1" applyAlignment="1">
      <alignment horizontal="center"/>
    </xf>
    <xf numFmtId="0" fontId="3" fillId="0" borderId="0" xfId="2" applyFont="1"/>
    <xf numFmtId="0" fontId="2" fillId="0" borderId="0" xfId="2" applyFont="1"/>
    <xf numFmtId="0" fontId="2" fillId="0" borderId="0" xfId="2" applyFont="1" applyAlignment="1">
      <alignment horizontal="center"/>
    </xf>
    <xf numFmtId="0" fontId="2" fillId="0" borderId="0" xfId="2" applyFont="1" applyFill="1" applyAlignment="1">
      <alignment horizontal="center"/>
    </xf>
    <xf numFmtId="0" fontId="12" fillId="2" borderId="12" xfId="3" applyFont="1" applyFill="1" applyBorder="1" applyAlignment="1">
      <alignment horizontal="center"/>
    </xf>
    <xf numFmtId="1" fontId="12" fillId="2" borderId="16" xfId="3" applyNumberFormat="1" applyFont="1" applyFill="1" applyBorder="1" applyAlignment="1">
      <alignment horizontal="center"/>
    </xf>
    <xf numFmtId="1" fontId="5" fillId="2" borderId="17" xfId="3" applyNumberFormat="1" applyFont="1" applyFill="1" applyBorder="1" applyAlignment="1">
      <alignment horizontal="center"/>
    </xf>
    <xf numFmtId="1" fontId="5" fillId="2" borderId="18" xfId="3" applyNumberFormat="1" applyFont="1" applyFill="1" applyBorder="1" applyAlignment="1">
      <alignment horizontal="center"/>
    </xf>
    <xf numFmtId="1" fontId="5" fillId="0" borderId="17" xfId="3" applyNumberFormat="1" applyFont="1" applyFill="1" applyBorder="1" applyAlignment="1">
      <alignment horizontal="center"/>
    </xf>
    <xf numFmtId="1" fontId="12" fillId="2" borderId="17" xfId="3" applyNumberFormat="1" applyFont="1" applyFill="1" applyBorder="1" applyAlignment="1">
      <alignment horizontal="center"/>
    </xf>
    <xf numFmtId="1" fontId="12" fillId="2" borderId="18" xfId="3" applyNumberFormat="1" applyFont="1" applyFill="1" applyBorder="1" applyAlignment="1">
      <alignment horizontal="center"/>
    </xf>
    <xf numFmtId="2" fontId="5" fillId="2" borderId="3" xfId="3" applyNumberFormat="1" applyFont="1" applyFill="1" applyBorder="1" applyAlignment="1">
      <alignment horizontal="center"/>
    </xf>
    <xf numFmtId="0" fontId="3" fillId="2" borderId="15" xfId="2" applyFont="1" applyFill="1" applyBorder="1"/>
    <xf numFmtId="1" fontId="5" fillId="2" borderId="19" xfId="3" applyNumberFormat="1" applyFont="1" applyFill="1" applyBorder="1" applyAlignment="1">
      <alignment horizontal="center"/>
    </xf>
    <xf numFmtId="1" fontId="5" fillId="2" borderId="20" xfId="3" applyNumberFormat="1" applyFont="1" applyFill="1" applyBorder="1" applyAlignment="1">
      <alignment horizontal="center"/>
    </xf>
    <xf numFmtId="0" fontId="11" fillId="2" borderId="20" xfId="3" applyFont="1" applyFill="1" applyBorder="1" applyAlignment="1">
      <alignment horizontal="center"/>
    </xf>
    <xf numFmtId="1" fontId="5" fillId="2" borderId="21" xfId="3" applyNumberFormat="1" applyFont="1" applyFill="1" applyBorder="1" applyAlignment="1">
      <alignment horizontal="center"/>
    </xf>
    <xf numFmtId="1" fontId="5" fillId="2" borderId="22" xfId="3" applyNumberFormat="1" applyFont="1" applyFill="1" applyBorder="1" applyAlignment="1">
      <alignment horizontal="center"/>
    </xf>
    <xf numFmtId="1" fontId="5" fillId="2" borderId="23" xfId="3" applyNumberFormat="1" applyFont="1" applyFill="1" applyBorder="1" applyAlignment="1">
      <alignment horizontal="center"/>
    </xf>
    <xf numFmtId="0" fontId="11" fillId="0" borderId="9" xfId="3" applyFont="1" applyFill="1" applyBorder="1" applyAlignment="1">
      <alignment horizontal="center"/>
    </xf>
    <xf numFmtId="1" fontId="5" fillId="2" borderId="24" xfId="3" applyNumberFormat="1" applyFont="1" applyFill="1" applyBorder="1" applyAlignment="1">
      <alignment horizontal="center"/>
    </xf>
    <xf numFmtId="0" fontId="11" fillId="2" borderId="9" xfId="3" applyFont="1" applyFill="1" applyBorder="1" applyAlignment="1">
      <alignment horizontal="center"/>
    </xf>
    <xf numFmtId="2" fontId="5" fillId="2" borderId="19" xfId="3" applyNumberFormat="1" applyFont="1" applyFill="1" applyBorder="1" applyAlignment="1">
      <alignment horizontal="center"/>
    </xf>
    <xf numFmtId="0" fontId="2" fillId="0" borderId="0" xfId="3" applyFont="1" applyFill="1" applyBorder="1" applyAlignment="1"/>
    <xf numFmtId="1" fontId="5" fillId="0" borderId="0" xfId="3" applyNumberFormat="1" applyFont="1" applyFill="1" applyAlignment="1">
      <alignment horizontal="center"/>
    </xf>
    <xf numFmtId="2" fontId="5" fillId="0" borderId="0" xfId="3" applyNumberFormat="1" applyFont="1" applyFill="1" applyAlignment="1">
      <alignment horizontal="center"/>
    </xf>
    <xf numFmtId="0" fontId="5" fillId="0" borderId="12" xfId="3" applyFont="1" applyFill="1" applyBorder="1"/>
    <xf numFmtId="1" fontId="5" fillId="0" borderId="3" xfId="3" applyNumberFormat="1" applyFont="1" applyFill="1" applyBorder="1" applyAlignment="1">
      <alignment horizontal="center"/>
    </xf>
    <xf numFmtId="1" fontId="5" fillId="0" borderId="4" xfId="3" applyNumberFormat="1" applyFont="1" applyFill="1" applyBorder="1" applyAlignment="1">
      <alignment horizontal="center"/>
    </xf>
    <xf numFmtId="1" fontId="5" fillId="0" borderId="5" xfId="3" applyNumberFormat="1" applyFont="1" applyFill="1" applyBorder="1" applyAlignment="1">
      <alignment horizontal="center"/>
    </xf>
    <xf numFmtId="2" fontId="5" fillId="0" borderId="3" xfId="3" applyNumberFormat="1" applyFont="1" applyFill="1" applyBorder="1" applyAlignment="1">
      <alignment horizontal="center"/>
    </xf>
    <xf numFmtId="0" fontId="5" fillId="0" borderId="13" xfId="3" applyFont="1" applyFill="1" applyBorder="1"/>
    <xf numFmtId="1" fontId="5" fillId="0" borderId="6" xfId="3" applyNumberFormat="1" applyFont="1" applyFill="1" applyBorder="1" applyAlignment="1">
      <alignment horizontal="center"/>
    </xf>
    <xf numFmtId="1" fontId="5" fillId="0" borderId="0" xfId="3" applyNumberFormat="1" applyFont="1" applyFill="1" applyBorder="1" applyAlignment="1">
      <alignment horizontal="center"/>
    </xf>
    <xf numFmtId="1" fontId="5" fillId="0" borderId="7" xfId="3" applyNumberFormat="1" applyFont="1" applyFill="1" applyBorder="1" applyAlignment="1">
      <alignment horizontal="center"/>
    </xf>
    <xf numFmtId="2" fontId="5" fillId="0" borderId="6" xfId="3" applyNumberFormat="1" applyFont="1" applyFill="1" applyBorder="1" applyAlignment="1">
      <alignment horizontal="center"/>
    </xf>
    <xf numFmtId="0" fontId="5" fillId="0" borderId="15" xfId="3" applyFont="1" applyFill="1" applyBorder="1"/>
    <xf numFmtId="1" fontId="5" fillId="0" borderId="8" xfId="3" applyNumberFormat="1" applyFont="1" applyFill="1" applyBorder="1" applyAlignment="1">
      <alignment horizontal="center"/>
    </xf>
    <xf numFmtId="1" fontId="5" fillId="0" borderId="9" xfId="3" applyNumberFormat="1" applyFont="1" applyFill="1" applyBorder="1" applyAlignment="1">
      <alignment horizontal="center"/>
    </xf>
    <xf numFmtId="1" fontId="5" fillId="0" borderId="10" xfId="3" applyNumberFormat="1" applyFont="1" applyFill="1" applyBorder="1" applyAlignment="1">
      <alignment horizontal="center"/>
    </xf>
    <xf numFmtId="2" fontId="5" fillId="0" borderId="8" xfId="3" applyNumberFormat="1" applyFont="1" applyFill="1" applyBorder="1" applyAlignment="1">
      <alignment horizontal="center"/>
    </xf>
    <xf numFmtId="0" fontId="5" fillId="0" borderId="0" xfId="3" applyFont="1"/>
    <xf numFmtId="1" fontId="5" fillId="0" borderId="0" xfId="3" applyNumberFormat="1" applyFont="1" applyAlignment="1">
      <alignment horizontal="center"/>
    </xf>
    <xf numFmtId="2" fontId="5" fillId="0" borderId="0" xfId="3" applyNumberFormat="1" applyFont="1" applyAlignment="1">
      <alignment horizontal="center"/>
    </xf>
    <xf numFmtId="0" fontId="2" fillId="0" borderId="0" xfId="3" applyFont="1" applyFill="1" applyBorder="1"/>
    <xf numFmtId="0" fontId="5" fillId="0" borderId="12" xfId="3" applyFont="1" applyBorder="1"/>
    <xf numFmtId="1" fontId="5" fillId="0" borderId="3" xfId="3" applyNumberFormat="1" applyFont="1" applyBorder="1" applyAlignment="1">
      <alignment horizontal="center"/>
    </xf>
    <xf numFmtId="1" fontId="5" fillId="0" borderId="4" xfId="3" applyNumberFormat="1" applyFont="1" applyBorder="1" applyAlignment="1">
      <alignment horizontal="center"/>
    </xf>
    <xf numFmtId="1" fontId="5" fillId="0" borderId="5" xfId="3" applyNumberFormat="1" applyFont="1" applyBorder="1" applyAlignment="1">
      <alignment horizontal="center"/>
    </xf>
    <xf numFmtId="2" fontId="5" fillId="0" borderId="3" xfId="3" applyNumberFormat="1" applyFont="1" applyBorder="1" applyAlignment="1">
      <alignment horizontal="center"/>
    </xf>
    <xf numFmtId="0" fontId="5" fillId="0" borderId="13" xfId="3" applyFont="1" applyBorder="1"/>
    <xf numFmtId="1" fontId="5" fillId="0" borderId="6" xfId="3" applyNumberFormat="1" applyFont="1" applyBorder="1" applyAlignment="1">
      <alignment horizontal="center"/>
    </xf>
    <xf numFmtId="1" fontId="5" fillId="0" borderId="0" xfId="3" applyNumberFormat="1" applyFont="1" applyBorder="1" applyAlignment="1">
      <alignment horizontal="center"/>
    </xf>
    <xf numFmtId="1" fontId="5" fillId="0" borderId="7" xfId="3" applyNumberFormat="1" applyFont="1" applyBorder="1" applyAlignment="1">
      <alignment horizontal="center"/>
    </xf>
    <xf numFmtId="2" fontId="5" fillId="0" borderId="6" xfId="3" applyNumberFormat="1" applyFont="1" applyBorder="1" applyAlignment="1">
      <alignment horizontal="center"/>
    </xf>
    <xf numFmtId="0" fontId="5" fillId="0" borderId="15" xfId="3" applyFont="1" applyBorder="1"/>
    <xf numFmtId="1" fontId="5" fillId="0" borderId="8" xfId="3" applyNumberFormat="1" applyFont="1" applyBorder="1" applyAlignment="1">
      <alignment horizontal="center"/>
    </xf>
    <xf numFmtId="1" fontId="5" fillId="0" borderId="9" xfId="3" applyNumberFormat="1" applyFont="1" applyBorder="1" applyAlignment="1">
      <alignment horizontal="center"/>
    </xf>
    <xf numFmtId="1" fontId="5" fillId="0" borderId="10" xfId="3" applyNumberFormat="1" applyFont="1" applyBorder="1" applyAlignment="1">
      <alignment horizontal="center"/>
    </xf>
    <xf numFmtId="2" fontId="5" fillId="0" borderId="8" xfId="3" applyNumberFormat="1" applyFont="1" applyBorder="1" applyAlignment="1">
      <alignment horizontal="center"/>
    </xf>
    <xf numFmtId="2" fontId="5" fillId="0" borderId="9" xfId="3" applyNumberFormat="1" applyFont="1" applyFill="1" applyBorder="1" applyAlignment="1">
      <alignment horizontal="center"/>
    </xf>
    <xf numFmtId="2" fontId="5" fillId="2" borderId="34" xfId="3" applyNumberFormat="1" applyFont="1" applyFill="1" applyBorder="1" applyAlignment="1">
      <alignment horizontal="center"/>
    </xf>
    <xf numFmtId="164" fontId="5" fillId="0" borderId="0" xfId="3" applyNumberFormat="1" applyFont="1" applyFill="1" applyAlignment="1">
      <alignment horizontal="center"/>
    </xf>
    <xf numFmtId="164" fontId="5" fillId="0" borderId="9" xfId="3" applyNumberFormat="1" applyFont="1" applyFill="1" applyBorder="1" applyAlignment="1">
      <alignment horizontal="center"/>
    </xf>
    <xf numFmtId="164" fontId="5" fillId="0" borderId="9" xfId="3" applyNumberFormat="1" applyFont="1" applyBorder="1" applyAlignment="1">
      <alignment horizontal="center"/>
    </xf>
    <xf numFmtId="164" fontId="5" fillId="0" borderId="0" xfId="3" applyNumberFormat="1" applyFont="1" applyAlignment="1">
      <alignment horizontal="center"/>
    </xf>
    <xf numFmtId="164" fontId="5" fillId="0" borderId="0" xfId="3" applyNumberFormat="1" applyFont="1" applyFill="1" applyBorder="1" applyAlignment="1">
      <alignment horizontal="center"/>
    </xf>
    <xf numFmtId="164" fontId="12" fillId="0" borderId="34" xfId="3" applyNumberFormat="1" applyFont="1" applyFill="1" applyBorder="1" applyAlignment="1">
      <alignment horizontal="center"/>
    </xf>
    <xf numFmtId="0" fontId="2" fillId="0" borderId="36" xfId="0" applyFont="1" applyBorder="1"/>
  </cellXfs>
  <cellStyles count="4">
    <cellStyle name="Гиперссылка" xfId="1" builtinId="8"/>
    <cellStyle name="Обычный" xfId="0" builtinId="0"/>
    <cellStyle name="Обычный 2" xfId="2"/>
    <cellStyle name="Обычный 2 2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334433</xdr:colOff>
      <xdr:row>20</xdr:row>
      <xdr:rowOff>104775</xdr:rowOff>
    </xdr:from>
    <xdr:to>
      <xdr:col>20</xdr:col>
      <xdr:colOff>28459</xdr:colOff>
      <xdr:row>38</xdr:row>
      <xdr:rowOff>96823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2766" y="4062942"/>
          <a:ext cx="5832360" cy="3230548"/>
        </a:xfrm>
        <a:prstGeom prst="rect">
          <a:avLst/>
        </a:prstGeom>
      </xdr:spPr>
    </xdr:pic>
    <xdr:clientData/>
  </xdr:twoCellAnchor>
  <xdr:twoCellAnchor editAs="oneCell">
    <xdr:from>
      <xdr:col>10</xdr:col>
      <xdr:colOff>328083</xdr:colOff>
      <xdr:row>38</xdr:row>
      <xdr:rowOff>116417</xdr:rowOff>
    </xdr:from>
    <xdr:to>
      <xdr:col>20</xdr:col>
      <xdr:colOff>101357</xdr:colOff>
      <xdr:row>54</xdr:row>
      <xdr:rowOff>177383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6416" y="7313084"/>
          <a:ext cx="5911608" cy="2939632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317501</xdr:colOff>
      <xdr:row>20</xdr:row>
      <xdr:rowOff>127001</xdr:rowOff>
    </xdr:from>
    <xdr:to>
      <xdr:col>10</xdr:col>
      <xdr:colOff>23720</xdr:colOff>
      <xdr:row>37</xdr:row>
      <xdr:rowOff>72059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1" y="4085168"/>
          <a:ext cx="5844552" cy="3003641"/>
        </a:xfrm>
        <a:prstGeom prst="rect">
          <a:avLst/>
        </a:prstGeom>
      </xdr:spPr>
    </xdr:pic>
    <xdr:clientData/>
  </xdr:twoCellAnchor>
  <xdr:twoCellAnchor editAs="oneCell">
    <xdr:from>
      <xdr:col>0</xdr:col>
      <xdr:colOff>328084</xdr:colOff>
      <xdr:row>38</xdr:row>
      <xdr:rowOff>158750</xdr:rowOff>
    </xdr:from>
    <xdr:to>
      <xdr:col>10</xdr:col>
      <xdr:colOff>162319</xdr:colOff>
      <xdr:row>55</xdr:row>
      <xdr:rowOff>70279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084" y="7355417"/>
          <a:ext cx="5972568" cy="2970112"/>
        </a:xfrm>
        <a:prstGeom prst="rect">
          <a:avLst/>
        </a:prstGeom>
      </xdr:spPr>
    </xdr:pic>
    <xdr:clientData/>
  </xdr:twoCellAnchor>
  <xdr:twoCellAnchor editAs="oneCell">
    <xdr:from>
      <xdr:col>11</xdr:col>
      <xdr:colOff>52917</xdr:colOff>
      <xdr:row>2</xdr:row>
      <xdr:rowOff>165102</xdr:rowOff>
    </xdr:from>
    <xdr:to>
      <xdr:col>21</xdr:col>
      <xdr:colOff>571090</xdr:colOff>
      <xdr:row>19</xdr:row>
      <xdr:rowOff>82727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5084" y="884769"/>
          <a:ext cx="6656506" cy="2976208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3</xdr:row>
      <xdr:rowOff>6350</xdr:rowOff>
    </xdr:from>
    <xdr:to>
      <xdr:col>11</xdr:col>
      <xdr:colOff>175273</xdr:colOff>
      <xdr:row>19</xdr:row>
      <xdr:rowOff>150628</xdr:rowOff>
    </xdr:to>
    <xdr:pic>
      <xdr:nvPicPr>
        <xdr:cNvPr id="9" name="Рисунок 8" descr="Moss agate XRF.pn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42900" y="908050"/>
          <a:ext cx="6537973" cy="309067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19049</xdr:colOff>
      <xdr:row>21</xdr:row>
      <xdr:rowOff>-1</xdr:rowOff>
    </xdr:from>
    <xdr:to>
      <xdr:col>11</xdr:col>
      <xdr:colOff>40398</xdr:colOff>
      <xdr:row>36</xdr:row>
      <xdr:rowOff>122688</xdr:rowOff>
    </xdr:to>
    <xdr:pic>
      <xdr:nvPicPr>
        <xdr:cNvPr id="5" name="Рисунок 4" descr="Figure S1 b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30237" y="4151312"/>
          <a:ext cx="6133224" cy="2861126"/>
        </a:xfrm>
        <a:prstGeom prst="rect">
          <a:avLst/>
        </a:prstGeom>
      </xdr:spPr>
    </xdr:pic>
    <xdr:clientData/>
  </xdr:twoCellAnchor>
  <xdr:twoCellAnchor>
    <xdr:from>
      <xdr:col>1</xdr:col>
      <xdr:colOff>19050</xdr:colOff>
      <xdr:row>4</xdr:row>
      <xdr:rowOff>31750</xdr:rowOff>
    </xdr:from>
    <xdr:to>
      <xdr:col>11</xdr:col>
      <xdr:colOff>44450</xdr:colOff>
      <xdr:row>19</xdr:row>
      <xdr:rowOff>152400</xdr:rowOff>
    </xdr:to>
    <xdr:grpSp>
      <xdr:nvGrpSpPr>
        <xdr:cNvPr id="2049" name="Group 1"/>
        <xdr:cNvGrpSpPr>
          <a:grpSpLocks/>
        </xdr:cNvGrpSpPr>
      </xdr:nvGrpSpPr>
      <xdr:grpSpPr bwMode="auto">
        <a:xfrm>
          <a:off x="628650" y="1079500"/>
          <a:ext cx="6121400" cy="2882900"/>
          <a:chOff x="106580600" y="108186500"/>
          <a:chExt cx="6120000" cy="2883792"/>
        </a:xfrm>
      </xdr:grpSpPr>
      <xdr:grpSp>
        <xdr:nvGrpSpPr>
          <xdr:cNvPr id="2050" name="Group 2"/>
          <xdr:cNvGrpSpPr>
            <a:grpSpLocks/>
          </xdr:cNvGrpSpPr>
        </xdr:nvGrpSpPr>
        <xdr:grpSpPr bwMode="auto">
          <a:xfrm>
            <a:off x="106580600" y="108186500"/>
            <a:ext cx="6120000" cy="2883792"/>
            <a:chOff x="106580600" y="108186500"/>
            <a:chExt cx="6120000" cy="2883792"/>
          </a:xfrm>
        </xdr:grpSpPr>
        <xdr:pic>
          <xdr:nvPicPr>
            <xdr:cNvPr id="2051" name="Picture 3" descr="SvE_AS_1_5 spherulitic with carbon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/>
            <a:stretch>
              <a:fillRect/>
            </a:stretch>
          </xdr:blipFill>
          <xdr:spPr bwMode="auto">
            <a:xfrm>
              <a:off x="106580600" y="108186500"/>
              <a:ext cx="6120000" cy="2883792"/>
            </a:xfrm>
            <a:prstGeom prst="rect">
              <a:avLst/>
            </a:prstGeom>
            <a:noFill/>
            <a:ln w="9525" algn="in">
              <a:noFill/>
              <a:miter lim="800000"/>
              <a:headEnd/>
              <a:tailEnd/>
            </a:ln>
            <a:effectLst/>
          </xdr:spPr>
        </xdr:pic>
        <xdr:sp macro="" textlink="">
          <xdr:nvSpPr>
            <xdr:cNvPr id="2052" name="Text Box 4"/>
            <xdr:cNvSpPr txBox="1">
              <a:spLocks noChangeArrowheads="1"/>
            </xdr:cNvSpPr>
          </xdr:nvSpPr>
          <xdr:spPr bwMode="auto">
            <a:xfrm>
              <a:off x="110720600" y="108726500"/>
              <a:ext cx="504000" cy="288000"/>
            </a:xfrm>
            <a:prstGeom prst="rect">
              <a:avLst/>
            </a:prstGeom>
            <a:noFill/>
            <a:ln w="9525" algn="in">
              <a:noFill/>
              <a:miter lim="800000"/>
              <a:headEnd/>
              <a:tailEnd/>
            </a:ln>
            <a:effectLst/>
          </xdr:spPr>
          <xdr:txBody>
            <a:bodyPr vertOverflow="clip" wrap="square" lIns="36576" tIns="36576" rIns="36576" bIns="36576" anchor="t" upright="1"/>
            <a:lstStyle/>
            <a:p>
              <a:pPr algn="l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D1</a:t>
              </a:r>
              <a:endParaRPr lang="en-US" sz="1000" b="0" i="0" u="none" strike="noStrike" baseline="0">
                <a:solidFill>
                  <a:srgbClr val="000000"/>
                </a:solidFill>
                <a:latin typeface="Calibri Cyr"/>
              </a:endParaRPr>
            </a:p>
            <a:p>
              <a:pPr algn="l" rtl="0">
                <a:defRPr sz="1000"/>
              </a:pPr>
              <a:endParaRPr lang="en-US" sz="1000" b="0" i="0" u="none" strike="noStrike" baseline="0">
                <a:solidFill>
                  <a:srgbClr val="000000"/>
                </a:solidFill>
                <a:latin typeface="Calibri Cyr"/>
              </a:endParaRPr>
            </a:p>
          </xdr:txBody>
        </xdr:sp>
        <xdr:sp macro="" textlink="">
          <xdr:nvSpPr>
            <xdr:cNvPr id="2053" name="Text Box 5"/>
            <xdr:cNvSpPr txBox="1">
              <a:spLocks noChangeArrowheads="1"/>
            </xdr:cNvSpPr>
          </xdr:nvSpPr>
          <xdr:spPr bwMode="auto">
            <a:xfrm>
              <a:off x="110324600" y="108258500"/>
              <a:ext cx="252000" cy="288000"/>
            </a:xfrm>
            <a:prstGeom prst="rect">
              <a:avLst/>
            </a:prstGeom>
            <a:noFill/>
            <a:ln w="9525" algn="in">
              <a:noFill/>
              <a:miter lim="800000"/>
              <a:headEnd/>
              <a:tailEnd/>
            </a:ln>
            <a:effectLst/>
          </xdr:spPr>
          <xdr:txBody>
            <a:bodyPr vertOverflow="clip" wrap="square" lIns="36576" tIns="36576" rIns="36576" bIns="36576" anchor="t" upright="1"/>
            <a:lstStyle/>
            <a:p>
              <a:pPr algn="l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G</a:t>
              </a:r>
              <a:endParaRPr lang="en-US" sz="1000" b="0" i="0" u="none" strike="noStrike" baseline="0">
                <a:solidFill>
                  <a:srgbClr val="000000"/>
                </a:solidFill>
                <a:latin typeface="Calibri Cyr"/>
              </a:endParaRPr>
            </a:p>
            <a:p>
              <a:pPr algn="l" rtl="0">
                <a:defRPr sz="1000"/>
              </a:pPr>
              <a:endParaRPr lang="en-US" sz="1000" b="0" i="0" u="none" strike="noStrike" baseline="0">
                <a:solidFill>
                  <a:srgbClr val="000000"/>
                </a:solidFill>
                <a:latin typeface="Calibri Cyr"/>
              </a:endParaRPr>
            </a:p>
          </xdr:txBody>
        </xdr:sp>
        <xdr:sp macro="" textlink="">
          <xdr:nvSpPr>
            <xdr:cNvPr id="2054" name="Text Box 6"/>
            <xdr:cNvSpPr txBox="1">
              <a:spLocks noChangeArrowheads="1"/>
            </xdr:cNvSpPr>
          </xdr:nvSpPr>
          <xdr:spPr bwMode="auto">
            <a:xfrm>
              <a:off x="112016600" y="109986500"/>
              <a:ext cx="252000" cy="288000"/>
            </a:xfrm>
            <a:prstGeom prst="rect">
              <a:avLst/>
            </a:prstGeom>
            <a:noFill/>
            <a:ln w="9525" algn="in">
              <a:noFill/>
              <a:miter lim="800000"/>
              <a:headEnd/>
              <a:tailEnd/>
            </a:ln>
            <a:effectLst/>
          </xdr:spPr>
          <xdr:txBody>
            <a:bodyPr vertOverflow="clip" wrap="square" lIns="36576" tIns="36576" rIns="36576" bIns="36576" anchor="t" upright="1"/>
            <a:lstStyle/>
            <a:p>
              <a:pPr algn="l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Qtz</a:t>
              </a:r>
              <a:endParaRPr lang="en-US" sz="1000" b="0" i="0" u="none" strike="noStrike" baseline="0">
                <a:solidFill>
                  <a:srgbClr val="000000"/>
                </a:solidFill>
                <a:latin typeface="Calibri Cyr"/>
              </a:endParaRPr>
            </a:p>
            <a:p>
              <a:pPr algn="l" rtl="0">
                <a:defRPr sz="1000"/>
              </a:pPr>
              <a:endParaRPr lang="en-US" sz="1000" b="0" i="0" u="none" strike="noStrike" baseline="0">
                <a:solidFill>
                  <a:srgbClr val="000000"/>
                </a:solidFill>
                <a:latin typeface="Calibri Cyr"/>
              </a:endParaRPr>
            </a:p>
          </xdr:txBody>
        </xdr:sp>
        <xdr:sp macro="" textlink="">
          <xdr:nvSpPr>
            <xdr:cNvPr id="2055" name="Text Box 7"/>
            <xdr:cNvSpPr txBox="1">
              <a:spLocks noChangeArrowheads="1"/>
            </xdr:cNvSpPr>
          </xdr:nvSpPr>
          <xdr:spPr bwMode="auto">
            <a:xfrm>
              <a:off x="111008600" y="110382500"/>
              <a:ext cx="252000" cy="288000"/>
            </a:xfrm>
            <a:prstGeom prst="rect">
              <a:avLst/>
            </a:prstGeom>
            <a:noFill/>
            <a:ln w="9525" algn="in">
              <a:noFill/>
              <a:miter lim="800000"/>
              <a:headEnd/>
              <a:tailEnd/>
            </a:ln>
            <a:effectLst/>
          </xdr:spPr>
          <xdr:txBody>
            <a:bodyPr vertOverflow="clip" wrap="square" lIns="36576" tIns="36576" rIns="36576" bIns="36576" anchor="t" upright="1"/>
            <a:lstStyle/>
            <a:p>
              <a:pPr algn="l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Cal</a:t>
              </a:r>
              <a:endParaRPr lang="en-US" sz="1000" b="0" i="0" u="none" strike="noStrike" baseline="0">
                <a:solidFill>
                  <a:srgbClr val="000000"/>
                </a:solidFill>
                <a:latin typeface="Calibri Cyr"/>
              </a:endParaRPr>
            </a:p>
            <a:p>
              <a:pPr algn="l" rtl="0">
                <a:defRPr sz="1000"/>
              </a:pPr>
              <a:endParaRPr lang="en-US" sz="1000" b="0" i="0" u="none" strike="noStrike" baseline="0">
                <a:solidFill>
                  <a:srgbClr val="000000"/>
                </a:solidFill>
                <a:latin typeface="Calibri Cyr"/>
              </a:endParaRPr>
            </a:p>
          </xdr:txBody>
        </xdr:sp>
      </xdr:grpSp>
      <xdr:sp macro="" textlink="">
        <xdr:nvSpPr>
          <xdr:cNvPr id="2056" name="Text Box 8"/>
          <xdr:cNvSpPr txBox="1">
            <a:spLocks noChangeArrowheads="1"/>
          </xdr:cNvSpPr>
        </xdr:nvSpPr>
        <xdr:spPr bwMode="auto">
          <a:xfrm>
            <a:off x="107012600" y="108258500"/>
            <a:ext cx="432000" cy="360000"/>
          </a:xfrm>
          <a:prstGeom prst="rect">
            <a:avLst/>
          </a:prstGeom>
          <a:noFill/>
          <a:ln w="9525" algn="in">
            <a:noFill/>
            <a:miter lim="800000"/>
            <a:headEnd/>
            <a:tailEnd/>
          </a:ln>
          <a:effectLst/>
        </xdr:spPr>
        <xdr:txBody>
          <a:bodyPr vertOverflow="clip" wrap="square" lIns="36576" tIns="36576" rIns="36576" bIns="36576" anchor="t" upright="1"/>
          <a:lstStyle/>
          <a:p>
            <a:pPr algn="l" rtl="0">
              <a:defRPr sz="1000"/>
            </a:pPr>
            <a:r>
              <a:rPr lang="en-US" sz="14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</a:t>
            </a:r>
          </a:p>
          <a:p>
            <a:pPr algn="l" rtl="0">
              <a:defRPr sz="1000"/>
            </a:pPr>
            <a:endParaRPr lang="en-US" sz="14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25</xdr:row>
      <xdr:rowOff>0</xdr:rowOff>
    </xdr:from>
    <xdr:to>
      <xdr:col>11</xdr:col>
      <xdr:colOff>100598</xdr:colOff>
      <xdr:row>46</xdr:row>
      <xdr:rowOff>114308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38700"/>
          <a:ext cx="6806198" cy="4114808"/>
        </a:xfrm>
        <a:prstGeom prst="rect">
          <a:avLst/>
        </a:prstGeom>
      </xdr:spPr>
    </xdr:pic>
    <xdr:clientData/>
  </xdr:twoCellAnchor>
  <xdr:twoCellAnchor editAs="oneCell">
    <xdr:from>
      <xdr:col>11</xdr:col>
      <xdr:colOff>247650</xdr:colOff>
      <xdr:row>25</xdr:row>
      <xdr:rowOff>0</xdr:rowOff>
    </xdr:from>
    <xdr:to>
      <xdr:col>22</xdr:col>
      <xdr:colOff>348248</xdr:colOff>
      <xdr:row>46</xdr:row>
      <xdr:rowOff>114308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0" y="4838700"/>
          <a:ext cx="6806198" cy="4114808"/>
        </a:xfrm>
        <a:prstGeom prst="rect">
          <a:avLst/>
        </a:prstGeom>
      </xdr:spPr>
    </xdr:pic>
    <xdr:clientData/>
  </xdr:twoCellAnchor>
  <xdr:twoCellAnchor editAs="oneCell">
    <xdr:from>
      <xdr:col>11</xdr:col>
      <xdr:colOff>219075</xdr:colOff>
      <xdr:row>2</xdr:row>
      <xdr:rowOff>0</xdr:rowOff>
    </xdr:from>
    <xdr:to>
      <xdr:col>22</xdr:col>
      <xdr:colOff>316625</xdr:colOff>
      <xdr:row>23</xdr:row>
      <xdr:rowOff>114308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4675" y="457200"/>
          <a:ext cx="6803150" cy="41148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28575</xdr:rowOff>
    </xdr:from>
    <xdr:to>
      <xdr:col>11</xdr:col>
      <xdr:colOff>97550</xdr:colOff>
      <xdr:row>23</xdr:row>
      <xdr:rowOff>142883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5775"/>
          <a:ext cx="6803150" cy="4114808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485775</xdr:colOff>
      <xdr:row>47</xdr:row>
      <xdr:rowOff>133350</xdr:rowOff>
    </xdr:from>
    <xdr:to>
      <xdr:col>16</xdr:col>
      <xdr:colOff>583325</xdr:colOff>
      <xdr:row>68</xdr:row>
      <xdr:rowOff>89162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3775" y="9163050"/>
          <a:ext cx="6803150" cy="39563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1"/>
  <sheetViews>
    <sheetView workbookViewId="0">
      <selection activeCell="A10" sqref="A10"/>
    </sheetView>
  </sheetViews>
  <sheetFormatPr defaultRowHeight="14.5"/>
  <cols>
    <col min="1" max="14" width="9.7265625" customWidth="1"/>
  </cols>
  <sheetData>
    <row r="1" spans="1:14" s="57" customFormat="1" ht="20">
      <c r="B1" s="62" t="s">
        <v>227</v>
      </c>
    </row>
    <row r="2" spans="1:14" s="2" customFormat="1" ht="16" thickBot="1"/>
    <row r="3" spans="1:14" s="2" customFormat="1" ht="18">
      <c r="A3" s="86" t="s">
        <v>121</v>
      </c>
      <c r="B3" s="87" t="s">
        <v>132</v>
      </c>
      <c r="C3" s="88" t="s">
        <v>133</v>
      </c>
      <c r="D3" s="88" t="s">
        <v>134</v>
      </c>
      <c r="E3" s="88" t="s">
        <v>135</v>
      </c>
      <c r="F3" s="88" t="s">
        <v>122</v>
      </c>
      <c r="G3" s="88" t="s">
        <v>136</v>
      </c>
      <c r="H3" s="88" t="s">
        <v>123</v>
      </c>
      <c r="I3" s="88" t="s">
        <v>124</v>
      </c>
      <c r="J3" s="88" t="s">
        <v>137</v>
      </c>
      <c r="K3" s="88" t="s">
        <v>138</v>
      </c>
      <c r="L3" s="88" t="s">
        <v>125</v>
      </c>
      <c r="M3" s="88" t="s">
        <v>126</v>
      </c>
      <c r="N3" s="89" t="s">
        <v>140</v>
      </c>
    </row>
    <row r="4" spans="1:14" s="2" customFormat="1" ht="17">
      <c r="A4" s="90" t="s">
        <v>127</v>
      </c>
      <c r="B4" s="63">
        <v>98.69</v>
      </c>
      <c r="C4" s="63">
        <v>0.53</v>
      </c>
      <c r="D4" s="63">
        <v>0</v>
      </c>
      <c r="E4" s="63">
        <v>0</v>
      </c>
      <c r="F4" s="65">
        <v>0.51</v>
      </c>
      <c r="G4" s="65">
        <v>0.13</v>
      </c>
      <c r="H4" s="63">
        <v>0.17</v>
      </c>
      <c r="I4" s="64">
        <v>0</v>
      </c>
      <c r="J4" s="63">
        <v>0.04</v>
      </c>
      <c r="K4" s="63">
        <v>0</v>
      </c>
      <c r="L4" s="63">
        <v>0</v>
      </c>
      <c r="M4" s="63">
        <v>0.27</v>
      </c>
      <c r="N4" s="91">
        <v>100.34</v>
      </c>
    </row>
    <row r="5" spans="1:14" s="2" customFormat="1" ht="17">
      <c r="A5" s="92" t="s">
        <v>128</v>
      </c>
      <c r="B5" s="93">
        <v>98.51</v>
      </c>
      <c r="C5" s="93">
        <v>0.51</v>
      </c>
      <c r="D5" s="93">
        <v>0</v>
      </c>
      <c r="E5" s="93">
        <v>0</v>
      </c>
      <c r="F5" s="94">
        <v>0.51</v>
      </c>
      <c r="G5" s="94">
        <v>0.13</v>
      </c>
      <c r="H5" s="93">
        <v>0.19</v>
      </c>
      <c r="I5" s="95">
        <v>0</v>
      </c>
      <c r="J5" s="93">
        <v>0.04</v>
      </c>
      <c r="K5" s="93">
        <v>0</v>
      </c>
      <c r="L5" s="93">
        <v>0</v>
      </c>
      <c r="M5" s="93">
        <v>0.41</v>
      </c>
      <c r="N5" s="96">
        <v>100.3</v>
      </c>
    </row>
    <row r="6" spans="1:14" s="2" customFormat="1" ht="17">
      <c r="A6" s="92" t="s">
        <v>129</v>
      </c>
      <c r="B6" s="93">
        <v>97.81</v>
      </c>
      <c r="C6" s="93">
        <v>0.39</v>
      </c>
      <c r="D6" s="93">
        <v>0</v>
      </c>
      <c r="E6" s="93">
        <v>0</v>
      </c>
      <c r="F6" s="94">
        <v>0.59</v>
      </c>
      <c r="G6" s="94">
        <v>0.1</v>
      </c>
      <c r="H6" s="93">
        <v>0.31</v>
      </c>
      <c r="I6" s="95">
        <v>0</v>
      </c>
      <c r="J6" s="93">
        <v>0.04</v>
      </c>
      <c r="K6" s="93">
        <v>0</v>
      </c>
      <c r="L6" s="93">
        <v>0</v>
      </c>
      <c r="M6" s="93">
        <v>0.75</v>
      </c>
      <c r="N6" s="96">
        <v>99.99</v>
      </c>
    </row>
    <row r="7" spans="1:14" s="2" customFormat="1" ht="17">
      <c r="A7" s="92" t="s">
        <v>130</v>
      </c>
      <c r="B7" s="93">
        <v>97.88</v>
      </c>
      <c r="C7" s="94">
        <v>0.2</v>
      </c>
      <c r="D7" s="93">
        <v>0.72</v>
      </c>
      <c r="E7" s="93">
        <v>0</v>
      </c>
      <c r="F7" s="94">
        <v>0.7</v>
      </c>
      <c r="G7" s="94">
        <v>0</v>
      </c>
      <c r="H7" s="94">
        <v>1.19</v>
      </c>
      <c r="I7" s="95">
        <v>0.01</v>
      </c>
      <c r="J7" s="93">
        <v>0.03</v>
      </c>
      <c r="K7" s="93">
        <v>0</v>
      </c>
      <c r="L7" s="93">
        <v>0</v>
      </c>
      <c r="M7" s="93">
        <v>0.06</v>
      </c>
      <c r="N7" s="96">
        <v>99.79</v>
      </c>
    </row>
    <row r="8" spans="1:14" s="2" customFormat="1" ht="17.5" thickBot="1">
      <c r="A8" s="97" t="s">
        <v>131</v>
      </c>
      <c r="B8" s="98">
        <v>0.35</v>
      </c>
      <c r="C8" s="98">
        <v>0.17</v>
      </c>
      <c r="D8" s="98">
        <v>0.02</v>
      </c>
      <c r="E8" s="98">
        <v>0.09</v>
      </c>
      <c r="F8" s="99">
        <v>0.02</v>
      </c>
      <c r="G8" s="99">
        <v>0.01</v>
      </c>
      <c r="H8" s="98">
        <v>0.16</v>
      </c>
      <c r="I8" s="100">
        <v>1E-3</v>
      </c>
      <c r="J8" s="98">
        <v>0.01</v>
      </c>
      <c r="K8" s="98">
        <v>0.01</v>
      </c>
      <c r="L8" s="98">
        <v>3.0000000000000001E-3</v>
      </c>
      <c r="M8" s="98">
        <v>0.04</v>
      </c>
      <c r="N8" s="101"/>
    </row>
    <row r="9" spans="1:14" s="2" customFormat="1" ht="15.5"/>
    <row r="10" spans="1:14" s="3" customFormat="1" ht="17">
      <c r="A10" s="3" t="s">
        <v>139</v>
      </c>
    </row>
    <row r="11" spans="1:14" s="3" customFormat="1" ht="17"/>
  </sheetData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CB203"/>
  <sheetViews>
    <sheetView workbookViewId="0"/>
  </sheetViews>
  <sheetFormatPr defaultColWidth="8.7265625" defaultRowHeight="17"/>
  <cols>
    <col min="1" max="1" width="19.54296875" style="3" customWidth="1"/>
    <col min="2" max="2" width="14.453125" style="4" customWidth="1"/>
    <col min="3" max="6" width="8.7265625" style="3"/>
    <col min="7" max="24" width="8.7265625" style="2"/>
    <col min="25" max="25" width="10.1796875" style="2" customWidth="1"/>
    <col min="26" max="31" width="8.7265625" style="2"/>
    <col min="32" max="32" width="13.1796875" style="2" customWidth="1"/>
    <col min="33" max="40" width="8.7265625" style="2"/>
    <col min="41" max="41" width="19.81640625" style="2" customWidth="1"/>
    <col min="42" max="16384" width="8.7265625" style="2"/>
  </cols>
  <sheetData>
    <row r="1" spans="1:79" s="50" customFormat="1" ht="20">
      <c r="A1" s="47" t="s">
        <v>219</v>
      </c>
      <c r="B1" s="48"/>
      <c r="C1" s="49"/>
      <c r="D1" s="49"/>
      <c r="E1" s="49"/>
      <c r="F1" s="49"/>
    </row>
    <row r="2" spans="1:79" s="1" customFormat="1">
      <c r="A2" s="44"/>
      <c r="B2" s="45"/>
      <c r="C2" s="46"/>
      <c r="D2" s="46"/>
      <c r="E2" s="46"/>
      <c r="F2" s="46"/>
    </row>
    <row r="3" spans="1:79" s="55" customFormat="1" ht="20.5" thickBot="1">
      <c r="A3" s="51" t="s">
        <v>103</v>
      </c>
      <c r="B3" s="52" t="s">
        <v>106</v>
      </c>
      <c r="C3" s="53"/>
      <c r="D3" s="53"/>
      <c r="E3" s="53"/>
      <c r="F3" s="54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</row>
    <row r="4" spans="1:79" s="1" customFormat="1" ht="15.65" customHeight="1" thickBot="1">
      <c r="A4" s="16" t="s">
        <v>104</v>
      </c>
      <c r="B4" s="30" t="s">
        <v>98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76"/>
      <c r="AD4" s="73"/>
      <c r="AE4" s="74"/>
      <c r="AF4" s="74"/>
      <c r="AG4" s="74"/>
      <c r="AH4" s="74"/>
      <c r="AI4" s="74"/>
      <c r="AJ4" s="74"/>
      <c r="AK4" s="74"/>
      <c r="AL4" s="74"/>
      <c r="AM4" s="74"/>
      <c r="AN4" s="74"/>
      <c r="AO4" s="74"/>
      <c r="AP4" s="74"/>
      <c r="AQ4" s="74"/>
      <c r="AR4" s="74"/>
      <c r="AS4" s="74"/>
      <c r="AT4" s="74"/>
      <c r="AU4" s="74"/>
      <c r="AV4" s="74"/>
      <c r="AW4" s="74"/>
      <c r="AX4" s="74"/>
      <c r="AY4" s="74"/>
      <c r="AZ4" s="74"/>
      <c r="BA4" s="74"/>
      <c r="BB4" s="74"/>
      <c r="BC4" s="74"/>
      <c r="BD4" s="74"/>
      <c r="BE4" s="74"/>
      <c r="BF4" s="74"/>
      <c r="BG4" s="74"/>
      <c r="BH4" s="74"/>
      <c r="BI4" s="74"/>
      <c r="BJ4" s="74"/>
      <c r="BK4" s="74"/>
      <c r="BL4" s="74"/>
      <c r="BM4" s="74"/>
      <c r="BN4" s="74"/>
      <c r="BO4" s="74"/>
      <c r="BP4" s="74"/>
      <c r="BQ4" s="74"/>
      <c r="BR4" s="74"/>
      <c r="BS4" s="74"/>
      <c r="BT4" s="74"/>
      <c r="BU4" s="74"/>
      <c r="BV4" s="74"/>
      <c r="BW4" s="74"/>
      <c r="BX4" s="74"/>
      <c r="BY4" s="74"/>
      <c r="BZ4" s="74"/>
      <c r="CA4" s="74"/>
    </row>
    <row r="5" spans="1:79" ht="17.5" thickBot="1">
      <c r="A5" s="17" t="s">
        <v>90</v>
      </c>
      <c r="B5" s="10" t="s">
        <v>48</v>
      </c>
      <c r="C5" s="10" t="s">
        <v>53</v>
      </c>
      <c r="D5" s="10" t="s">
        <v>49</v>
      </c>
      <c r="E5" s="10" t="s">
        <v>50</v>
      </c>
      <c r="F5" s="10" t="s">
        <v>51</v>
      </c>
      <c r="G5" s="10" t="s">
        <v>52</v>
      </c>
      <c r="H5" s="66" t="s">
        <v>218</v>
      </c>
      <c r="I5" s="10" t="s">
        <v>3</v>
      </c>
      <c r="J5" s="10" t="s">
        <v>4</v>
      </c>
      <c r="K5" s="10" t="s">
        <v>5</v>
      </c>
      <c r="L5" s="10" t="s">
        <v>6</v>
      </c>
      <c r="M5" s="10" t="s">
        <v>7</v>
      </c>
      <c r="N5" s="10" t="s">
        <v>8</v>
      </c>
      <c r="O5" s="10" t="s">
        <v>9</v>
      </c>
      <c r="P5" s="66" t="s">
        <v>218</v>
      </c>
      <c r="Q5" s="10" t="s">
        <v>11</v>
      </c>
      <c r="R5" s="10" t="s">
        <v>14</v>
      </c>
      <c r="S5" s="10" t="s">
        <v>15</v>
      </c>
      <c r="T5" s="66" t="s">
        <v>218</v>
      </c>
      <c r="U5" s="11" t="s">
        <v>17</v>
      </c>
      <c r="V5" s="10" t="s">
        <v>55</v>
      </c>
      <c r="W5" s="66" t="s">
        <v>218</v>
      </c>
      <c r="X5" s="10" t="s">
        <v>79</v>
      </c>
      <c r="Y5" s="10" t="s">
        <v>80</v>
      </c>
      <c r="Z5" s="66" t="s">
        <v>218</v>
      </c>
      <c r="AA5" s="79" t="s">
        <v>100</v>
      </c>
      <c r="AB5" s="80" t="s">
        <v>101</v>
      </c>
      <c r="AC5" s="82" t="s">
        <v>102</v>
      </c>
      <c r="AD5" s="29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  <c r="BO5" s="73"/>
      <c r="BP5" s="73"/>
      <c r="BQ5" s="73"/>
      <c r="BR5" s="73"/>
      <c r="BS5" s="73"/>
      <c r="BT5" s="73"/>
      <c r="BU5" s="73"/>
      <c r="BV5" s="73"/>
      <c r="BW5" s="73"/>
      <c r="BX5" s="73"/>
      <c r="BY5" s="73"/>
      <c r="BZ5" s="73"/>
      <c r="CA5" s="73"/>
    </row>
    <row r="6" spans="1:79" s="14" customFormat="1">
      <c r="A6" s="18" t="s">
        <v>0</v>
      </c>
      <c r="B6" s="7">
        <v>18.800809999999998</v>
      </c>
      <c r="C6" s="7">
        <v>16.53331</v>
      </c>
      <c r="D6" s="7">
        <v>15.601940000000001</v>
      </c>
      <c r="E6" s="7">
        <v>15.844720000000001</v>
      </c>
      <c r="F6" s="7">
        <v>14.28232</v>
      </c>
      <c r="G6" s="7">
        <v>14.573130000000001</v>
      </c>
      <c r="H6" s="67">
        <v>0.98</v>
      </c>
      <c r="I6" s="7">
        <v>14.004200000000001</v>
      </c>
      <c r="J6" s="7">
        <v>13.75024</v>
      </c>
      <c r="K6" s="7">
        <v>13.67094</v>
      </c>
      <c r="L6" s="7">
        <v>12.633050000000001</v>
      </c>
      <c r="M6" s="7">
        <v>14.069610000000001</v>
      </c>
      <c r="N6" s="7">
        <v>13.573079999999999</v>
      </c>
      <c r="O6" s="7">
        <v>13.64471</v>
      </c>
      <c r="P6" s="67">
        <v>0.99</v>
      </c>
      <c r="Q6" s="7">
        <v>10.054930000000001</v>
      </c>
      <c r="R6" s="7">
        <v>10.91657</v>
      </c>
      <c r="S6" s="7">
        <v>11.240220000000001</v>
      </c>
      <c r="T6" s="67">
        <v>1.1299999999999999</v>
      </c>
      <c r="U6" s="7">
        <v>10.765750000000001</v>
      </c>
      <c r="V6" s="7">
        <v>10.63223</v>
      </c>
      <c r="W6" s="67">
        <v>1.04</v>
      </c>
      <c r="X6" s="7">
        <v>11.01083</v>
      </c>
      <c r="Y6" s="7">
        <v>10.02037</v>
      </c>
      <c r="Z6" s="67">
        <v>0.99</v>
      </c>
      <c r="AA6" s="5">
        <f>MIN(B6,C6,D6,E6,F6,G6,I6,J6,K6,L6,M6,N6,O6,Q6,R6,S6,U6,V6,X6,Y6)</f>
        <v>10.02037</v>
      </c>
      <c r="AB6" s="5">
        <f>MAX(B6,C6,D6,E6,F6,G6,I6,J6,K6,L6,M6,N6,O6,Q6,R6,S6,U6,V6,X6,Y6)</f>
        <v>18.800809999999998</v>
      </c>
      <c r="AC6" s="77">
        <f>AVERAGE(B6,C6,D6,E6,F6,G6,I6,J6,K6,L6,M6,N6,O6,Q6,R6,S6,U6,V6,X6,Y6)</f>
        <v>13.281148000000002</v>
      </c>
      <c r="AD6" s="75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73"/>
      <c r="BO6" s="73"/>
      <c r="BP6" s="73"/>
      <c r="BQ6" s="73"/>
      <c r="BR6" s="73"/>
      <c r="BS6" s="73"/>
      <c r="BT6" s="73"/>
      <c r="BU6" s="73"/>
      <c r="BV6" s="73"/>
      <c r="BW6" s="73"/>
      <c r="BX6" s="73"/>
      <c r="BY6" s="73"/>
      <c r="BZ6" s="73"/>
      <c r="CA6" s="73"/>
    </row>
    <row r="7" spans="1:79">
      <c r="A7" s="18" t="s">
        <v>1</v>
      </c>
      <c r="B7" s="7">
        <v>45.842559999999999</v>
      </c>
      <c r="C7" s="7">
        <v>46.341970000000003</v>
      </c>
      <c r="D7" s="7">
        <v>46.67709</v>
      </c>
      <c r="E7" s="7">
        <v>46.349139999999998</v>
      </c>
      <c r="F7" s="7">
        <v>47.069200000000002</v>
      </c>
      <c r="G7" s="7">
        <v>47.085430000000002</v>
      </c>
      <c r="H7" s="67">
        <v>0.65</v>
      </c>
      <c r="I7" s="7">
        <v>47.451070000000001</v>
      </c>
      <c r="J7" s="7">
        <v>46.909019999999998</v>
      </c>
      <c r="K7" s="7">
        <v>47.06841</v>
      </c>
      <c r="L7" s="7">
        <v>47.525089999999999</v>
      </c>
      <c r="M7" s="7">
        <v>47.289749999999998</v>
      </c>
      <c r="N7" s="7">
        <v>47.385860000000001</v>
      </c>
      <c r="O7" s="7">
        <v>47.021270000000001</v>
      </c>
      <c r="P7" s="67">
        <v>0.65</v>
      </c>
      <c r="Q7" s="7">
        <v>47.773139999999998</v>
      </c>
      <c r="R7" s="7">
        <v>47.667569999999998</v>
      </c>
      <c r="S7" s="7">
        <v>47.850430000000003</v>
      </c>
      <c r="T7" s="67">
        <v>0.7</v>
      </c>
      <c r="U7" s="7">
        <v>47.768050000000002</v>
      </c>
      <c r="V7" s="7">
        <v>47.966459999999998</v>
      </c>
      <c r="W7" s="67">
        <v>0.67</v>
      </c>
      <c r="X7" s="7">
        <v>47.936929999999997</v>
      </c>
      <c r="Y7" s="7">
        <v>48.172800000000002</v>
      </c>
      <c r="Z7" s="67">
        <v>0.66</v>
      </c>
      <c r="AA7" s="5">
        <f>MIN(B7,C7,D7,E7,F7,G7,I7,J7,K7,L7,M7,N7,O7,Q7,R7,S7,U7,V7,X7,Y7)</f>
        <v>45.842559999999999</v>
      </c>
      <c r="AB7" s="5">
        <f t="shared" ref="AB7:AB8" si="0">MAX(B7,C7,D7,E7,F7,G7,I7,J7,K7,L7,M7,N7,O7,Q7,R7,S7,U7,V7,X7,Y7)</f>
        <v>48.172800000000002</v>
      </c>
      <c r="AC7" s="77">
        <f t="shared" ref="AC7:AC8" si="1">AVERAGE(B7,C7,D7,E7,F7,G7,I7,J7,K7,L7,M7,N7,O7,Q7,R7,S7,U7,V7,X7,Y7)</f>
        <v>47.257561999999993</v>
      </c>
      <c r="AD7" s="75"/>
      <c r="AE7" s="73"/>
      <c r="AF7" s="73"/>
      <c r="AG7" s="73"/>
      <c r="AH7" s="73"/>
      <c r="AI7" s="73"/>
      <c r="AJ7" s="73"/>
      <c r="AK7" s="73"/>
      <c r="AL7" s="73"/>
      <c r="AM7" s="73"/>
      <c r="AN7" s="73"/>
      <c r="AO7" s="73"/>
      <c r="AP7" s="73"/>
      <c r="AQ7" s="73"/>
      <c r="AR7" s="73"/>
      <c r="AS7" s="73"/>
      <c r="AT7" s="73"/>
      <c r="AU7" s="73"/>
      <c r="AV7" s="73"/>
      <c r="AW7" s="73"/>
      <c r="AX7" s="73"/>
      <c r="AY7" s="73"/>
      <c r="AZ7" s="73"/>
      <c r="BA7" s="73"/>
      <c r="BB7" s="73"/>
      <c r="BC7" s="73"/>
      <c r="BD7" s="73"/>
      <c r="BE7" s="73"/>
      <c r="BF7" s="73"/>
      <c r="BG7" s="73"/>
      <c r="BH7" s="73"/>
      <c r="BI7" s="73"/>
      <c r="BJ7" s="73"/>
      <c r="BK7" s="73"/>
      <c r="BL7" s="73"/>
      <c r="BM7" s="73"/>
      <c r="BN7" s="73"/>
      <c r="BO7" s="73"/>
      <c r="BP7" s="73"/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</row>
    <row r="8" spans="1:79">
      <c r="A8" s="18" t="s">
        <v>2</v>
      </c>
      <c r="B8" s="7">
        <v>35.356639999999999</v>
      </c>
      <c r="C8" s="7">
        <v>37.124720000000003</v>
      </c>
      <c r="D8" s="7">
        <v>37.720959999999998</v>
      </c>
      <c r="E8" s="7">
        <v>37.806139999999999</v>
      </c>
      <c r="F8" s="7">
        <v>38.648479999999999</v>
      </c>
      <c r="G8" s="7">
        <v>38.341430000000003</v>
      </c>
      <c r="H8" s="67">
        <v>0.5</v>
      </c>
      <c r="I8" s="7">
        <v>38.544730000000001</v>
      </c>
      <c r="J8" s="7">
        <v>39.340739999999997</v>
      </c>
      <c r="K8" s="7">
        <v>39.260649999999998</v>
      </c>
      <c r="L8" s="7">
        <v>39.841859999999997</v>
      </c>
      <c r="M8" s="7">
        <v>38.640639999999998</v>
      </c>
      <c r="N8" s="7">
        <v>39.041060000000002</v>
      </c>
      <c r="O8" s="7">
        <v>39.334009999999999</v>
      </c>
      <c r="P8" s="67">
        <v>0.53</v>
      </c>
      <c r="Q8" s="7">
        <v>42.171930000000003</v>
      </c>
      <c r="R8" s="7">
        <v>41.415860000000002</v>
      </c>
      <c r="S8" s="7">
        <v>40.90936</v>
      </c>
      <c r="T8" s="67">
        <v>0.63</v>
      </c>
      <c r="U8" s="7">
        <v>41.466209999999997</v>
      </c>
      <c r="V8" s="7">
        <v>41.401310000000002</v>
      </c>
      <c r="W8" s="67">
        <v>0.57999999999999996</v>
      </c>
      <c r="X8" s="7">
        <v>41.052239999999998</v>
      </c>
      <c r="Y8" s="7">
        <v>41.806829999999998</v>
      </c>
      <c r="Z8" s="67">
        <v>0.52</v>
      </c>
      <c r="AA8" s="5">
        <f>MIN(B8,C8,D8,E8,F8,G8,I8,J8,K8,L8,M8,N8,O8,Q8,R8,S8,U8,V8,X8,Y8)</f>
        <v>35.356639999999999</v>
      </c>
      <c r="AB8" s="5">
        <f t="shared" si="0"/>
        <v>42.171930000000003</v>
      </c>
      <c r="AC8" s="77">
        <f t="shared" si="1"/>
        <v>39.461289999999998</v>
      </c>
      <c r="AD8" s="75"/>
      <c r="AE8" s="73"/>
      <c r="AF8" s="73"/>
      <c r="AG8" s="73"/>
      <c r="AH8" s="73"/>
      <c r="AI8" s="73"/>
      <c r="AJ8" s="73"/>
      <c r="AK8" s="73"/>
      <c r="AL8" s="73"/>
      <c r="AM8" s="73"/>
      <c r="AN8" s="73"/>
      <c r="AO8" s="73"/>
      <c r="AP8" s="73"/>
      <c r="AQ8" s="73"/>
      <c r="AR8" s="73"/>
      <c r="AS8" s="73"/>
      <c r="AT8" s="73"/>
      <c r="AU8" s="73"/>
      <c r="AV8" s="73"/>
      <c r="AW8" s="73"/>
      <c r="AX8" s="73"/>
      <c r="AY8" s="73"/>
      <c r="AZ8" s="73"/>
      <c r="BA8" s="73"/>
      <c r="BB8" s="73"/>
      <c r="BC8" s="73"/>
      <c r="BD8" s="73"/>
      <c r="BE8" s="73"/>
      <c r="BF8" s="73"/>
      <c r="BG8" s="73"/>
      <c r="BH8" s="73"/>
      <c r="BI8" s="73"/>
      <c r="BJ8" s="73"/>
      <c r="BK8" s="73"/>
      <c r="BL8" s="73"/>
      <c r="BM8" s="73"/>
      <c r="BN8" s="73"/>
      <c r="BO8" s="73"/>
      <c r="BP8" s="73"/>
      <c r="BQ8" s="73"/>
      <c r="BR8" s="73"/>
      <c r="BS8" s="73"/>
      <c r="BT8" s="73"/>
      <c r="BU8" s="73"/>
      <c r="BV8" s="73"/>
      <c r="BW8" s="73"/>
      <c r="BX8" s="73"/>
      <c r="BY8" s="73"/>
      <c r="BZ8" s="73"/>
      <c r="CA8" s="73"/>
    </row>
    <row r="9" spans="1:79" ht="17.5" thickBot="1">
      <c r="A9" s="19" t="s">
        <v>54</v>
      </c>
      <c r="B9" s="25">
        <v>100</v>
      </c>
      <c r="C9" s="25">
        <v>100</v>
      </c>
      <c r="D9" s="25">
        <v>100</v>
      </c>
      <c r="E9" s="25">
        <v>100</v>
      </c>
      <c r="F9" s="25">
        <v>100</v>
      </c>
      <c r="G9" s="25">
        <v>100</v>
      </c>
      <c r="H9" s="68"/>
      <c r="I9" s="25">
        <v>100</v>
      </c>
      <c r="J9" s="25">
        <v>100</v>
      </c>
      <c r="K9" s="25">
        <v>100</v>
      </c>
      <c r="L9" s="25">
        <v>100</v>
      </c>
      <c r="M9" s="25">
        <v>100</v>
      </c>
      <c r="N9" s="25">
        <v>100</v>
      </c>
      <c r="O9" s="25">
        <v>100</v>
      </c>
      <c r="P9" s="68"/>
      <c r="Q9" s="25">
        <v>100</v>
      </c>
      <c r="R9" s="25">
        <v>100</v>
      </c>
      <c r="S9" s="25">
        <v>100</v>
      </c>
      <c r="T9" s="68"/>
      <c r="U9" s="25">
        <v>100</v>
      </c>
      <c r="V9" s="25">
        <v>100</v>
      </c>
      <c r="W9" s="68"/>
      <c r="X9" s="26">
        <v>100</v>
      </c>
      <c r="Y9" s="26">
        <v>100</v>
      </c>
      <c r="Z9" s="69"/>
      <c r="AA9" s="9"/>
      <c r="AB9" s="9"/>
      <c r="AC9" s="78"/>
      <c r="AD9" s="4"/>
    </row>
    <row r="10" spans="1:79" ht="16" thickBot="1">
      <c r="A10" s="2"/>
      <c r="B10" s="2"/>
      <c r="C10" s="2"/>
      <c r="D10" s="2"/>
      <c r="E10" s="2"/>
      <c r="F10" s="2"/>
    </row>
    <row r="11" spans="1:79" ht="17.5" thickBot="1">
      <c r="A11" s="16" t="s">
        <v>104</v>
      </c>
      <c r="B11" s="33" t="s">
        <v>105</v>
      </c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5"/>
    </row>
    <row r="12" spans="1:79" ht="17.5" thickBot="1">
      <c r="A12" s="17" t="s">
        <v>90</v>
      </c>
      <c r="B12" s="12" t="s">
        <v>32</v>
      </c>
      <c r="C12" s="12" t="s">
        <v>33</v>
      </c>
      <c r="D12" s="66" t="s">
        <v>218</v>
      </c>
      <c r="E12" s="12" t="s">
        <v>45</v>
      </c>
      <c r="F12" s="12" t="s">
        <v>56</v>
      </c>
      <c r="G12" s="12" t="s">
        <v>57</v>
      </c>
      <c r="H12" s="12" t="s">
        <v>58</v>
      </c>
      <c r="I12" s="12" t="s">
        <v>59</v>
      </c>
      <c r="J12" s="12" t="s">
        <v>60</v>
      </c>
      <c r="K12" s="66" t="s">
        <v>218</v>
      </c>
      <c r="L12" s="12" t="s">
        <v>46</v>
      </c>
      <c r="M12" s="12" t="s">
        <v>61</v>
      </c>
      <c r="N12" s="12" t="s">
        <v>62</v>
      </c>
      <c r="O12" s="12" t="s">
        <v>63</v>
      </c>
      <c r="P12" s="12" t="s">
        <v>64</v>
      </c>
      <c r="Q12" s="66" t="s">
        <v>218</v>
      </c>
      <c r="R12" s="12" t="s">
        <v>84</v>
      </c>
      <c r="S12" s="12" t="s">
        <v>85</v>
      </c>
      <c r="T12" s="12" t="s">
        <v>86</v>
      </c>
      <c r="U12" s="12" t="s">
        <v>87</v>
      </c>
      <c r="V12" s="12" t="s">
        <v>88</v>
      </c>
      <c r="W12" s="66" t="s">
        <v>218</v>
      </c>
      <c r="X12" s="79" t="s">
        <v>100</v>
      </c>
      <c r="Y12" s="80" t="s">
        <v>101</v>
      </c>
      <c r="Z12" s="81" t="s">
        <v>102</v>
      </c>
    </row>
    <row r="13" spans="1:79">
      <c r="A13" s="18" t="s">
        <v>0</v>
      </c>
      <c r="B13" s="7">
        <v>7.1497630000000001</v>
      </c>
      <c r="C13" s="7">
        <v>8.9689680000000003</v>
      </c>
      <c r="D13" s="67">
        <v>1.05</v>
      </c>
      <c r="E13" s="7">
        <v>6.0149169999999996</v>
      </c>
      <c r="F13" s="7">
        <v>7.2991890000000001</v>
      </c>
      <c r="G13" s="7">
        <v>5.4787699999999999</v>
      </c>
      <c r="H13" s="7">
        <v>7.0032839999999998</v>
      </c>
      <c r="I13" s="7">
        <v>8.1537810000000004</v>
      </c>
      <c r="J13" s="7">
        <v>6.9913980000000002</v>
      </c>
      <c r="K13" s="67">
        <v>1.1200000000000001</v>
      </c>
      <c r="L13" s="7">
        <v>6.3058120000000004</v>
      </c>
      <c r="M13" s="7">
        <v>6.191147</v>
      </c>
      <c r="N13" s="7">
        <v>5.1867599999999996</v>
      </c>
      <c r="O13" s="7">
        <v>4.7991799999999998</v>
      </c>
      <c r="P13" s="7">
        <v>6.3911769999999999</v>
      </c>
      <c r="Q13" s="67">
        <v>1.06</v>
      </c>
      <c r="R13" s="7">
        <v>8.1493020000000005</v>
      </c>
      <c r="S13" s="7">
        <v>7.4170150000000001</v>
      </c>
      <c r="T13" s="7">
        <v>7.0505560000000003</v>
      </c>
      <c r="U13" s="7">
        <v>8.0151839999999996</v>
      </c>
      <c r="V13" s="7">
        <v>7.2955860000000001</v>
      </c>
      <c r="W13" s="67">
        <v>1.1100000000000001</v>
      </c>
      <c r="X13" s="5">
        <f>MIN(B13,C13,E13,F13,G13,H13,I13,J13,L13,M13,N13,O13,P13,R13,S13,T13,U13,V13)</f>
        <v>4.7991799999999998</v>
      </c>
      <c r="Y13" s="5">
        <f>MAX(B13,C13,E13,F13,G13,H13,I13,J13,L13,M13,N13,O13,P13,R13,S13,T13,U13,V13)</f>
        <v>8.9689680000000003</v>
      </c>
      <c r="Z13" s="8">
        <f>AVERAGE(B13,C13,E13,F13,G13,H13,I13,J13,L13,M13,N13,O13,P13,R13,S13,T13,U13,V13)</f>
        <v>6.8812105000000008</v>
      </c>
    </row>
    <row r="14" spans="1:79">
      <c r="A14" s="18" t="s">
        <v>1</v>
      </c>
      <c r="B14" s="7">
        <v>49.286459999999998</v>
      </c>
      <c r="C14" s="7">
        <v>48.528599999999997</v>
      </c>
      <c r="D14" s="67">
        <v>0.67</v>
      </c>
      <c r="E14" s="7">
        <v>49.393039999999999</v>
      </c>
      <c r="F14" s="7">
        <v>49.07244</v>
      </c>
      <c r="G14" s="7">
        <v>49.268380000000001</v>
      </c>
      <c r="H14" s="7">
        <v>49.008690000000001</v>
      </c>
      <c r="I14" s="7">
        <v>48.579419999999999</v>
      </c>
      <c r="J14" s="7">
        <v>49.34216</v>
      </c>
      <c r="K14" s="67">
        <v>0.69</v>
      </c>
      <c r="L14" s="7">
        <v>48.862810000000003</v>
      </c>
      <c r="M14" s="7">
        <v>49.418089999999999</v>
      </c>
      <c r="N14" s="7">
        <v>49.376939999999998</v>
      </c>
      <c r="O14" s="7">
        <v>49.226860000000002</v>
      </c>
      <c r="P14" s="7">
        <v>49.294040000000003</v>
      </c>
      <c r="Q14" s="67">
        <v>0.67</v>
      </c>
      <c r="R14" s="7">
        <v>48.984169999999999</v>
      </c>
      <c r="S14" s="7">
        <v>48.865870000000001</v>
      </c>
      <c r="T14" s="7">
        <v>49.21199</v>
      </c>
      <c r="U14" s="7">
        <v>48.758809999999997</v>
      </c>
      <c r="V14" s="7">
        <v>48.971319999999999</v>
      </c>
      <c r="W14" s="67">
        <v>0.67</v>
      </c>
      <c r="X14" s="5">
        <f t="shared" ref="X14:X15" si="2">MIN(B14,C14,E14,F14,G14,H14,I14,J14,L14,M14,N14,O14,P14,R14,S14,T14,U14,V14)</f>
        <v>48.528599999999997</v>
      </c>
      <c r="Y14" s="5">
        <f t="shared" ref="Y14:Y15" si="3">MAX(B14,C14,E14,F14,G14,H14,I14,J14,L14,M14,N14,O14,P14,R14,S14,T14,U14,V14)</f>
        <v>49.418089999999999</v>
      </c>
      <c r="Z14" s="8">
        <f t="shared" ref="Z14:Z15" si="4">AVERAGE(B14,C14,E14,F14,G14,H14,I14,J14,L14,M14,N14,O14,P14,R14,S14,T14,U14,V14)</f>
        <v>49.08056055555555</v>
      </c>
    </row>
    <row r="15" spans="1:79">
      <c r="A15" s="18" t="s">
        <v>2</v>
      </c>
      <c r="B15" s="7">
        <v>43.563780000000001</v>
      </c>
      <c r="C15" s="7">
        <v>42.502429999999997</v>
      </c>
      <c r="D15" s="67">
        <v>0.57999999999999996</v>
      </c>
      <c r="E15" s="7">
        <v>44.592039999999997</v>
      </c>
      <c r="F15" s="7">
        <v>43.628369999999997</v>
      </c>
      <c r="G15" s="7">
        <v>45.252850000000002</v>
      </c>
      <c r="H15" s="7">
        <v>43.988019999999999</v>
      </c>
      <c r="I15" s="7">
        <v>43.266800000000003</v>
      </c>
      <c r="J15" s="7">
        <v>43.666440000000001</v>
      </c>
      <c r="K15" s="67">
        <v>0.63</v>
      </c>
      <c r="L15" s="7">
        <v>44.831380000000003</v>
      </c>
      <c r="M15" s="7">
        <v>44.39076</v>
      </c>
      <c r="N15" s="7">
        <v>45.436300000000003</v>
      </c>
      <c r="O15" s="7">
        <v>45.973959999999998</v>
      </c>
      <c r="P15" s="7">
        <v>44.314790000000002</v>
      </c>
      <c r="Q15" s="67">
        <v>0.61</v>
      </c>
      <c r="R15" s="7">
        <v>42.866540000000001</v>
      </c>
      <c r="S15" s="7">
        <v>43.717109999999998</v>
      </c>
      <c r="T15" s="7">
        <v>43.737450000000003</v>
      </c>
      <c r="U15" s="7">
        <v>43.226010000000002</v>
      </c>
      <c r="V15" s="7">
        <v>43.733089999999997</v>
      </c>
      <c r="W15" s="67">
        <v>0.64</v>
      </c>
      <c r="X15" s="5">
        <f t="shared" si="2"/>
        <v>42.502429999999997</v>
      </c>
      <c r="Y15" s="5">
        <f t="shared" si="3"/>
        <v>45.973959999999998</v>
      </c>
      <c r="Z15" s="8">
        <f t="shared" si="4"/>
        <v>44.038228888888888</v>
      </c>
    </row>
    <row r="16" spans="1:79" ht="17.5" thickBot="1">
      <c r="A16" s="19" t="s">
        <v>54</v>
      </c>
      <c r="B16" s="25">
        <v>100</v>
      </c>
      <c r="C16" s="25">
        <v>100</v>
      </c>
      <c r="D16" s="68"/>
      <c r="E16" s="25">
        <v>100</v>
      </c>
      <c r="F16" s="25">
        <v>100</v>
      </c>
      <c r="G16" s="25">
        <v>100</v>
      </c>
      <c r="H16" s="25">
        <v>100</v>
      </c>
      <c r="I16" s="25">
        <v>100</v>
      </c>
      <c r="J16" s="25">
        <v>100</v>
      </c>
      <c r="K16" s="68"/>
      <c r="L16" s="25">
        <v>100</v>
      </c>
      <c r="M16" s="25">
        <v>100</v>
      </c>
      <c r="N16" s="25">
        <v>100</v>
      </c>
      <c r="O16" s="25">
        <v>100</v>
      </c>
      <c r="P16" s="25">
        <v>100</v>
      </c>
      <c r="Q16" s="68"/>
      <c r="R16" s="26">
        <v>100</v>
      </c>
      <c r="S16" s="26">
        <v>100</v>
      </c>
      <c r="T16" s="26">
        <v>100</v>
      </c>
      <c r="U16" s="26">
        <v>100</v>
      </c>
      <c r="V16" s="26">
        <v>100</v>
      </c>
      <c r="W16" s="69"/>
      <c r="X16" s="9"/>
      <c r="Y16" s="9"/>
      <c r="Z16" s="15"/>
    </row>
    <row r="17" spans="1:37">
      <c r="A17" s="36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37"/>
      <c r="P17" s="37"/>
      <c r="Q17" s="37"/>
      <c r="R17" s="37"/>
      <c r="S17" s="37"/>
      <c r="T17" s="38"/>
      <c r="U17" s="38"/>
      <c r="V17" s="39"/>
      <c r="W17" s="1"/>
      <c r="X17" s="1"/>
    </row>
    <row r="18" spans="1:37" s="57" customFormat="1" ht="20.5" thickBot="1">
      <c r="A18" s="51" t="s">
        <v>103</v>
      </c>
      <c r="B18" s="52" t="s">
        <v>108</v>
      </c>
      <c r="C18" s="53"/>
      <c r="D18" s="53"/>
      <c r="E18" s="53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</row>
    <row r="19" spans="1:37" s="1" customFormat="1" ht="17.5" thickBot="1">
      <c r="A19" s="16" t="s">
        <v>104</v>
      </c>
      <c r="B19" s="40" t="s">
        <v>98</v>
      </c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2"/>
    </row>
    <row r="20" spans="1:37" ht="17.5" thickBot="1">
      <c r="A20" s="17" t="s">
        <v>90</v>
      </c>
      <c r="B20" s="20" t="s">
        <v>67</v>
      </c>
      <c r="C20" s="12" t="s">
        <v>68</v>
      </c>
      <c r="D20" s="12" t="s">
        <v>69</v>
      </c>
      <c r="E20" s="12" t="s">
        <v>70</v>
      </c>
      <c r="F20" s="12" t="s">
        <v>71</v>
      </c>
      <c r="G20" s="66" t="s">
        <v>218</v>
      </c>
      <c r="H20" s="10" t="s">
        <v>48</v>
      </c>
      <c r="I20" s="10" t="s">
        <v>53</v>
      </c>
      <c r="J20" s="10" t="s">
        <v>49</v>
      </c>
      <c r="K20" s="66" t="s">
        <v>218</v>
      </c>
      <c r="L20" s="10" t="s">
        <v>3</v>
      </c>
      <c r="M20" s="10" t="s">
        <v>4</v>
      </c>
      <c r="N20" s="10" t="s">
        <v>5</v>
      </c>
      <c r="O20" s="10" t="s">
        <v>6</v>
      </c>
      <c r="P20" s="10" t="s">
        <v>7</v>
      </c>
      <c r="Q20" s="66" t="s">
        <v>218</v>
      </c>
      <c r="R20" s="10" t="s">
        <v>10</v>
      </c>
      <c r="S20" s="10" t="s">
        <v>11</v>
      </c>
      <c r="T20" s="10" t="s">
        <v>12</v>
      </c>
      <c r="U20" s="66" t="s">
        <v>218</v>
      </c>
      <c r="V20" s="10" t="s">
        <v>16</v>
      </c>
      <c r="W20" s="10" t="s">
        <v>17</v>
      </c>
      <c r="X20" s="66" t="s">
        <v>218</v>
      </c>
      <c r="Y20" s="12" t="s">
        <v>22</v>
      </c>
      <c r="Z20" s="12" t="s">
        <v>23</v>
      </c>
      <c r="AA20" s="12" t="s">
        <v>24</v>
      </c>
      <c r="AB20" s="12" t="s">
        <v>25</v>
      </c>
      <c r="AC20" s="12" t="s">
        <v>26</v>
      </c>
      <c r="AD20" s="12" t="s">
        <v>27</v>
      </c>
      <c r="AE20" s="12" t="s">
        <v>28</v>
      </c>
      <c r="AF20" s="12" t="s">
        <v>29</v>
      </c>
      <c r="AG20" s="12" t="s">
        <v>72</v>
      </c>
      <c r="AH20" s="66" t="s">
        <v>218</v>
      </c>
      <c r="AI20" s="79" t="s">
        <v>100</v>
      </c>
      <c r="AJ20" s="80" t="s">
        <v>101</v>
      </c>
      <c r="AK20" s="81" t="s">
        <v>102</v>
      </c>
    </row>
    <row r="21" spans="1:37">
      <c r="A21" s="18" t="s">
        <v>0</v>
      </c>
      <c r="B21" s="21">
        <v>9.4547410000000003</v>
      </c>
      <c r="C21" s="7">
        <v>10.59704</v>
      </c>
      <c r="D21" s="7">
        <v>8.7289279999999998</v>
      </c>
      <c r="E21" s="7">
        <v>7.8451789999999999</v>
      </c>
      <c r="F21" s="7">
        <v>8.8057470000000002</v>
      </c>
      <c r="G21" s="67">
        <v>1.06</v>
      </c>
      <c r="H21" s="7">
        <v>9.2568239999999999</v>
      </c>
      <c r="I21" s="7">
        <v>6.927416</v>
      </c>
      <c r="J21" s="7">
        <v>7.4953789999999998</v>
      </c>
      <c r="K21" s="67">
        <v>1.0900000000000001</v>
      </c>
      <c r="L21" s="7">
        <v>7.1083210000000001</v>
      </c>
      <c r="M21" s="7">
        <v>8.4417799999999996</v>
      </c>
      <c r="N21" s="7">
        <v>8.1443110000000001</v>
      </c>
      <c r="O21" s="7">
        <v>7.9595950000000002</v>
      </c>
      <c r="P21" s="7">
        <v>8.9785939999999993</v>
      </c>
      <c r="Q21" s="67">
        <v>1.0900000000000001</v>
      </c>
      <c r="R21" s="7">
        <v>7.5040279999999999</v>
      </c>
      <c r="S21" s="7">
        <v>9.3125269999999993</v>
      </c>
      <c r="T21" s="7">
        <v>8.8120460000000005</v>
      </c>
      <c r="U21" s="67">
        <v>1.07</v>
      </c>
      <c r="V21" s="7">
        <v>10.770300000000001</v>
      </c>
      <c r="W21" s="7">
        <v>8.6258599999999994</v>
      </c>
      <c r="X21" s="67">
        <v>1.08</v>
      </c>
      <c r="Y21" s="7">
        <v>9.5187229999999996</v>
      </c>
      <c r="Z21" s="7">
        <v>12.73705</v>
      </c>
      <c r="AA21" s="7">
        <v>9.5521879999999992</v>
      </c>
      <c r="AB21" s="7">
        <v>10.439920000000001</v>
      </c>
      <c r="AC21" s="7">
        <v>9.5438340000000004</v>
      </c>
      <c r="AD21" s="7">
        <v>9.9375470000000004</v>
      </c>
      <c r="AE21" s="7">
        <v>9.6069990000000001</v>
      </c>
      <c r="AF21" s="7">
        <v>10.54866</v>
      </c>
      <c r="AG21" s="7">
        <v>10.152329999999999</v>
      </c>
      <c r="AH21" s="67">
        <v>1.1000000000000001</v>
      </c>
      <c r="AI21" s="5">
        <f>MIN(B21,C21,D21,E21,F21,H21,I21,J21,L21,M21,N21,O21,P21,R21,S21,T21,V21,W21,Y21,Z21,AB21,AC21,AD21,AE21,AF21,AG21)</f>
        <v>6.927416</v>
      </c>
      <c r="AJ21" s="5">
        <f>MAX(B21,C21,D21,E21,F21,H21,I21,J21,L21,M21,N21,O21,P21,R21,S21,T21,V21,W21,Y21,Z21,AA21,AB21,AC21,AD21,AE21,AF21,AG21)</f>
        <v>12.73705</v>
      </c>
      <c r="AK21" s="8">
        <f>AVERAGE(B21,C21,D21,E21,F21,H21,I21,J21,L21,M21,N21,O21,P21,R21,S21,T21,V21,W21,Y21,Z21,AA21,AB21,AC21,AD21,AE21,AF21,AG21)</f>
        <v>9.1409580370370378</v>
      </c>
    </row>
    <row r="22" spans="1:37">
      <c r="A22" s="18" t="s">
        <v>1</v>
      </c>
      <c r="B22" s="21">
        <v>48.413490000000003</v>
      </c>
      <c r="C22" s="7">
        <v>48.306849999999997</v>
      </c>
      <c r="D22" s="7">
        <v>48.629260000000002</v>
      </c>
      <c r="E22" s="7">
        <v>48.022019999999998</v>
      </c>
      <c r="F22" s="7">
        <v>48.515230000000003</v>
      </c>
      <c r="G22" s="67">
        <v>0.67</v>
      </c>
      <c r="H22" s="7">
        <v>48.202660000000002</v>
      </c>
      <c r="I22" s="7">
        <v>48.959159999999997</v>
      </c>
      <c r="J22" s="7">
        <v>48.838380000000001</v>
      </c>
      <c r="K22" s="67">
        <v>0.69</v>
      </c>
      <c r="L22" s="7">
        <v>48.96658</v>
      </c>
      <c r="M22" s="7">
        <v>48.716360000000002</v>
      </c>
      <c r="N22" s="7">
        <v>48.515709999999999</v>
      </c>
      <c r="O22" s="7">
        <v>48.930210000000002</v>
      </c>
      <c r="P22" s="7">
        <v>48.47475</v>
      </c>
      <c r="Q22" s="67">
        <v>0.68</v>
      </c>
      <c r="R22" s="7">
        <v>49.056820000000002</v>
      </c>
      <c r="S22" s="7">
        <v>48.2577</v>
      </c>
      <c r="T22" s="7">
        <v>48.443820000000002</v>
      </c>
      <c r="U22" s="67">
        <v>0.68</v>
      </c>
      <c r="V22" s="7">
        <v>48.136769999999999</v>
      </c>
      <c r="W22" s="7">
        <v>48.648299999999999</v>
      </c>
      <c r="X22" s="67">
        <v>0.69</v>
      </c>
      <c r="Y22" s="7">
        <v>48.146900000000002</v>
      </c>
      <c r="Z22" s="7">
        <v>46.9373</v>
      </c>
      <c r="AA22" s="7">
        <v>48.321330000000003</v>
      </c>
      <c r="AB22" s="7">
        <v>47.950099999999999</v>
      </c>
      <c r="AC22" s="7">
        <v>48.265500000000003</v>
      </c>
      <c r="AD22" s="7">
        <v>48.169319999999999</v>
      </c>
      <c r="AE22" s="7">
        <v>48.147269999999999</v>
      </c>
      <c r="AF22" s="7">
        <v>48.152189999999997</v>
      </c>
      <c r="AG22" s="7">
        <v>48.637450000000001</v>
      </c>
      <c r="AH22" s="67">
        <v>0.69</v>
      </c>
      <c r="AI22" s="5">
        <f t="shared" ref="AI22:AI23" si="5">MIN(B22,C22,D22,E22,F22,H22,I22,J22,L22,M22,N22,O22,P22,R22,S22,T22,V22,W22,Y22,Z22,AB22,AC22,AD22,AE22,AF22,AG22)</f>
        <v>46.9373</v>
      </c>
      <c r="AJ22" s="5">
        <f t="shared" ref="AJ22:AJ23" si="6">MAX(B22,C22,D22,E22,F22,H22,I22,J22,L22,M22,N22,O22,P22,R22,S22,T22,V22,W22,Y22,Z22,AA22,AB22,AC22,AD22,AE22,AF22,AG22)</f>
        <v>49.056820000000002</v>
      </c>
      <c r="AK22" s="8">
        <f t="shared" ref="AK22:AK23" si="7">AVERAGE(B22,C22,D22,E22,F22,H22,I22,J22,L22,M22,N22,O22,P22,R22,S22,T22,V22,W22,Y22,Z22,AA22,AB22,AC22,AD22,AE22,AF22,AG22)</f>
        <v>48.398571481481476</v>
      </c>
    </row>
    <row r="23" spans="1:37">
      <c r="A23" s="18" t="s">
        <v>2</v>
      </c>
      <c r="B23" s="21">
        <v>42.131770000000003</v>
      </c>
      <c r="C23" s="7">
        <v>41.096110000000003</v>
      </c>
      <c r="D23" s="7">
        <v>42.64181</v>
      </c>
      <c r="E23" s="7">
        <v>44.132800000000003</v>
      </c>
      <c r="F23" s="7">
        <v>42.679020000000001</v>
      </c>
      <c r="G23" s="67">
        <v>0.57999999999999996</v>
      </c>
      <c r="H23" s="7">
        <v>42.540520000000001</v>
      </c>
      <c r="I23" s="7">
        <v>44.113430000000001</v>
      </c>
      <c r="J23" s="7">
        <v>43.666240000000002</v>
      </c>
      <c r="K23" s="67">
        <v>0.61</v>
      </c>
      <c r="L23" s="7">
        <v>43.9251</v>
      </c>
      <c r="M23" s="7">
        <v>42.841859999999997</v>
      </c>
      <c r="N23" s="7">
        <v>43.339979999999997</v>
      </c>
      <c r="O23" s="7">
        <v>43.110190000000003</v>
      </c>
      <c r="P23" s="7">
        <v>42.54665</v>
      </c>
      <c r="Q23" s="67">
        <v>0.61</v>
      </c>
      <c r="R23" s="7">
        <v>43.439160000000001</v>
      </c>
      <c r="S23" s="7">
        <v>42.429780000000001</v>
      </c>
      <c r="T23" s="7">
        <v>42.744129999999998</v>
      </c>
      <c r="U23" s="67">
        <v>0.6</v>
      </c>
      <c r="V23" s="7">
        <v>41.092919999999999</v>
      </c>
      <c r="W23" s="7">
        <v>42.725839999999998</v>
      </c>
      <c r="X23" s="67">
        <v>0.59</v>
      </c>
      <c r="Y23" s="7">
        <v>42.334380000000003</v>
      </c>
      <c r="Z23" s="7">
        <v>40.325650000000003</v>
      </c>
      <c r="AA23" s="7">
        <v>42.126480000000001</v>
      </c>
      <c r="AB23" s="7">
        <v>41.60998</v>
      </c>
      <c r="AC23" s="7">
        <v>42.190669999999997</v>
      </c>
      <c r="AD23" s="7">
        <v>41.893140000000002</v>
      </c>
      <c r="AE23" s="7">
        <v>42.245730000000002</v>
      </c>
      <c r="AF23" s="7">
        <v>41.299140000000001</v>
      </c>
      <c r="AG23" s="7">
        <v>41.210209999999996</v>
      </c>
      <c r="AH23" s="67">
        <v>0.61</v>
      </c>
      <c r="AI23" s="5">
        <f t="shared" si="5"/>
        <v>40.325650000000003</v>
      </c>
      <c r="AJ23" s="5">
        <f t="shared" si="6"/>
        <v>44.132800000000003</v>
      </c>
      <c r="AK23" s="8">
        <f t="shared" si="7"/>
        <v>42.460470000000001</v>
      </c>
    </row>
    <row r="24" spans="1:37" ht="17.5" thickBot="1">
      <c r="A24" s="19" t="s">
        <v>54</v>
      </c>
      <c r="B24" s="24">
        <v>100</v>
      </c>
      <c r="C24" s="25">
        <v>100</v>
      </c>
      <c r="D24" s="25">
        <v>100</v>
      </c>
      <c r="E24" s="25">
        <v>100</v>
      </c>
      <c r="F24" s="25">
        <v>100</v>
      </c>
      <c r="G24" s="69"/>
      <c r="H24" s="25">
        <v>100</v>
      </c>
      <c r="I24" s="25">
        <v>100</v>
      </c>
      <c r="J24" s="25">
        <v>100</v>
      </c>
      <c r="K24" s="69"/>
      <c r="L24" s="25">
        <v>100</v>
      </c>
      <c r="M24" s="25">
        <v>100</v>
      </c>
      <c r="N24" s="25">
        <v>100</v>
      </c>
      <c r="O24" s="25">
        <v>100</v>
      </c>
      <c r="P24" s="25">
        <v>100</v>
      </c>
      <c r="Q24" s="69"/>
      <c r="R24" s="25">
        <v>100</v>
      </c>
      <c r="S24" s="25">
        <v>100</v>
      </c>
      <c r="T24" s="25">
        <v>100</v>
      </c>
      <c r="U24" s="69"/>
      <c r="V24" s="25">
        <v>100</v>
      </c>
      <c r="W24" s="25">
        <v>100</v>
      </c>
      <c r="X24" s="69"/>
      <c r="Y24" s="25">
        <v>100</v>
      </c>
      <c r="Z24" s="25">
        <v>100</v>
      </c>
      <c r="AA24" s="25">
        <v>100</v>
      </c>
      <c r="AB24" s="25">
        <v>100</v>
      </c>
      <c r="AC24" s="25">
        <v>100</v>
      </c>
      <c r="AD24" s="25">
        <v>100</v>
      </c>
      <c r="AE24" s="25">
        <v>100</v>
      </c>
      <c r="AF24" s="25">
        <v>100</v>
      </c>
      <c r="AG24" s="25">
        <v>100</v>
      </c>
      <c r="AH24" s="69"/>
      <c r="AI24" s="22"/>
      <c r="AJ24" s="22"/>
      <c r="AK24" s="23"/>
    </row>
    <row r="25" spans="1:37" ht="16" thickBot="1">
      <c r="A25" s="2"/>
      <c r="B25" s="2"/>
      <c r="C25" s="2"/>
      <c r="D25" s="2"/>
      <c r="E25" s="2"/>
      <c r="F25" s="2"/>
    </row>
    <row r="26" spans="1:37" ht="17.5" thickBot="1">
      <c r="A26" s="16" t="s">
        <v>104</v>
      </c>
      <c r="B26" s="41" t="s">
        <v>89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3"/>
    </row>
    <row r="27" spans="1:37" ht="17.5" thickBot="1">
      <c r="A27" s="17" t="s">
        <v>90</v>
      </c>
      <c r="B27" s="20" t="s">
        <v>30</v>
      </c>
      <c r="C27" s="12" t="s">
        <v>31</v>
      </c>
      <c r="D27" s="12" t="s">
        <v>32</v>
      </c>
      <c r="E27" s="12" t="s">
        <v>33</v>
      </c>
      <c r="F27" s="12" t="s">
        <v>34</v>
      </c>
      <c r="G27" s="12" t="s">
        <v>35</v>
      </c>
      <c r="H27" s="12" t="s">
        <v>36</v>
      </c>
      <c r="I27" s="12" t="s">
        <v>44</v>
      </c>
      <c r="J27" s="12" t="s">
        <v>73</v>
      </c>
      <c r="K27" s="66" t="s">
        <v>218</v>
      </c>
      <c r="L27" s="12" t="s">
        <v>45</v>
      </c>
      <c r="M27" s="12" t="s">
        <v>56</v>
      </c>
      <c r="N27" s="12" t="s">
        <v>57</v>
      </c>
      <c r="O27" s="12" t="s">
        <v>58</v>
      </c>
      <c r="P27" s="12" t="s">
        <v>59</v>
      </c>
      <c r="Q27" s="12" t="s">
        <v>60</v>
      </c>
      <c r="R27" s="12" t="s">
        <v>74</v>
      </c>
      <c r="S27" s="12" t="s">
        <v>75</v>
      </c>
      <c r="T27" s="12" t="s">
        <v>76</v>
      </c>
      <c r="U27" s="12" t="s">
        <v>77</v>
      </c>
      <c r="V27" s="66" t="s">
        <v>218</v>
      </c>
      <c r="W27" s="12" t="s">
        <v>46</v>
      </c>
      <c r="X27" s="12" t="s">
        <v>61</v>
      </c>
      <c r="Y27" s="12" t="s">
        <v>62</v>
      </c>
      <c r="Z27" s="12" t="s">
        <v>63</v>
      </c>
      <c r="AA27" s="12" t="s">
        <v>64</v>
      </c>
      <c r="AB27" s="12" t="s">
        <v>78</v>
      </c>
      <c r="AC27" s="66" t="s">
        <v>218</v>
      </c>
      <c r="AD27" s="12" t="s">
        <v>37</v>
      </c>
      <c r="AE27" s="12" t="s">
        <v>38</v>
      </c>
      <c r="AF27" s="12" t="s">
        <v>39</v>
      </c>
      <c r="AG27" s="12" t="s">
        <v>40</v>
      </c>
      <c r="AH27" s="66" t="s">
        <v>218</v>
      </c>
      <c r="AI27" s="79" t="s">
        <v>100</v>
      </c>
      <c r="AJ27" s="80" t="s">
        <v>101</v>
      </c>
      <c r="AK27" s="81" t="s">
        <v>102</v>
      </c>
    </row>
    <row r="28" spans="1:37">
      <c r="A28" s="18" t="s">
        <v>0</v>
      </c>
      <c r="B28" s="21">
        <v>5.7423339999999996</v>
      </c>
      <c r="C28" s="7">
        <v>6.9841600000000001</v>
      </c>
      <c r="D28" s="7">
        <v>6.1110550000000003</v>
      </c>
      <c r="E28" s="7">
        <v>5.9040540000000004</v>
      </c>
      <c r="F28" s="7">
        <v>6.1111279999999999</v>
      </c>
      <c r="G28" s="7">
        <v>6.4210320000000003</v>
      </c>
      <c r="H28" s="7">
        <v>6.481986</v>
      </c>
      <c r="I28" s="7">
        <v>7.2410209999999999</v>
      </c>
      <c r="J28" s="7">
        <v>5.1242809999999999</v>
      </c>
      <c r="K28" s="67">
        <v>1.1299999999999999</v>
      </c>
      <c r="L28" s="7">
        <v>4.1649760000000002</v>
      </c>
      <c r="M28" s="7">
        <v>4.3700669999999997</v>
      </c>
      <c r="N28" s="7">
        <v>5.590789</v>
      </c>
      <c r="O28" s="7">
        <v>5.3096449999999997</v>
      </c>
      <c r="P28" s="7">
        <v>5.0037349999999998</v>
      </c>
      <c r="Q28" s="7">
        <v>4.591888</v>
      </c>
      <c r="R28" s="7">
        <v>5.0974769999999996</v>
      </c>
      <c r="S28" s="7">
        <v>3.83379</v>
      </c>
      <c r="T28" s="7">
        <v>4.7040030000000002</v>
      </c>
      <c r="U28" s="7">
        <v>4.4444100000000004</v>
      </c>
      <c r="V28" s="67">
        <v>1.05</v>
      </c>
      <c r="W28" s="7">
        <v>4.6074909999999996</v>
      </c>
      <c r="X28" s="7">
        <v>5.7658300000000002</v>
      </c>
      <c r="Y28" s="7">
        <v>5.29413</v>
      </c>
      <c r="Z28" s="7">
        <v>4.5598599999999996</v>
      </c>
      <c r="AA28" s="7">
        <v>5.1390640000000003</v>
      </c>
      <c r="AB28" s="7">
        <v>4.8470690000000003</v>
      </c>
      <c r="AC28" s="67">
        <v>1.08</v>
      </c>
      <c r="AD28" s="7">
        <v>5.1848590000000003</v>
      </c>
      <c r="AE28" s="7">
        <v>6.5568410000000004</v>
      </c>
      <c r="AF28" s="7">
        <v>7.4458169999999999</v>
      </c>
      <c r="AG28" s="7">
        <v>4.7953080000000003</v>
      </c>
      <c r="AH28" s="67">
        <v>1.05</v>
      </c>
      <c r="AI28" s="5">
        <f>MIN(B28,C28,D28,E28,F28,G28,H28,I28,J28,L28,M28,N28,O28,P28,Q28,R28,S28,T28,U28,W28,X28,Y28,Z28,AB28,AD28,AE28,AF28,AG28)</f>
        <v>3.83379</v>
      </c>
      <c r="AJ28" s="5">
        <f>MAX(B28,C28,D28,E28,F28,G28,H28,I28,J28,L28,M28,N28,O28,P28,Q28,R28,S28,T28,U28,W28,X28,Y28,Z28,AA28,AB28,AD28,AE28,AF28,AG28)</f>
        <v>7.4458169999999999</v>
      </c>
      <c r="AK28" s="8">
        <f>AVERAGE(B28,C28,D28,E28,F28,G28,H28,I28,J28,L28,M28,N28,O28,P28,Q28,R28,S28,T28,U28,W28,X28,Y28,Z28,AA28,AB28,AD28,AE28,AF28,AG28)</f>
        <v>5.4285551724137919</v>
      </c>
    </row>
    <row r="29" spans="1:37">
      <c r="A29" s="18" t="s">
        <v>1</v>
      </c>
      <c r="B29" s="21">
        <v>49.440150000000003</v>
      </c>
      <c r="C29" s="7">
        <v>49.285960000000003</v>
      </c>
      <c r="D29" s="7">
        <v>49.265790000000003</v>
      </c>
      <c r="E29" s="7">
        <v>49.487220000000001</v>
      </c>
      <c r="F29" s="7">
        <v>49.33699</v>
      </c>
      <c r="G29" s="7">
        <v>49.586979999999997</v>
      </c>
      <c r="H29" s="7">
        <v>49.208680000000001</v>
      </c>
      <c r="I29" s="7">
        <v>48.659660000000002</v>
      </c>
      <c r="J29" s="7">
        <v>49.631999999999998</v>
      </c>
      <c r="K29" s="67">
        <v>0.7</v>
      </c>
      <c r="L29" s="7">
        <v>50.145359999999997</v>
      </c>
      <c r="M29" s="7">
        <v>50.28145</v>
      </c>
      <c r="N29" s="7">
        <v>49.537199999999999</v>
      </c>
      <c r="O29" s="7">
        <v>49.898699999999998</v>
      </c>
      <c r="P29" s="7">
        <v>49.843339999999998</v>
      </c>
      <c r="Q29" s="7">
        <v>50.101999999999997</v>
      </c>
      <c r="R29" s="7">
        <v>49.375050000000002</v>
      </c>
      <c r="S29" s="7">
        <v>50.122050000000002</v>
      </c>
      <c r="T29" s="7">
        <v>49.719720000000002</v>
      </c>
      <c r="U29" s="7">
        <v>50.049610000000001</v>
      </c>
      <c r="V29" s="67">
        <v>0.66</v>
      </c>
      <c r="W29" s="7">
        <v>49.642189999999999</v>
      </c>
      <c r="X29" s="7">
        <v>49.314079999999997</v>
      </c>
      <c r="Y29" s="7">
        <v>49.59075</v>
      </c>
      <c r="Z29" s="7">
        <v>49.558059999999998</v>
      </c>
      <c r="AA29" s="7">
        <v>49.409010000000002</v>
      </c>
      <c r="AB29" s="7">
        <v>49.990259999999999</v>
      </c>
      <c r="AC29" s="67">
        <v>0.67</v>
      </c>
      <c r="AD29" s="7">
        <v>49.653860000000002</v>
      </c>
      <c r="AE29" s="7">
        <v>49.42897</v>
      </c>
      <c r="AF29" s="7">
        <v>48.600270000000002</v>
      </c>
      <c r="AG29" s="7">
        <v>49.840580000000003</v>
      </c>
      <c r="AH29" s="67">
        <v>0.66</v>
      </c>
      <c r="AI29" s="5">
        <f t="shared" ref="AI29:AI30" si="8">MIN(B29,C29,D29,E29,F29,G29,H29,I29,J29,L29,M29,N29,O29,P29,Q29,R29,S29,T29,U29,W29,X29,Y29,Z29,AB29,AD29,AE29,AF29,AG29)</f>
        <v>48.600270000000002</v>
      </c>
      <c r="AJ29" s="5">
        <f t="shared" ref="AJ29:AJ30" si="9">MAX(B29,C29,D29,E29,F29,G29,H29,I29,J29,L29,M29,N29,O29,P29,Q29,R29,S29,T29,U29,W29,X29,Y29,Z29,AA29,AB29,AD29,AE29,AF29,AG29)</f>
        <v>50.28145</v>
      </c>
      <c r="AK29" s="8">
        <f t="shared" ref="AK29:AK30" si="10">AVERAGE(B29,C29,D29,E29,F29,G29,H29,I29,J29,L29,M29,N29,O29,P29,Q29,R29,S29,T29,U29,W29,X29,Y29,Z29,AA29,AB29,AD29,AE29,AF29,AG29)</f>
        <v>49.586411724137939</v>
      </c>
    </row>
    <row r="30" spans="1:37">
      <c r="A30" s="18" t="s">
        <v>2</v>
      </c>
      <c r="B30" s="21">
        <v>44.817520000000002</v>
      </c>
      <c r="C30" s="7">
        <v>43.729880000000001</v>
      </c>
      <c r="D30" s="7">
        <v>44.623159999999999</v>
      </c>
      <c r="E30" s="7">
        <v>44.608719999999998</v>
      </c>
      <c r="F30" s="7">
        <v>44.55189</v>
      </c>
      <c r="G30" s="7">
        <v>43.991979999999998</v>
      </c>
      <c r="H30" s="7">
        <v>44.309339999999999</v>
      </c>
      <c r="I30" s="7">
        <v>44.099319999999999</v>
      </c>
      <c r="J30" s="7">
        <v>45.243720000000003</v>
      </c>
      <c r="K30" s="67">
        <v>0.63</v>
      </c>
      <c r="L30" s="7">
        <v>45.68967</v>
      </c>
      <c r="M30" s="7">
        <v>45.348480000000002</v>
      </c>
      <c r="N30" s="7">
        <v>44.872019999999999</v>
      </c>
      <c r="O30" s="7">
        <v>44.79166</v>
      </c>
      <c r="P30" s="7">
        <v>45.152929999999998</v>
      </c>
      <c r="Q30" s="7">
        <v>45.306109999999997</v>
      </c>
      <c r="R30" s="7">
        <v>45.527479999999997</v>
      </c>
      <c r="S30" s="7">
        <v>46.044170000000001</v>
      </c>
      <c r="T30" s="7">
        <v>45.576270000000001</v>
      </c>
      <c r="U30" s="7">
        <v>45.505980000000001</v>
      </c>
      <c r="V30" s="67">
        <v>0.61</v>
      </c>
      <c r="W30" s="7">
        <v>45.750320000000002</v>
      </c>
      <c r="X30" s="7">
        <v>44.920090000000002</v>
      </c>
      <c r="Y30" s="7">
        <v>45.115119999999997</v>
      </c>
      <c r="Z30" s="7">
        <v>45.882080000000002</v>
      </c>
      <c r="AA30" s="7">
        <v>45.451920000000001</v>
      </c>
      <c r="AB30" s="7">
        <v>45.162669999999999</v>
      </c>
      <c r="AC30" s="67">
        <v>0.62</v>
      </c>
      <c r="AD30" s="7">
        <v>45.161279999999998</v>
      </c>
      <c r="AE30" s="7">
        <v>44.014180000000003</v>
      </c>
      <c r="AF30" s="7">
        <v>43.953919999999997</v>
      </c>
      <c r="AG30" s="7">
        <v>45.364109999999997</v>
      </c>
      <c r="AH30" s="67">
        <v>0.61</v>
      </c>
      <c r="AI30" s="5">
        <f t="shared" si="8"/>
        <v>43.729880000000001</v>
      </c>
      <c r="AJ30" s="5">
        <f t="shared" si="9"/>
        <v>46.044170000000001</v>
      </c>
      <c r="AK30" s="8">
        <f t="shared" si="10"/>
        <v>44.985034137931031</v>
      </c>
    </row>
    <row r="31" spans="1:37" ht="17.5" thickBot="1">
      <c r="A31" s="19" t="s">
        <v>54</v>
      </c>
      <c r="B31" s="24">
        <v>100</v>
      </c>
      <c r="C31" s="25">
        <v>100</v>
      </c>
      <c r="D31" s="25">
        <v>100</v>
      </c>
      <c r="E31" s="25">
        <v>100</v>
      </c>
      <c r="F31" s="25">
        <v>100</v>
      </c>
      <c r="G31" s="25">
        <v>100</v>
      </c>
      <c r="H31" s="25">
        <v>100</v>
      </c>
      <c r="I31" s="25">
        <v>100</v>
      </c>
      <c r="J31" s="25">
        <v>100</v>
      </c>
      <c r="K31" s="68"/>
      <c r="L31" s="25">
        <v>100</v>
      </c>
      <c r="M31" s="25">
        <v>100</v>
      </c>
      <c r="N31" s="25">
        <v>100</v>
      </c>
      <c r="O31" s="25">
        <v>100</v>
      </c>
      <c r="P31" s="25">
        <v>100</v>
      </c>
      <c r="Q31" s="25">
        <v>100</v>
      </c>
      <c r="R31" s="25">
        <v>100</v>
      </c>
      <c r="S31" s="25">
        <v>100</v>
      </c>
      <c r="T31" s="25">
        <v>100</v>
      </c>
      <c r="U31" s="25">
        <v>100</v>
      </c>
      <c r="V31" s="68"/>
      <c r="W31" s="25">
        <v>100</v>
      </c>
      <c r="X31" s="25">
        <v>100</v>
      </c>
      <c r="Y31" s="25">
        <v>100</v>
      </c>
      <c r="Z31" s="25">
        <v>100</v>
      </c>
      <c r="AA31" s="25">
        <v>100</v>
      </c>
      <c r="AB31" s="25">
        <v>100</v>
      </c>
      <c r="AC31" s="68"/>
      <c r="AD31" s="25">
        <v>100</v>
      </c>
      <c r="AE31" s="25">
        <v>100</v>
      </c>
      <c r="AF31" s="25">
        <v>100</v>
      </c>
      <c r="AG31" s="25">
        <v>100</v>
      </c>
      <c r="AH31" s="68"/>
      <c r="AI31" s="22"/>
      <c r="AJ31" s="22"/>
      <c r="AK31" s="23"/>
    </row>
    <row r="32" spans="1:37">
      <c r="A32" s="3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28"/>
      <c r="AD32" s="28"/>
      <c r="AE32" s="29"/>
      <c r="AF32" s="29"/>
      <c r="AG32" s="29"/>
      <c r="AH32" s="1"/>
      <c r="AI32" s="1"/>
    </row>
    <row r="33" spans="1:80" s="57" customFormat="1" ht="20.5" thickBot="1">
      <c r="A33" s="51" t="s">
        <v>103</v>
      </c>
      <c r="B33" s="52" t="s">
        <v>109</v>
      </c>
      <c r="C33" s="53"/>
      <c r="D33" s="53"/>
      <c r="E33" s="53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9"/>
      <c r="AD33" s="59"/>
      <c r="AE33" s="60"/>
      <c r="AF33" s="60"/>
      <c r="AG33" s="60"/>
      <c r="AH33" s="53"/>
      <c r="AI33" s="53"/>
      <c r="AJ33" s="56"/>
      <c r="AK33" s="56"/>
      <c r="AL33" s="56"/>
      <c r="AM33" s="56"/>
      <c r="AN33" s="56"/>
    </row>
    <row r="34" spans="1:80" ht="17.5" thickBot="1">
      <c r="A34" s="16" t="s">
        <v>104</v>
      </c>
      <c r="B34" s="40" t="s">
        <v>98</v>
      </c>
      <c r="C34" s="31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2"/>
    </row>
    <row r="35" spans="1:80" ht="17.5" thickBot="1">
      <c r="A35" s="17" t="s">
        <v>90</v>
      </c>
      <c r="B35" s="20" t="s">
        <v>16</v>
      </c>
      <c r="C35" s="12" t="s">
        <v>17</v>
      </c>
      <c r="D35" s="12" t="s">
        <v>18</v>
      </c>
      <c r="E35" s="12" t="s">
        <v>55</v>
      </c>
      <c r="F35" s="12" t="s">
        <v>19</v>
      </c>
      <c r="G35" s="12" t="s">
        <v>20</v>
      </c>
      <c r="H35" s="12" t="s">
        <v>21</v>
      </c>
      <c r="I35" s="66" t="s">
        <v>218</v>
      </c>
      <c r="J35" s="12" t="s">
        <v>22</v>
      </c>
      <c r="K35" s="12" t="s">
        <v>23</v>
      </c>
      <c r="L35" s="12" t="s">
        <v>24</v>
      </c>
      <c r="M35" s="12" t="s">
        <v>25</v>
      </c>
      <c r="N35" s="12" t="s">
        <v>26</v>
      </c>
      <c r="O35" s="12" t="s">
        <v>27</v>
      </c>
      <c r="P35" s="12" t="s">
        <v>28</v>
      </c>
      <c r="Q35" s="66" t="s">
        <v>218</v>
      </c>
      <c r="R35" s="12" t="s">
        <v>30</v>
      </c>
      <c r="S35" s="12" t="s">
        <v>31</v>
      </c>
      <c r="T35" s="12" t="s">
        <v>32</v>
      </c>
      <c r="U35" s="12" t="s">
        <v>34</v>
      </c>
      <c r="V35" s="66" t="s">
        <v>218</v>
      </c>
      <c r="W35" s="13" t="s">
        <v>59</v>
      </c>
      <c r="X35" s="12" t="s">
        <v>60</v>
      </c>
      <c r="Y35" s="12" t="s">
        <v>74</v>
      </c>
      <c r="Z35" s="12" t="s">
        <v>75</v>
      </c>
      <c r="AA35" s="12" t="s">
        <v>81</v>
      </c>
      <c r="AB35" s="66" t="s">
        <v>218</v>
      </c>
      <c r="AC35" s="12" t="s">
        <v>46</v>
      </c>
      <c r="AD35" s="12" t="s">
        <v>61</v>
      </c>
      <c r="AE35" s="12" t="s">
        <v>62</v>
      </c>
      <c r="AF35" s="66" t="s">
        <v>218</v>
      </c>
      <c r="AG35" s="12" t="s">
        <v>37</v>
      </c>
      <c r="AH35" s="12" t="s">
        <v>39</v>
      </c>
      <c r="AI35" s="12" t="s">
        <v>39</v>
      </c>
      <c r="AJ35" s="12" t="s">
        <v>41</v>
      </c>
      <c r="AK35" s="12" t="s">
        <v>42</v>
      </c>
      <c r="AL35" s="66" t="s">
        <v>218</v>
      </c>
      <c r="AM35" s="12" t="s">
        <v>65</v>
      </c>
      <c r="AN35" s="12" t="s">
        <v>66</v>
      </c>
      <c r="AO35" s="66" t="s">
        <v>218</v>
      </c>
      <c r="AP35" s="12" t="s">
        <v>91</v>
      </c>
      <c r="AQ35" s="12" t="s">
        <v>92</v>
      </c>
      <c r="AR35" s="66" t="s">
        <v>218</v>
      </c>
      <c r="AS35" s="12" t="s">
        <v>93</v>
      </c>
      <c r="AT35" s="83" t="s">
        <v>100</v>
      </c>
      <c r="AU35" s="84" t="s">
        <v>101</v>
      </c>
      <c r="AV35" s="85" t="s">
        <v>102</v>
      </c>
      <c r="BS35" s="14"/>
      <c r="BT35" s="14"/>
      <c r="BU35" s="14"/>
      <c r="BV35" s="14"/>
      <c r="BW35" s="14"/>
      <c r="BX35" s="14"/>
      <c r="BY35" s="14"/>
      <c r="BZ35" s="14"/>
      <c r="CA35" s="14"/>
      <c r="CB35" s="14"/>
    </row>
    <row r="36" spans="1:80">
      <c r="A36" s="18" t="s">
        <v>0</v>
      </c>
      <c r="B36" s="21">
        <v>11.97044</v>
      </c>
      <c r="C36" s="7">
        <v>9.5508869999999995</v>
      </c>
      <c r="D36" s="7">
        <v>11.33649</v>
      </c>
      <c r="E36" s="7">
        <v>10.760960000000001</v>
      </c>
      <c r="F36" s="7">
        <v>10.372540000000001</v>
      </c>
      <c r="G36" s="7">
        <v>9.7249739999999996</v>
      </c>
      <c r="H36" s="7">
        <v>9.7703950000000006</v>
      </c>
      <c r="I36" s="67">
        <v>1</v>
      </c>
      <c r="J36" s="7">
        <v>9.0102539999999998</v>
      </c>
      <c r="K36" s="7">
        <v>8.8643990000000006</v>
      </c>
      <c r="L36" s="7">
        <v>9.8328489999999995</v>
      </c>
      <c r="M36" s="7">
        <v>8.6810480000000005</v>
      </c>
      <c r="N36" s="7">
        <v>8.768967</v>
      </c>
      <c r="O36" s="7">
        <v>8.8935700000000004</v>
      </c>
      <c r="P36" s="7">
        <v>7.9065269999999996</v>
      </c>
      <c r="Q36" s="67">
        <v>1.07</v>
      </c>
      <c r="R36" s="7">
        <v>9.3643549999999998</v>
      </c>
      <c r="S36" s="7">
        <v>6.7808400000000004</v>
      </c>
      <c r="T36" s="7">
        <v>6.8543289999999999</v>
      </c>
      <c r="U36" s="7">
        <v>7.1801789999999999</v>
      </c>
      <c r="V36" s="67">
        <v>1.06</v>
      </c>
      <c r="W36" s="7">
        <v>7.3269929999999999</v>
      </c>
      <c r="X36" s="7">
        <v>6.6157909999999998</v>
      </c>
      <c r="Y36" s="7">
        <v>7.0043889999999998</v>
      </c>
      <c r="Z36" s="7">
        <v>7.4705399999999997</v>
      </c>
      <c r="AA36" s="7">
        <v>8.1558069999999994</v>
      </c>
      <c r="AB36" s="67">
        <v>1.02</v>
      </c>
      <c r="AC36" s="7">
        <v>6.3903359999999996</v>
      </c>
      <c r="AD36" s="7">
        <v>6.2506550000000001</v>
      </c>
      <c r="AE36" s="7">
        <v>7.1944249999999998</v>
      </c>
      <c r="AF36" s="67">
        <v>1.0900000000000001</v>
      </c>
      <c r="AG36" s="7">
        <v>6.1351889999999996</v>
      </c>
      <c r="AH36" s="7">
        <v>7.2468469999999998</v>
      </c>
      <c r="AI36" s="7">
        <v>6.8613010000000001</v>
      </c>
      <c r="AJ36" s="7">
        <v>6.7262779999999998</v>
      </c>
      <c r="AK36" s="7">
        <v>8.3253269999999997</v>
      </c>
      <c r="AL36" s="67">
        <v>1.1100000000000001</v>
      </c>
      <c r="AM36" s="7">
        <v>7.1647590000000001</v>
      </c>
      <c r="AN36" s="7">
        <v>6.9557390000000003</v>
      </c>
      <c r="AO36" s="67">
        <v>1.05</v>
      </c>
      <c r="AP36" s="7">
        <v>7.7658740000000002</v>
      </c>
      <c r="AQ36" s="7">
        <v>8.5996100000000002</v>
      </c>
      <c r="AR36" s="67">
        <v>1.02</v>
      </c>
      <c r="AS36" s="7">
        <v>7.3374009999999998</v>
      </c>
      <c r="AT36" s="70">
        <f>MIN(B36,C36,D36,E36,F36,G36,H36,J36,K36,L36,M36,N36,O36,P36,R36,S36,T36,U36,W36,X36,Y36,Z36,AA36,AD36,AC36,AE36,AG36,AH36,AI36,AJ36,AK36,AM36,AN36,AP36,AQ36,AS36)</f>
        <v>6.1351889999999996</v>
      </c>
      <c r="AU36" s="5">
        <f>MAX(B36,C36,D36,E36,F36,G36,H36,J36,K36,L36,M36,N36,O36,P36,R36,S36,T36,U36,W36,X36,Y36,Z36,AA36,AC36,AD36,AE36,AG36,AH36,AI36,AJ36,AK36,AM36,AN36,AP36,AQ36)</f>
        <v>11.97044</v>
      </c>
      <c r="AV36" s="8">
        <f>AVERAGE(B36,C36,D36,E36,F36,G36,H36,J36,K36,L36,M36,N36,O36,P36,R36,S36,T36,U36,W36,X36,Y36,Z36,,AA36,AC36,AD36,AE36,AG36,AH36,AI36,AJ36,AK36,AM36,AN36,AP36,AQ36,AS36)</f>
        <v>7.9770611891891887</v>
      </c>
    </row>
    <row r="37" spans="1:80">
      <c r="A37" s="18" t="s">
        <v>1</v>
      </c>
      <c r="B37" s="21">
        <v>47.510730000000002</v>
      </c>
      <c r="C37" s="7">
        <v>48.219250000000002</v>
      </c>
      <c r="D37" s="7">
        <v>47.556649999999998</v>
      </c>
      <c r="E37" s="7">
        <v>48.002070000000003</v>
      </c>
      <c r="F37" s="7">
        <v>45.719839999999998</v>
      </c>
      <c r="G37" s="7">
        <v>48.042380000000001</v>
      </c>
      <c r="H37" s="7">
        <v>48.051049999999996</v>
      </c>
      <c r="I37" s="67">
        <v>0.65</v>
      </c>
      <c r="J37" s="7">
        <v>48.332729999999998</v>
      </c>
      <c r="K37" s="7">
        <v>48.33249</v>
      </c>
      <c r="L37" s="7">
        <v>47.958240000000004</v>
      </c>
      <c r="M37" s="7">
        <v>48.570210000000003</v>
      </c>
      <c r="N37" s="7">
        <v>48.564830000000001</v>
      </c>
      <c r="O37" s="7">
        <v>48.220999999999997</v>
      </c>
      <c r="P37" s="7">
        <v>48.830939999999998</v>
      </c>
      <c r="Q37" s="67">
        <v>0.68</v>
      </c>
      <c r="R37" s="7">
        <v>48.37182</v>
      </c>
      <c r="S37" s="7">
        <v>48.870640000000002</v>
      </c>
      <c r="T37" s="7">
        <v>48.901829999999997</v>
      </c>
      <c r="U37" s="7">
        <v>49.012520000000002</v>
      </c>
      <c r="V37" s="67">
        <v>0.67</v>
      </c>
      <c r="W37" s="7">
        <v>49.255629999999996</v>
      </c>
      <c r="X37" s="7">
        <v>49.217410000000001</v>
      </c>
      <c r="Y37" s="7">
        <v>48.934089999999998</v>
      </c>
      <c r="Z37" s="7">
        <v>48.612299999999998</v>
      </c>
      <c r="AA37" s="7">
        <v>46.271850000000001</v>
      </c>
      <c r="AB37" s="67">
        <v>0.65</v>
      </c>
      <c r="AC37" s="7">
        <v>49.335209999999996</v>
      </c>
      <c r="AD37" s="7">
        <v>49.349989999999998</v>
      </c>
      <c r="AE37" s="7">
        <v>48.93085</v>
      </c>
      <c r="AF37" s="67">
        <v>0.65</v>
      </c>
      <c r="AG37" s="7">
        <v>48.618810000000003</v>
      </c>
      <c r="AH37" s="7">
        <v>48.416200000000003</v>
      </c>
      <c r="AI37" s="7">
        <v>48.910800000000002</v>
      </c>
      <c r="AJ37" s="7">
        <v>48.622169999999997</v>
      </c>
      <c r="AK37" s="7">
        <v>47.83596</v>
      </c>
      <c r="AL37" s="67">
        <v>0.69</v>
      </c>
      <c r="AM37" s="7">
        <v>49.188499999999998</v>
      </c>
      <c r="AN37" s="7">
        <v>49.228250000000003</v>
      </c>
      <c r="AO37" s="67">
        <v>0.65</v>
      </c>
      <c r="AP37" s="7">
        <v>49.132750000000001</v>
      </c>
      <c r="AQ37" s="7">
        <v>48.946649999999998</v>
      </c>
      <c r="AR37" s="67">
        <v>0.68</v>
      </c>
      <c r="AS37" s="7">
        <v>48.975029999999997</v>
      </c>
      <c r="AT37" s="70">
        <f t="shared" ref="AT37:AT38" si="11">MIN(B37,C37,D37,E37,F37,G37,H37,J37,K37,L37,M37,N37,O37,P37,R37,S37,T37,U37,W37,X37,Y37,Z37,AA37,AD37,AC37,AE37,AG37,AH37,AI37,AJ37,AK37,AM37,AN37,AP37,AQ37,AS37)</f>
        <v>45.719839999999998</v>
      </c>
      <c r="AU37" s="5">
        <f t="shared" ref="AU37:AU38" si="12">MAX(B37,C37,D37,E37,F37,G37,H37,J37,K37,L37,M37,N37,O37,P37,R37,S37,T37,U37,W37,X37,Y37,Z37,AA37,AC37,AD37,AE37,AG37,AH37,AI37,AJ37,AK37,AM37,AN37,AP37,AQ37)</f>
        <v>49.349989999999998</v>
      </c>
      <c r="AV37" s="8">
        <f t="shared" ref="AV37:AV38" si="13">AVERAGE(B37,C37,D37,E37,F37,G37,H37,J37,K37,L37,M37,N37,O37,P37,R37,S37,T37,U37,W37,X37,Y37,Z37,,AA37,AC37,AD37,AE37,AG37,AH37,AI37,AJ37,AK37,AM37,AN37,AP37,AQ37,AS37)</f>
        <v>47.158153243243241</v>
      </c>
    </row>
    <row r="38" spans="1:80">
      <c r="A38" s="18" t="s">
        <v>2</v>
      </c>
      <c r="B38" s="21">
        <v>40.518830000000001</v>
      </c>
      <c r="C38" s="7">
        <v>42.229869999999998</v>
      </c>
      <c r="D38" s="7">
        <v>41.106859999999998</v>
      </c>
      <c r="E38" s="7">
        <v>41.236969999999999</v>
      </c>
      <c r="F38" s="7">
        <v>43.907620000000001</v>
      </c>
      <c r="G38" s="7">
        <v>42.23265</v>
      </c>
      <c r="H38" s="7">
        <v>42.178550000000001</v>
      </c>
      <c r="I38" s="67">
        <v>0.55000000000000004</v>
      </c>
      <c r="J38" s="7">
        <v>42.65701</v>
      </c>
      <c r="K38" s="7">
        <v>42.803109999999997</v>
      </c>
      <c r="L38" s="7">
        <v>42.208910000000003</v>
      </c>
      <c r="M38" s="7">
        <v>42.748739999999998</v>
      </c>
      <c r="N38" s="7">
        <v>42.66621</v>
      </c>
      <c r="O38" s="7">
        <v>42.885429999999999</v>
      </c>
      <c r="P38" s="7">
        <v>43.262540000000001</v>
      </c>
      <c r="Q38" s="67">
        <v>0.6</v>
      </c>
      <c r="R38" s="7">
        <v>42.263820000000003</v>
      </c>
      <c r="S38" s="7">
        <v>44.348520000000001</v>
      </c>
      <c r="T38" s="7">
        <v>44.243839999999999</v>
      </c>
      <c r="U38" s="7">
        <v>43.807299999999998</v>
      </c>
      <c r="V38" s="67">
        <v>0.59</v>
      </c>
      <c r="W38" s="7">
        <v>43.417369999999998</v>
      </c>
      <c r="X38" s="7">
        <v>44.166800000000002</v>
      </c>
      <c r="Y38" s="7">
        <v>44.061529999999998</v>
      </c>
      <c r="Z38" s="7">
        <v>43.917160000000003</v>
      </c>
      <c r="AA38" s="7">
        <v>45.57235</v>
      </c>
      <c r="AB38" s="67">
        <v>0.57999999999999996</v>
      </c>
      <c r="AC38" s="7">
        <v>44.274450000000002</v>
      </c>
      <c r="AD38" s="7">
        <v>44.399360000000001</v>
      </c>
      <c r="AE38" s="7">
        <v>43.87473</v>
      </c>
      <c r="AF38" s="67">
        <v>0.61</v>
      </c>
      <c r="AG38" s="7">
        <v>45.245989999999999</v>
      </c>
      <c r="AH38" s="7">
        <v>44.336959999999998</v>
      </c>
      <c r="AI38" s="7">
        <v>44.227899999999998</v>
      </c>
      <c r="AJ38" s="7">
        <v>44.651560000000003</v>
      </c>
      <c r="AK38" s="7">
        <v>43.838709999999999</v>
      </c>
      <c r="AL38" s="67">
        <v>0.64</v>
      </c>
      <c r="AM38" s="7">
        <v>43.646740000000001</v>
      </c>
      <c r="AN38" s="7">
        <v>43.816009999999999</v>
      </c>
      <c r="AO38" s="67">
        <v>0.63</v>
      </c>
      <c r="AP38" s="7">
        <v>43.101379999999999</v>
      </c>
      <c r="AQ38" s="7">
        <v>42.453740000000003</v>
      </c>
      <c r="AR38" s="67">
        <v>0.62</v>
      </c>
      <c r="AS38" s="7">
        <v>43.687570000000001</v>
      </c>
      <c r="AT38" s="70">
        <f t="shared" si="11"/>
        <v>40.518830000000001</v>
      </c>
      <c r="AU38" s="5">
        <f t="shared" si="12"/>
        <v>45.57235</v>
      </c>
      <c r="AV38" s="8">
        <f t="shared" si="13"/>
        <v>42.162083513513501</v>
      </c>
    </row>
    <row r="39" spans="1:80" ht="17.5" thickBot="1">
      <c r="A39" s="19" t="s">
        <v>54</v>
      </c>
      <c r="B39" s="24">
        <v>100</v>
      </c>
      <c r="C39" s="25">
        <v>100</v>
      </c>
      <c r="D39" s="25">
        <v>100</v>
      </c>
      <c r="E39" s="25">
        <v>100</v>
      </c>
      <c r="F39" s="25">
        <v>100</v>
      </c>
      <c r="G39" s="25">
        <v>100</v>
      </c>
      <c r="H39" s="25">
        <v>100</v>
      </c>
      <c r="I39" s="68"/>
      <c r="J39" s="25">
        <v>100</v>
      </c>
      <c r="K39" s="25">
        <v>100</v>
      </c>
      <c r="L39" s="25">
        <v>100</v>
      </c>
      <c r="M39" s="25">
        <v>100</v>
      </c>
      <c r="N39" s="25">
        <v>100</v>
      </c>
      <c r="O39" s="25">
        <v>100</v>
      </c>
      <c r="P39" s="25">
        <v>100</v>
      </c>
      <c r="Q39" s="68"/>
      <c r="R39" s="25">
        <v>100</v>
      </c>
      <c r="S39" s="25">
        <v>100</v>
      </c>
      <c r="T39" s="25">
        <v>100</v>
      </c>
      <c r="U39" s="25">
        <v>100</v>
      </c>
      <c r="V39" s="68"/>
      <c r="W39" s="25">
        <v>100</v>
      </c>
      <c r="X39" s="25">
        <v>100</v>
      </c>
      <c r="Y39" s="25">
        <v>100</v>
      </c>
      <c r="Z39" s="25">
        <v>100</v>
      </c>
      <c r="AA39" s="25">
        <v>100</v>
      </c>
      <c r="AB39" s="68"/>
      <c r="AC39" s="25">
        <v>100</v>
      </c>
      <c r="AD39" s="25">
        <v>100</v>
      </c>
      <c r="AE39" s="25">
        <v>100</v>
      </c>
      <c r="AF39" s="68"/>
      <c r="AG39" s="25">
        <v>100</v>
      </c>
      <c r="AH39" s="25">
        <v>100</v>
      </c>
      <c r="AI39" s="25">
        <v>100</v>
      </c>
      <c r="AJ39" s="25">
        <v>100</v>
      </c>
      <c r="AK39" s="25">
        <v>100</v>
      </c>
      <c r="AL39" s="68"/>
      <c r="AM39" s="25">
        <v>100</v>
      </c>
      <c r="AN39" s="25">
        <v>100</v>
      </c>
      <c r="AO39" s="68"/>
      <c r="AP39" s="25">
        <v>100</v>
      </c>
      <c r="AQ39" s="25">
        <v>100</v>
      </c>
      <c r="AR39" s="68"/>
      <c r="AS39" s="25">
        <v>100</v>
      </c>
      <c r="AT39" s="71"/>
      <c r="AU39" s="22"/>
      <c r="AV39" s="23"/>
    </row>
    <row r="40" spans="1:80" ht="16" thickBot="1">
      <c r="A40" s="2"/>
      <c r="B40" s="2"/>
      <c r="C40" s="2"/>
      <c r="D40" s="2"/>
      <c r="E40" s="2"/>
      <c r="F40" s="2"/>
    </row>
    <row r="41" spans="1:80" ht="17.5" thickBot="1">
      <c r="A41" s="16" t="s">
        <v>104</v>
      </c>
      <c r="B41" s="41" t="s">
        <v>89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3"/>
    </row>
    <row r="42" spans="1:80" ht="17.5" thickBot="1">
      <c r="A42" s="17" t="s">
        <v>90</v>
      </c>
      <c r="B42" s="20" t="s">
        <v>48</v>
      </c>
      <c r="C42" s="12" t="s">
        <v>53</v>
      </c>
      <c r="D42" s="12" t="s">
        <v>49</v>
      </c>
      <c r="E42" s="66" t="s">
        <v>218</v>
      </c>
      <c r="F42" s="12" t="s">
        <v>10</v>
      </c>
      <c r="G42" s="12" t="s">
        <v>11</v>
      </c>
      <c r="H42" s="12" t="s">
        <v>12</v>
      </c>
      <c r="I42" s="12" t="s">
        <v>13</v>
      </c>
      <c r="J42" s="12" t="s">
        <v>14</v>
      </c>
      <c r="K42" s="66" t="s">
        <v>218</v>
      </c>
      <c r="L42" s="12" t="s">
        <v>47</v>
      </c>
      <c r="M42" s="12" t="s">
        <v>82</v>
      </c>
      <c r="N42" s="12" t="s">
        <v>83</v>
      </c>
      <c r="O42" s="12" t="s">
        <v>99</v>
      </c>
      <c r="P42" s="66" t="s">
        <v>218</v>
      </c>
      <c r="Q42" s="12" t="s">
        <v>43</v>
      </c>
      <c r="R42" s="12" t="s">
        <v>94</v>
      </c>
      <c r="S42" s="12" t="s">
        <v>95</v>
      </c>
      <c r="T42" s="13" t="s">
        <v>96</v>
      </c>
      <c r="U42" s="66" t="s">
        <v>218</v>
      </c>
      <c r="V42" s="12" t="s">
        <v>88</v>
      </c>
      <c r="W42" s="12" t="s">
        <v>97</v>
      </c>
      <c r="X42" s="66" t="s">
        <v>218</v>
      </c>
      <c r="Y42" s="80" t="s">
        <v>100</v>
      </c>
      <c r="Z42" s="80" t="s">
        <v>101</v>
      </c>
      <c r="AA42" s="81" t="s">
        <v>102</v>
      </c>
    </row>
    <row r="43" spans="1:80">
      <c r="A43" s="18" t="s">
        <v>0</v>
      </c>
      <c r="B43" s="21">
        <v>2.455775</v>
      </c>
      <c r="C43" s="7">
        <v>4.3799890000000001</v>
      </c>
      <c r="D43" s="7">
        <v>4.2798600000000002</v>
      </c>
      <c r="E43" s="67">
        <v>1.1499999999999999</v>
      </c>
      <c r="F43" s="7">
        <v>5.7723800000000001</v>
      </c>
      <c r="G43" s="7">
        <v>4.0325860000000002</v>
      </c>
      <c r="H43" s="7">
        <v>3.837596</v>
      </c>
      <c r="I43" s="7">
        <v>4.1844320000000002</v>
      </c>
      <c r="J43" s="7">
        <v>4.7881340000000003</v>
      </c>
      <c r="K43" s="67">
        <v>1.07</v>
      </c>
      <c r="L43" s="7">
        <v>5.7344419999999996</v>
      </c>
      <c r="M43" s="7">
        <v>3.7353369999999999</v>
      </c>
      <c r="N43" s="7">
        <v>4.7222390000000001</v>
      </c>
      <c r="O43" s="7">
        <v>3.2807330000000001</v>
      </c>
      <c r="P43" s="67">
        <v>1.02</v>
      </c>
      <c r="Q43" s="7">
        <v>5.8930009999999999</v>
      </c>
      <c r="R43" s="7">
        <v>4.2043520000000001</v>
      </c>
      <c r="S43" s="7">
        <v>4.5282140000000002</v>
      </c>
      <c r="T43" s="7">
        <v>5.4916179999999999</v>
      </c>
      <c r="U43" s="67">
        <v>1.08</v>
      </c>
      <c r="V43" s="7">
        <v>6.4924419999999996</v>
      </c>
      <c r="W43" s="7">
        <v>4.7562030000000002</v>
      </c>
      <c r="X43" s="67">
        <v>1.07</v>
      </c>
      <c r="Y43" s="5">
        <f>MIN(B43,C43,D43,F43,G43,H43,I43,J43,L43,M43,N43,O43,Q43,R43,S43,T43,V43,W43)</f>
        <v>2.455775</v>
      </c>
      <c r="Z43" s="5">
        <f>MAX(B43,C43,D43,F43,G43,H43,I43,J43,L43,M43,N43,O43,Q43,S43,R43,T43,V43,W43)</f>
        <v>6.4924419999999996</v>
      </c>
      <c r="AA43" s="8">
        <f>AVERAGE(B43,C43,D43,F43,G43,H43,I43,J43,L43,M43,N43,O43,Q43,R43,S43,T43,V43,W43)</f>
        <v>4.5871851666666679</v>
      </c>
    </row>
    <row r="44" spans="1:80">
      <c r="A44" s="18" t="s">
        <v>1</v>
      </c>
      <c r="B44" s="21">
        <v>49.881770000000003</v>
      </c>
      <c r="C44" s="7">
        <v>49.442079999999997</v>
      </c>
      <c r="D44" s="7">
        <v>49.561070000000001</v>
      </c>
      <c r="E44" s="67">
        <v>0.7</v>
      </c>
      <c r="F44" s="7">
        <v>48.762749999999997</v>
      </c>
      <c r="G44" s="7">
        <v>49.537230000000001</v>
      </c>
      <c r="H44" s="7">
        <v>49.700279999999999</v>
      </c>
      <c r="I44" s="7">
        <v>49.479840000000003</v>
      </c>
      <c r="J44" s="7">
        <v>49.164659999999998</v>
      </c>
      <c r="K44" s="67">
        <v>0.67</v>
      </c>
      <c r="L44" s="7">
        <v>49.013840000000002</v>
      </c>
      <c r="M44" s="7">
        <v>49.551279999999998</v>
      </c>
      <c r="N44" s="7">
        <v>49.405540000000002</v>
      </c>
      <c r="O44" s="7">
        <v>49.657139999999998</v>
      </c>
      <c r="P44" s="67">
        <v>0.65</v>
      </c>
      <c r="Q44" s="7">
        <v>49.326180000000001</v>
      </c>
      <c r="R44" s="7">
        <v>49.778779999999998</v>
      </c>
      <c r="S44" s="7">
        <v>49.77346</v>
      </c>
      <c r="T44" s="7">
        <v>49.632429999999999</v>
      </c>
      <c r="U44" s="67">
        <v>0.67</v>
      </c>
      <c r="V44" s="7">
        <v>49.745280000000001</v>
      </c>
      <c r="W44" s="7">
        <v>49.815190000000001</v>
      </c>
      <c r="X44" s="67">
        <v>0.65</v>
      </c>
      <c r="Y44" s="5">
        <f t="shared" ref="Y44:Y45" si="14">MIN(B44,C44,D44,F44,G44,H44,I44,J44,L44,M44,N44,O44,Q44,R44,S44,T44,V44,W44)</f>
        <v>48.762749999999997</v>
      </c>
      <c r="Z44" s="5">
        <f t="shared" ref="Z44:Z45" si="15">MAX(B44,C44,D44,F44,G44,H44,I44,J44,L44,M44,N44,O44,Q44,S44,R44,T44,V44,W44)</f>
        <v>49.881770000000003</v>
      </c>
      <c r="AA44" s="8">
        <f t="shared" ref="AA44:AA45" si="16">AVERAGE(B44,C44,D44,F44,G44,H44,I44,J44,L44,M44,N44,O44,Q44,R44,S44,T44,V44,W44)</f>
        <v>49.512711111111116</v>
      </c>
    </row>
    <row r="45" spans="1:80">
      <c r="A45" s="18" t="s">
        <v>2</v>
      </c>
      <c r="B45" s="21">
        <v>47.66245</v>
      </c>
      <c r="C45" s="7">
        <v>46.177930000000003</v>
      </c>
      <c r="D45" s="7">
        <v>46.15907</v>
      </c>
      <c r="E45" s="67">
        <v>0.67</v>
      </c>
      <c r="F45" s="7">
        <v>45.464869999999998</v>
      </c>
      <c r="G45" s="7">
        <v>46.430190000000003</v>
      </c>
      <c r="H45" s="7">
        <v>46.462119999999999</v>
      </c>
      <c r="I45" s="7">
        <v>46.335729999999998</v>
      </c>
      <c r="J45" s="7">
        <v>46.047199999999997</v>
      </c>
      <c r="K45" s="67">
        <v>0.62</v>
      </c>
      <c r="L45" s="7">
        <v>45.251719999999999</v>
      </c>
      <c r="M45" s="7">
        <v>46.713380000000001</v>
      </c>
      <c r="N45" s="7">
        <v>45.872230000000002</v>
      </c>
      <c r="O45" s="7">
        <v>47.062130000000003</v>
      </c>
      <c r="P45" s="67">
        <v>0.6</v>
      </c>
      <c r="Q45" s="7">
        <v>44.780819999999999</v>
      </c>
      <c r="R45" s="7">
        <v>46.016869999999997</v>
      </c>
      <c r="S45" s="7">
        <v>45.698329999999999</v>
      </c>
      <c r="T45" s="7">
        <v>44.875950000000003</v>
      </c>
      <c r="U45" s="67">
        <v>0.61</v>
      </c>
      <c r="V45" s="7">
        <v>43.762279999999997</v>
      </c>
      <c r="W45" s="7">
        <v>45.428609999999999</v>
      </c>
      <c r="X45" s="67">
        <v>0.63</v>
      </c>
      <c r="Y45" s="5">
        <f t="shared" si="14"/>
        <v>43.762279999999997</v>
      </c>
      <c r="Z45" s="5">
        <f t="shared" si="15"/>
        <v>47.66245</v>
      </c>
      <c r="AA45" s="8">
        <f t="shared" si="16"/>
        <v>45.900104444444445</v>
      </c>
    </row>
    <row r="46" spans="1:80" ht="17.5" thickBot="1">
      <c r="A46" s="19" t="s">
        <v>54</v>
      </c>
      <c r="B46" s="24">
        <v>100</v>
      </c>
      <c r="C46" s="25">
        <v>100</v>
      </c>
      <c r="D46" s="25">
        <v>100</v>
      </c>
      <c r="E46" s="68"/>
      <c r="F46" s="25">
        <v>100</v>
      </c>
      <c r="G46" s="25">
        <v>100</v>
      </c>
      <c r="H46" s="25">
        <v>100</v>
      </c>
      <c r="I46" s="25">
        <v>100</v>
      </c>
      <c r="J46" s="25">
        <v>100</v>
      </c>
      <c r="K46" s="68"/>
      <c r="L46" s="25">
        <v>100</v>
      </c>
      <c r="M46" s="25">
        <v>100</v>
      </c>
      <c r="N46" s="25">
        <v>100</v>
      </c>
      <c r="O46" s="25">
        <v>100</v>
      </c>
      <c r="P46" s="68"/>
      <c r="Q46" s="25">
        <v>100</v>
      </c>
      <c r="R46" s="25">
        <v>100</v>
      </c>
      <c r="S46" s="25">
        <v>100</v>
      </c>
      <c r="T46" s="25">
        <v>100</v>
      </c>
      <c r="U46" s="68"/>
      <c r="V46" s="25">
        <v>100</v>
      </c>
      <c r="W46" s="25">
        <v>100</v>
      </c>
      <c r="X46" s="68"/>
      <c r="Y46" s="27"/>
      <c r="Z46" s="27"/>
      <c r="AA46" s="15"/>
    </row>
    <row r="47" spans="1:80" ht="15.5">
      <c r="A47" s="2"/>
      <c r="B47" s="2"/>
      <c r="C47" s="2"/>
      <c r="D47" s="2"/>
      <c r="E47" s="2"/>
      <c r="F47" s="2"/>
    </row>
    <row r="48" spans="1:80" ht="15.5">
      <c r="A48" s="2"/>
      <c r="B48" s="2"/>
      <c r="C48" s="2"/>
      <c r="D48" s="2"/>
      <c r="E48" s="2"/>
      <c r="F48" s="2"/>
    </row>
    <row r="49" spans="1:6" ht="15.5">
      <c r="A49" s="2"/>
      <c r="B49" s="2"/>
      <c r="C49" s="2"/>
      <c r="D49" s="2"/>
      <c r="E49" s="2"/>
      <c r="F49" s="2"/>
    </row>
    <row r="50" spans="1:6" ht="15.5">
      <c r="A50" s="2"/>
      <c r="B50" s="2"/>
      <c r="C50" s="2"/>
      <c r="D50" s="2"/>
      <c r="E50" s="2"/>
      <c r="F50" s="2"/>
    </row>
    <row r="51" spans="1:6" ht="15.5">
      <c r="A51" s="2"/>
      <c r="B51" s="2"/>
      <c r="C51" s="2"/>
      <c r="D51" s="2"/>
      <c r="E51" s="2"/>
      <c r="F51" s="2"/>
    </row>
    <row r="52" spans="1:6" ht="15.5">
      <c r="A52" s="2"/>
      <c r="B52" s="2"/>
      <c r="C52" s="2"/>
      <c r="D52" s="2"/>
      <c r="E52" s="2"/>
      <c r="F52" s="2"/>
    </row>
    <row r="53" spans="1:6" ht="15.5">
      <c r="A53" s="2"/>
      <c r="B53" s="2"/>
      <c r="C53" s="2"/>
      <c r="D53" s="2"/>
      <c r="E53" s="2"/>
      <c r="F53" s="2"/>
    </row>
    <row r="54" spans="1:6" ht="15.5">
      <c r="A54" s="2"/>
      <c r="B54" s="2"/>
      <c r="C54" s="2"/>
      <c r="D54" s="2"/>
      <c r="E54" s="2"/>
      <c r="F54" s="2"/>
    </row>
    <row r="55" spans="1:6" ht="15.5">
      <c r="A55" s="2"/>
      <c r="B55" s="2"/>
      <c r="C55" s="2"/>
      <c r="D55" s="2"/>
      <c r="E55" s="2"/>
      <c r="F55" s="2"/>
    </row>
    <row r="56" spans="1:6" ht="15.5">
      <c r="A56" s="2"/>
      <c r="B56" s="2"/>
      <c r="C56" s="2"/>
      <c r="D56" s="2"/>
      <c r="E56" s="2"/>
      <c r="F56" s="2"/>
    </row>
    <row r="57" spans="1:6" ht="15.5">
      <c r="A57" s="2"/>
      <c r="B57" s="2"/>
      <c r="C57" s="2"/>
      <c r="D57" s="2"/>
      <c r="E57" s="2"/>
      <c r="F57" s="2"/>
    </row>
    <row r="58" spans="1:6" ht="15.5">
      <c r="A58" s="2"/>
      <c r="B58" s="2"/>
      <c r="C58" s="2"/>
      <c r="D58" s="2"/>
      <c r="E58" s="2"/>
      <c r="F58" s="2"/>
    </row>
    <row r="59" spans="1:6" ht="15.5">
      <c r="A59" s="2"/>
      <c r="B59" s="2"/>
      <c r="C59" s="2"/>
      <c r="D59" s="2"/>
      <c r="E59" s="2"/>
      <c r="F59" s="2"/>
    </row>
    <row r="60" spans="1:6" ht="15.5">
      <c r="A60" s="2"/>
      <c r="B60" s="2"/>
      <c r="C60" s="2"/>
      <c r="D60" s="2"/>
      <c r="E60" s="2"/>
      <c r="F60" s="2"/>
    </row>
    <row r="61" spans="1:6" ht="15.5">
      <c r="A61" s="2"/>
      <c r="B61" s="2"/>
      <c r="C61" s="2"/>
      <c r="D61" s="2"/>
      <c r="E61" s="2"/>
      <c r="F61" s="2"/>
    </row>
    <row r="62" spans="1:6" ht="15.5">
      <c r="A62" s="2"/>
      <c r="B62" s="2"/>
      <c r="C62" s="2"/>
      <c r="D62" s="2"/>
      <c r="E62" s="2"/>
      <c r="F62" s="2"/>
    </row>
    <row r="63" spans="1:6" ht="15.5">
      <c r="A63" s="2"/>
      <c r="B63" s="2"/>
      <c r="C63" s="2"/>
      <c r="D63" s="2"/>
      <c r="E63" s="2"/>
      <c r="F63" s="2"/>
    </row>
    <row r="64" spans="1:6" ht="15.5">
      <c r="A64" s="2"/>
      <c r="B64" s="2"/>
      <c r="C64" s="2"/>
      <c r="D64" s="2"/>
      <c r="E64" s="2"/>
      <c r="F64" s="2"/>
    </row>
    <row r="65" spans="1:6" ht="15.5">
      <c r="A65" s="2"/>
      <c r="B65" s="2"/>
      <c r="C65" s="2"/>
      <c r="D65" s="2"/>
      <c r="E65" s="2"/>
      <c r="F65" s="2"/>
    </row>
    <row r="66" spans="1:6" ht="15.5">
      <c r="A66" s="2"/>
      <c r="B66" s="2"/>
      <c r="C66" s="2"/>
      <c r="D66" s="2"/>
      <c r="E66" s="2"/>
      <c r="F66" s="2"/>
    </row>
    <row r="67" spans="1:6" ht="15.5">
      <c r="A67" s="2"/>
      <c r="B67" s="2"/>
      <c r="C67" s="2"/>
      <c r="D67" s="2"/>
      <c r="E67" s="2"/>
      <c r="F67" s="2"/>
    </row>
    <row r="68" spans="1:6" ht="15.5">
      <c r="A68" s="2"/>
      <c r="B68" s="2"/>
      <c r="C68" s="2"/>
      <c r="D68" s="2"/>
      <c r="E68" s="2"/>
      <c r="F68" s="2"/>
    </row>
    <row r="69" spans="1:6" ht="15.5">
      <c r="A69" s="2"/>
      <c r="B69" s="2"/>
      <c r="C69" s="2"/>
      <c r="D69" s="2"/>
      <c r="E69" s="2"/>
      <c r="F69" s="2"/>
    </row>
    <row r="70" spans="1:6" ht="15.5">
      <c r="A70" s="2"/>
      <c r="B70" s="2"/>
      <c r="C70" s="2"/>
      <c r="D70" s="2"/>
      <c r="E70" s="2"/>
      <c r="F70" s="2"/>
    </row>
    <row r="71" spans="1:6" ht="15.5">
      <c r="A71" s="2"/>
      <c r="B71" s="2"/>
      <c r="C71" s="2"/>
      <c r="D71" s="2"/>
      <c r="E71" s="2"/>
      <c r="F71" s="2"/>
    </row>
    <row r="72" spans="1:6" ht="15.5">
      <c r="A72" s="2"/>
      <c r="B72" s="2"/>
      <c r="C72" s="2"/>
      <c r="D72" s="2"/>
      <c r="E72" s="2"/>
      <c r="F72" s="2"/>
    </row>
    <row r="73" spans="1:6" ht="15.5">
      <c r="A73" s="2"/>
      <c r="B73" s="2"/>
      <c r="C73" s="2"/>
      <c r="D73" s="2"/>
      <c r="E73" s="2"/>
      <c r="F73" s="2"/>
    </row>
    <row r="74" spans="1:6" ht="15.5">
      <c r="A74" s="2"/>
      <c r="B74" s="2"/>
      <c r="C74" s="2"/>
      <c r="D74" s="2"/>
      <c r="E74" s="2"/>
      <c r="F74" s="2"/>
    </row>
    <row r="75" spans="1:6" ht="15.5">
      <c r="A75" s="2"/>
      <c r="B75" s="2"/>
      <c r="C75" s="2"/>
      <c r="D75" s="2"/>
      <c r="E75" s="2"/>
      <c r="F75" s="2"/>
    </row>
    <row r="76" spans="1:6" ht="15.5">
      <c r="A76" s="2"/>
      <c r="B76" s="2"/>
      <c r="C76" s="2"/>
      <c r="D76" s="2"/>
      <c r="E76" s="2"/>
      <c r="F76" s="2"/>
    </row>
    <row r="77" spans="1:6" ht="15.5">
      <c r="A77" s="2"/>
      <c r="B77" s="2"/>
      <c r="C77" s="2"/>
      <c r="D77" s="2"/>
      <c r="E77" s="2"/>
      <c r="F77" s="2"/>
    </row>
    <row r="78" spans="1:6" ht="15.5">
      <c r="A78" s="2"/>
      <c r="B78" s="2"/>
      <c r="C78" s="2"/>
      <c r="D78" s="2"/>
      <c r="E78" s="2"/>
      <c r="F78" s="2"/>
    </row>
    <row r="79" spans="1:6" ht="15.5">
      <c r="A79" s="2"/>
      <c r="B79" s="2"/>
      <c r="C79" s="2"/>
      <c r="D79" s="2"/>
      <c r="E79" s="2"/>
      <c r="F79" s="2"/>
    </row>
    <row r="80" spans="1:6" ht="15.5">
      <c r="A80" s="2"/>
      <c r="B80" s="2"/>
      <c r="C80" s="2"/>
      <c r="D80" s="2"/>
      <c r="E80" s="2"/>
      <c r="F80" s="2"/>
    </row>
    <row r="81" spans="1:6" ht="15.5">
      <c r="A81" s="2"/>
      <c r="B81" s="2"/>
      <c r="C81" s="2"/>
      <c r="D81" s="2"/>
      <c r="E81" s="2"/>
      <c r="F81" s="2"/>
    </row>
    <row r="82" spans="1:6" ht="15.5">
      <c r="A82" s="2"/>
      <c r="B82" s="2"/>
      <c r="C82" s="2"/>
      <c r="D82" s="2"/>
      <c r="E82" s="2"/>
      <c r="F82" s="2"/>
    </row>
    <row r="83" spans="1:6" ht="15.5">
      <c r="A83" s="2"/>
      <c r="B83" s="2"/>
      <c r="C83" s="2"/>
      <c r="D83" s="2"/>
      <c r="E83" s="2"/>
      <c r="F83" s="2"/>
    </row>
    <row r="84" spans="1:6" ht="15.5">
      <c r="A84" s="2"/>
      <c r="B84" s="2"/>
      <c r="C84" s="2"/>
      <c r="D84" s="2"/>
      <c r="E84" s="2"/>
      <c r="F84" s="2"/>
    </row>
    <row r="85" spans="1:6" ht="15.5">
      <c r="A85" s="2"/>
      <c r="B85" s="2"/>
      <c r="C85" s="2"/>
      <c r="D85" s="2"/>
      <c r="E85" s="2"/>
      <c r="F85" s="2"/>
    </row>
    <row r="86" spans="1:6" ht="15.5">
      <c r="A86" s="2"/>
      <c r="B86" s="2"/>
      <c r="C86" s="2"/>
      <c r="D86" s="2"/>
      <c r="E86" s="2"/>
      <c r="F86" s="2"/>
    </row>
    <row r="87" spans="1:6" ht="15.5">
      <c r="A87" s="2"/>
      <c r="B87" s="2"/>
      <c r="C87" s="2"/>
      <c r="D87" s="2"/>
      <c r="E87" s="2"/>
      <c r="F87" s="2"/>
    </row>
    <row r="88" spans="1:6" ht="15.5">
      <c r="A88" s="2"/>
      <c r="B88" s="2"/>
      <c r="C88" s="2"/>
      <c r="D88" s="2"/>
      <c r="E88" s="2"/>
      <c r="F88" s="2"/>
    </row>
    <row r="89" spans="1:6" ht="15.5">
      <c r="A89" s="2"/>
      <c r="B89" s="2"/>
      <c r="C89" s="2"/>
      <c r="D89" s="2"/>
      <c r="E89" s="2"/>
      <c r="F89" s="2"/>
    </row>
    <row r="90" spans="1:6" ht="15.5">
      <c r="A90" s="2"/>
      <c r="B90" s="2"/>
      <c r="C90" s="2"/>
      <c r="D90" s="2"/>
      <c r="E90" s="2"/>
      <c r="F90" s="2"/>
    </row>
    <row r="91" spans="1:6" ht="15.5">
      <c r="A91" s="2"/>
      <c r="B91" s="2"/>
      <c r="C91" s="2"/>
      <c r="D91" s="2"/>
      <c r="E91" s="2"/>
      <c r="F91" s="2"/>
    </row>
    <row r="92" spans="1:6" ht="15.5">
      <c r="A92" s="2"/>
      <c r="B92" s="2"/>
      <c r="C92" s="2"/>
      <c r="D92" s="2"/>
      <c r="E92" s="2"/>
      <c r="F92" s="2"/>
    </row>
    <row r="93" spans="1:6" ht="15.5">
      <c r="A93" s="2"/>
      <c r="B93" s="2"/>
      <c r="C93" s="2"/>
      <c r="D93" s="2"/>
      <c r="E93" s="2"/>
      <c r="F93" s="2"/>
    </row>
    <row r="94" spans="1:6" ht="15.5">
      <c r="A94" s="2"/>
      <c r="B94" s="2"/>
      <c r="C94" s="2"/>
      <c r="D94" s="2"/>
      <c r="E94" s="2"/>
      <c r="F94" s="2"/>
    </row>
    <row r="95" spans="1:6" ht="15.5">
      <c r="A95" s="2"/>
      <c r="B95" s="2"/>
      <c r="C95" s="2"/>
      <c r="D95" s="2"/>
      <c r="E95" s="2"/>
      <c r="F95" s="2"/>
    </row>
    <row r="96" spans="1:6" ht="15.5">
      <c r="A96" s="2"/>
      <c r="B96" s="2"/>
      <c r="C96" s="2"/>
      <c r="D96" s="2"/>
      <c r="E96" s="2"/>
      <c r="F96" s="2"/>
    </row>
    <row r="97" spans="1:6" ht="15.5">
      <c r="A97" s="2"/>
      <c r="B97" s="2"/>
      <c r="C97" s="2"/>
      <c r="D97" s="2"/>
      <c r="E97" s="2"/>
      <c r="F97" s="2"/>
    </row>
    <row r="98" spans="1:6" ht="15.5">
      <c r="A98" s="2"/>
      <c r="B98" s="2"/>
      <c r="C98" s="2"/>
      <c r="D98" s="2"/>
      <c r="E98" s="2"/>
      <c r="F98" s="2"/>
    </row>
    <row r="99" spans="1:6" ht="15.5">
      <c r="A99" s="2"/>
      <c r="B99" s="2"/>
      <c r="C99" s="2"/>
      <c r="D99" s="2"/>
      <c r="E99" s="2"/>
      <c r="F99" s="2"/>
    </row>
    <row r="100" spans="1:6" ht="15.5">
      <c r="A100" s="2"/>
      <c r="B100" s="2"/>
      <c r="C100" s="2"/>
      <c r="D100" s="2"/>
      <c r="E100" s="2"/>
      <c r="F100" s="2"/>
    </row>
    <row r="101" spans="1:6" ht="15.5">
      <c r="A101" s="2"/>
      <c r="B101" s="2"/>
      <c r="C101" s="2"/>
      <c r="D101" s="2"/>
      <c r="E101" s="2"/>
      <c r="F101" s="2"/>
    </row>
    <row r="102" spans="1:6" ht="15.5">
      <c r="A102" s="2"/>
      <c r="B102" s="2"/>
      <c r="C102" s="2"/>
      <c r="D102" s="2"/>
      <c r="E102" s="2"/>
      <c r="F102" s="2"/>
    </row>
    <row r="103" spans="1:6" ht="15.5">
      <c r="A103" s="2"/>
      <c r="B103" s="2"/>
      <c r="C103" s="2"/>
      <c r="D103" s="2"/>
      <c r="E103" s="2"/>
      <c r="F103" s="2"/>
    </row>
    <row r="104" spans="1:6" ht="15.5">
      <c r="A104" s="2"/>
      <c r="B104" s="2"/>
      <c r="C104" s="2"/>
      <c r="D104" s="2"/>
      <c r="E104" s="2"/>
      <c r="F104" s="2"/>
    </row>
    <row r="105" spans="1:6" ht="15.5">
      <c r="A105" s="2"/>
      <c r="B105" s="2"/>
      <c r="C105" s="2"/>
      <c r="D105" s="2"/>
      <c r="E105" s="2"/>
      <c r="F105" s="2"/>
    </row>
    <row r="106" spans="1:6" ht="15.5">
      <c r="A106" s="2"/>
      <c r="B106" s="2"/>
      <c r="C106" s="2"/>
      <c r="D106" s="2"/>
      <c r="E106" s="2"/>
      <c r="F106" s="2"/>
    </row>
    <row r="107" spans="1:6" ht="15.5">
      <c r="A107" s="2"/>
      <c r="B107" s="2"/>
      <c r="C107" s="2"/>
      <c r="D107" s="2"/>
      <c r="E107" s="2"/>
      <c r="F107" s="2"/>
    </row>
    <row r="108" spans="1:6" ht="15.5">
      <c r="A108" s="2"/>
      <c r="B108" s="2"/>
      <c r="C108" s="2"/>
      <c r="D108" s="2"/>
      <c r="E108" s="2"/>
      <c r="F108" s="2"/>
    </row>
    <row r="109" spans="1:6" ht="15.5">
      <c r="A109" s="2"/>
      <c r="B109" s="2"/>
      <c r="C109" s="2"/>
      <c r="D109" s="2"/>
      <c r="E109" s="2"/>
      <c r="F109" s="2"/>
    </row>
    <row r="110" spans="1:6" ht="15.5">
      <c r="A110" s="2"/>
      <c r="B110" s="2"/>
      <c r="C110" s="2"/>
      <c r="D110" s="2"/>
      <c r="E110" s="2"/>
      <c r="F110" s="2"/>
    </row>
    <row r="111" spans="1:6" ht="15.5">
      <c r="A111" s="2"/>
      <c r="B111" s="2"/>
      <c r="C111" s="2"/>
      <c r="D111" s="2"/>
      <c r="E111" s="2"/>
      <c r="F111" s="2"/>
    </row>
    <row r="112" spans="1:6" ht="15.5">
      <c r="A112" s="2"/>
      <c r="B112" s="2"/>
      <c r="C112" s="2"/>
      <c r="D112" s="2"/>
      <c r="E112" s="2"/>
      <c r="F112" s="2"/>
    </row>
    <row r="113" spans="1:6" ht="15.5">
      <c r="A113" s="2"/>
      <c r="B113" s="2"/>
      <c r="C113" s="2"/>
      <c r="D113" s="2"/>
      <c r="E113" s="2"/>
      <c r="F113" s="2"/>
    </row>
    <row r="114" spans="1:6" ht="15.5">
      <c r="A114" s="2"/>
      <c r="B114" s="2"/>
      <c r="C114" s="2"/>
      <c r="D114" s="2"/>
      <c r="E114" s="2"/>
      <c r="F114" s="2"/>
    </row>
    <row r="115" spans="1:6" ht="15.5">
      <c r="A115" s="2"/>
      <c r="B115" s="2"/>
      <c r="C115" s="2"/>
      <c r="D115" s="2"/>
      <c r="E115" s="2"/>
      <c r="F115" s="2"/>
    </row>
    <row r="116" spans="1:6" ht="15.5">
      <c r="A116" s="2"/>
      <c r="B116" s="2"/>
      <c r="C116" s="2"/>
      <c r="D116" s="2"/>
      <c r="E116" s="2"/>
      <c r="F116" s="2"/>
    </row>
    <row r="117" spans="1:6" ht="15.5">
      <c r="A117" s="2"/>
      <c r="B117" s="2"/>
      <c r="C117" s="2"/>
      <c r="D117" s="2"/>
      <c r="E117" s="2"/>
      <c r="F117" s="2"/>
    </row>
    <row r="118" spans="1:6" ht="15.5">
      <c r="A118" s="2"/>
      <c r="B118" s="2"/>
      <c r="C118" s="2"/>
      <c r="D118" s="2"/>
      <c r="E118" s="2"/>
      <c r="F118" s="2"/>
    </row>
    <row r="119" spans="1:6" ht="15.5">
      <c r="A119" s="2"/>
      <c r="B119" s="2"/>
      <c r="C119" s="2"/>
      <c r="D119" s="2"/>
      <c r="E119" s="2"/>
      <c r="F119" s="2"/>
    </row>
    <row r="120" spans="1:6" ht="15.5">
      <c r="A120" s="2"/>
      <c r="B120" s="2"/>
      <c r="C120" s="2"/>
      <c r="D120" s="2"/>
      <c r="E120" s="2"/>
      <c r="F120" s="2"/>
    </row>
    <row r="121" spans="1:6" ht="15.5">
      <c r="A121" s="2"/>
      <c r="B121" s="2"/>
      <c r="C121" s="2"/>
      <c r="D121" s="2"/>
      <c r="E121" s="2"/>
      <c r="F121" s="2"/>
    </row>
    <row r="122" spans="1:6" ht="15.5">
      <c r="A122" s="2"/>
      <c r="B122" s="2"/>
      <c r="C122" s="2"/>
      <c r="D122" s="2"/>
      <c r="E122" s="2"/>
      <c r="F122" s="2"/>
    </row>
    <row r="123" spans="1:6" ht="15.5">
      <c r="A123" s="2"/>
      <c r="B123" s="2"/>
      <c r="C123" s="2"/>
      <c r="D123" s="2"/>
      <c r="E123" s="2"/>
      <c r="F123" s="2"/>
    </row>
    <row r="124" spans="1:6" ht="15.5">
      <c r="A124" s="2"/>
      <c r="B124" s="2"/>
      <c r="C124" s="2"/>
      <c r="D124" s="2"/>
      <c r="E124" s="2"/>
      <c r="F124" s="2"/>
    </row>
    <row r="125" spans="1:6" ht="15.5">
      <c r="A125" s="2"/>
      <c r="B125" s="2"/>
      <c r="C125" s="2"/>
      <c r="D125" s="2"/>
      <c r="E125" s="2"/>
      <c r="F125" s="2"/>
    </row>
    <row r="126" spans="1:6" ht="15.5">
      <c r="A126" s="2"/>
      <c r="B126" s="2"/>
      <c r="C126" s="2"/>
      <c r="D126" s="2"/>
      <c r="E126" s="2"/>
      <c r="F126" s="2"/>
    </row>
    <row r="127" spans="1:6" s="6" customFormat="1" ht="15.5"/>
    <row r="128" spans="1:6" ht="15.5">
      <c r="A128" s="2"/>
      <c r="B128" s="2"/>
      <c r="C128" s="2"/>
      <c r="D128" s="2"/>
      <c r="E128" s="2"/>
      <c r="F128" s="2"/>
    </row>
    <row r="129" s="3" customFormat="1"/>
    <row r="130" s="3" customFormat="1"/>
    <row r="131" s="3" customFormat="1"/>
    <row r="132" s="3" customFormat="1"/>
    <row r="133" s="3" customFormat="1"/>
    <row r="134" s="3" customFormat="1"/>
    <row r="135" s="3" customFormat="1"/>
    <row r="136" s="3" customFormat="1"/>
    <row r="137" s="3" customFormat="1"/>
    <row r="138" s="3" customFormat="1"/>
    <row r="139" s="3" customFormat="1"/>
    <row r="140" s="3" customFormat="1"/>
    <row r="141" s="3" customFormat="1"/>
    <row r="142" s="3" customFormat="1"/>
    <row r="143" s="3" customFormat="1"/>
    <row r="144" s="3" customFormat="1"/>
    <row r="145" s="3" customFormat="1"/>
    <row r="146" s="3" customFormat="1"/>
    <row r="147" s="3" customFormat="1"/>
    <row r="148" s="3" customFormat="1"/>
    <row r="149" s="3" customFormat="1"/>
    <row r="150" s="3" customFormat="1"/>
    <row r="151" s="3" customFormat="1"/>
    <row r="152" s="3" customFormat="1"/>
    <row r="153" s="3" customFormat="1"/>
    <row r="154" s="3" customFormat="1"/>
    <row r="155" s="3" customFormat="1"/>
    <row r="156" s="3" customFormat="1"/>
    <row r="157" s="3" customFormat="1"/>
    <row r="158" s="3" customFormat="1"/>
    <row r="159" s="3" customFormat="1"/>
    <row r="160" s="3" customFormat="1"/>
    <row r="161" s="3" customFormat="1"/>
    <row r="162" s="3" customFormat="1"/>
    <row r="163" s="3" customFormat="1"/>
    <row r="164" s="3" customFormat="1"/>
    <row r="165" s="3" customFormat="1"/>
    <row r="166" s="3" customFormat="1"/>
    <row r="167" s="3" customFormat="1"/>
    <row r="168" s="3" customFormat="1"/>
    <row r="169" s="3" customFormat="1"/>
    <row r="170" s="3" customFormat="1"/>
    <row r="171" s="3" customFormat="1"/>
    <row r="172" s="3" customFormat="1"/>
    <row r="173" s="3" customFormat="1"/>
    <row r="174" s="3" customFormat="1"/>
    <row r="175" s="3" customFormat="1"/>
    <row r="176" s="3" customFormat="1"/>
    <row r="177" s="3" customFormat="1"/>
    <row r="178" s="3" customFormat="1"/>
    <row r="179" s="3" customFormat="1"/>
    <row r="180" s="3" customFormat="1"/>
    <row r="181" s="3" customFormat="1"/>
    <row r="182" s="3" customFormat="1"/>
    <row r="183" s="3" customFormat="1"/>
    <row r="184" s="3" customFormat="1"/>
    <row r="185" s="3" customFormat="1"/>
    <row r="186" s="3" customFormat="1"/>
    <row r="187" s="3" customFormat="1"/>
    <row r="188" s="3" customFormat="1"/>
    <row r="189" s="3" customFormat="1"/>
    <row r="190" s="3" customFormat="1"/>
    <row r="191" s="3" customFormat="1"/>
    <row r="192" s="3" customFormat="1"/>
    <row r="193" spans="1:6" s="3" customFormat="1"/>
    <row r="194" spans="1:6" s="3" customFormat="1"/>
    <row r="195" spans="1:6" s="3" customFormat="1"/>
    <row r="196" spans="1:6" s="3" customFormat="1"/>
    <row r="197" spans="1:6" s="3" customFormat="1"/>
    <row r="198" spans="1:6" s="3" customFormat="1"/>
    <row r="199" spans="1:6" ht="15.5">
      <c r="A199" s="2"/>
      <c r="B199" s="2"/>
      <c r="C199" s="2"/>
      <c r="D199" s="2"/>
      <c r="E199" s="2"/>
      <c r="F199" s="2"/>
    </row>
    <row r="200" spans="1:6" ht="15.5">
      <c r="A200" s="2"/>
      <c r="B200" s="2"/>
      <c r="C200" s="2"/>
      <c r="D200" s="2"/>
      <c r="E200" s="2"/>
      <c r="F200" s="2"/>
    </row>
    <row r="201" spans="1:6" ht="15.5">
      <c r="A201" s="2"/>
      <c r="B201" s="2"/>
      <c r="C201" s="2"/>
      <c r="D201" s="2"/>
      <c r="E201" s="2"/>
      <c r="F201" s="2"/>
    </row>
    <row r="202" spans="1:6" ht="15.5">
      <c r="A202" s="2"/>
      <c r="B202" s="2"/>
      <c r="C202" s="2"/>
      <c r="D202" s="2"/>
      <c r="E202" s="2"/>
      <c r="F202" s="2"/>
    </row>
    <row r="203" spans="1:6" ht="15.5">
      <c r="A203" s="2"/>
      <c r="B203" s="2"/>
      <c r="C203" s="2"/>
      <c r="D203" s="2"/>
      <c r="E203" s="2"/>
      <c r="F203" s="2"/>
    </row>
  </sheetData>
  <pageMargins left="0.7" right="0.7" top="0.75" bottom="0.75" header="0.3" footer="0.3"/>
  <pageSetup paperSize="9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X253"/>
  <sheetViews>
    <sheetView topLeftCell="U1" zoomScaleNormal="100" workbookViewId="0">
      <selection activeCell="AF49" sqref="AF49"/>
    </sheetView>
  </sheetViews>
  <sheetFormatPr defaultRowHeight="17"/>
  <cols>
    <col min="1" max="1" width="19.81640625" style="113" customWidth="1"/>
    <col min="2" max="7" width="11.81640625" style="111" customWidth="1"/>
    <col min="8" max="8" width="11.81640625" style="112" customWidth="1"/>
    <col min="9" max="22" width="11.81640625" style="111" customWidth="1"/>
    <col min="23" max="23" width="8.81640625" style="113" bestFit="1" customWidth="1"/>
  </cols>
  <sheetData>
    <row r="1" spans="1:23" ht="20">
      <c r="A1" s="104"/>
      <c r="B1" s="105" t="s">
        <v>120</v>
      </c>
      <c r="C1" s="106"/>
      <c r="D1" s="106"/>
      <c r="E1" s="106"/>
      <c r="F1" s="106"/>
      <c r="G1" s="106"/>
      <c r="H1" s="107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8"/>
    </row>
    <row r="2" spans="1:23">
      <c r="A2" s="109"/>
      <c r="B2" s="110" t="s">
        <v>228</v>
      </c>
    </row>
    <row r="3" spans="1:23" ht="17.5" thickBot="1">
      <c r="A3" s="114"/>
      <c r="B3" s="115"/>
      <c r="C3" s="115"/>
      <c r="D3" s="115"/>
      <c r="E3" s="115"/>
      <c r="F3" s="115"/>
      <c r="G3" s="115"/>
      <c r="H3" s="116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4"/>
    </row>
    <row r="4" spans="1:23" ht="17.5" thickBot="1">
      <c r="A4" s="117" t="s">
        <v>217</v>
      </c>
      <c r="B4" s="118" t="s">
        <v>110</v>
      </c>
      <c r="C4" s="119"/>
      <c r="D4" s="119"/>
      <c r="E4" s="120"/>
      <c r="F4" s="118" t="s">
        <v>111</v>
      </c>
      <c r="G4" s="119"/>
      <c r="H4" s="121"/>
      <c r="I4" s="120"/>
      <c r="J4" s="118" t="s">
        <v>112</v>
      </c>
      <c r="K4" s="119"/>
      <c r="L4" s="119"/>
      <c r="M4" s="120"/>
      <c r="N4" s="118" t="s">
        <v>113</v>
      </c>
      <c r="O4" s="122"/>
      <c r="P4" s="122"/>
      <c r="Q4" s="123"/>
      <c r="R4" s="118" t="s">
        <v>114</v>
      </c>
      <c r="S4" s="119"/>
      <c r="T4" s="119"/>
      <c r="U4" s="120"/>
      <c r="V4" s="124"/>
      <c r="W4" s="124"/>
    </row>
    <row r="5" spans="1:23" ht="17.5" thickBot="1">
      <c r="A5" s="125"/>
      <c r="B5" s="126" t="s">
        <v>115</v>
      </c>
      <c r="C5" s="127" t="s">
        <v>116</v>
      </c>
      <c r="D5" s="128" t="s">
        <v>117</v>
      </c>
      <c r="E5" s="129" t="s">
        <v>118</v>
      </c>
      <c r="F5" s="130" t="s">
        <v>115</v>
      </c>
      <c r="G5" s="131" t="s">
        <v>116</v>
      </c>
      <c r="H5" s="132" t="s">
        <v>117</v>
      </c>
      <c r="I5" s="133" t="s">
        <v>118</v>
      </c>
      <c r="J5" s="130" t="s">
        <v>115</v>
      </c>
      <c r="K5" s="131" t="s">
        <v>116</v>
      </c>
      <c r="L5" s="128" t="s">
        <v>117</v>
      </c>
      <c r="M5" s="133" t="s">
        <v>118</v>
      </c>
      <c r="N5" s="130" t="s">
        <v>115</v>
      </c>
      <c r="O5" s="131" t="s">
        <v>116</v>
      </c>
      <c r="P5" s="134" t="s">
        <v>117</v>
      </c>
      <c r="Q5" s="133" t="s">
        <v>118</v>
      </c>
      <c r="R5" s="130" t="s">
        <v>115</v>
      </c>
      <c r="S5" s="131" t="s">
        <v>116</v>
      </c>
      <c r="T5" s="128" t="s">
        <v>117</v>
      </c>
      <c r="U5" s="133" t="s">
        <v>118</v>
      </c>
      <c r="V5" s="135" t="s">
        <v>119</v>
      </c>
      <c r="W5" s="174" t="s">
        <v>222</v>
      </c>
    </row>
    <row r="6" spans="1:23" ht="17.5" thickBot="1">
      <c r="A6" s="136" t="s">
        <v>109</v>
      </c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8"/>
      <c r="W6" s="173"/>
    </row>
    <row r="7" spans="1:23">
      <c r="A7" s="139" t="s">
        <v>141</v>
      </c>
      <c r="B7" s="140">
        <v>1273.28</v>
      </c>
      <c r="C7" s="141">
        <v>14.7317</v>
      </c>
      <c r="D7" s="141">
        <v>90.572999999999993</v>
      </c>
      <c r="E7" s="142">
        <v>1731.4629</v>
      </c>
      <c r="F7" s="140">
        <v>1352.1959999999999</v>
      </c>
      <c r="G7" s="141">
        <v>68.813999999999993</v>
      </c>
      <c r="H7" s="141">
        <v>111.03</v>
      </c>
      <c r="I7" s="142">
        <v>12138.176799999999</v>
      </c>
      <c r="J7" s="140">
        <v>1578.655</v>
      </c>
      <c r="K7" s="141">
        <v>46.572499999999998</v>
      </c>
      <c r="L7" s="141">
        <v>82.769000000000005</v>
      </c>
      <c r="M7" s="142">
        <v>6235.4321</v>
      </c>
      <c r="N7" s="140">
        <v>1610.5239999999999</v>
      </c>
      <c r="O7" s="141">
        <v>72.868200000000002</v>
      </c>
      <c r="P7" s="141">
        <v>37.856000000000002</v>
      </c>
      <c r="Q7" s="142">
        <v>2936.3560000000002</v>
      </c>
      <c r="R7" s="140"/>
      <c r="S7" s="141"/>
      <c r="T7" s="141"/>
      <c r="U7" s="142"/>
      <c r="V7" s="143">
        <f t="shared" ref="V7:V32" si="0">G7/O7</f>
        <v>0.94436256144655684</v>
      </c>
      <c r="W7" s="175">
        <v>239.28550000000001</v>
      </c>
    </row>
    <row r="8" spans="1:23">
      <c r="A8" s="144" t="s">
        <v>142</v>
      </c>
      <c r="B8" s="145">
        <v>1251.24</v>
      </c>
      <c r="C8" s="146">
        <v>1.5206</v>
      </c>
      <c r="D8" s="146">
        <v>92.796999999999997</v>
      </c>
      <c r="E8" s="147">
        <v>181.0258</v>
      </c>
      <c r="F8" s="145">
        <v>1338.884</v>
      </c>
      <c r="G8" s="146">
        <v>12.305999999999999</v>
      </c>
      <c r="H8" s="146">
        <v>77.061999999999998</v>
      </c>
      <c r="I8" s="147">
        <v>1131.6765</v>
      </c>
      <c r="J8" s="145">
        <v>1571.1010000000001</v>
      </c>
      <c r="K8" s="146">
        <v>4.3226000000000004</v>
      </c>
      <c r="L8" s="146">
        <v>83.551000000000002</v>
      </c>
      <c r="M8" s="147">
        <v>541.96979999999996</v>
      </c>
      <c r="N8" s="145">
        <v>1608.598</v>
      </c>
      <c r="O8" s="146">
        <v>19.7043</v>
      </c>
      <c r="P8" s="146">
        <v>35.033000000000001</v>
      </c>
      <c r="Q8" s="147">
        <v>888.27670000000001</v>
      </c>
      <c r="R8" s="145"/>
      <c r="S8" s="146"/>
      <c r="T8" s="146"/>
      <c r="U8" s="147"/>
      <c r="V8" s="148">
        <f t="shared" si="0"/>
        <v>0.62453373121602895</v>
      </c>
      <c r="W8" s="175">
        <v>312.31670000000003</v>
      </c>
    </row>
    <row r="9" spans="1:23">
      <c r="A9" s="144" t="s">
        <v>143</v>
      </c>
      <c r="B9" s="145">
        <v>1283.9860000000001</v>
      </c>
      <c r="C9" s="146">
        <v>15.0953</v>
      </c>
      <c r="D9" s="146">
        <v>97.394999999999996</v>
      </c>
      <c r="E9" s="147">
        <v>1918.4679000000001</v>
      </c>
      <c r="F9" s="145">
        <v>1364.184</v>
      </c>
      <c r="G9" s="146">
        <v>20.580400000000001</v>
      </c>
      <c r="H9" s="146">
        <v>76.454999999999998</v>
      </c>
      <c r="I9" s="147">
        <v>1674.9132</v>
      </c>
      <c r="J9" s="145">
        <v>1583.001</v>
      </c>
      <c r="K9" s="146">
        <v>24.4739</v>
      </c>
      <c r="L9" s="146">
        <v>61.792999999999999</v>
      </c>
      <c r="M9" s="147">
        <v>2164.2837</v>
      </c>
      <c r="N9" s="145">
        <v>1613.4949999999999</v>
      </c>
      <c r="O9" s="146">
        <v>35.500500000000002</v>
      </c>
      <c r="P9" s="146">
        <v>34.786000000000001</v>
      </c>
      <c r="Q9" s="147">
        <v>1480.9407000000001</v>
      </c>
      <c r="R9" s="145"/>
      <c r="S9" s="146"/>
      <c r="T9" s="146"/>
      <c r="U9" s="147"/>
      <c r="V9" s="148">
        <f t="shared" si="0"/>
        <v>0.57972141237447361</v>
      </c>
      <c r="W9" s="175">
        <v>313.62175000000002</v>
      </c>
    </row>
    <row r="10" spans="1:23">
      <c r="A10" s="144" t="s">
        <v>144</v>
      </c>
      <c r="B10" s="145">
        <v>1192.152</v>
      </c>
      <c r="C10" s="146">
        <v>2.5001000000000002</v>
      </c>
      <c r="D10" s="146">
        <v>174.02799999999999</v>
      </c>
      <c r="E10" s="147">
        <v>519.19150000000002</v>
      </c>
      <c r="F10" s="145">
        <v>1341.5319999999999</v>
      </c>
      <c r="G10" s="146">
        <v>8.4684000000000008</v>
      </c>
      <c r="H10" s="146">
        <v>85.155000000000001</v>
      </c>
      <c r="I10" s="147">
        <v>1007.5454999999999</v>
      </c>
      <c r="J10" s="145">
        <v>1576.855</v>
      </c>
      <c r="K10" s="146">
        <v>4.3794000000000004</v>
      </c>
      <c r="L10" s="146">
        <v>113.90600000000001</v>
      </c>
      <c r="M10" s="147">
        <v>780.94650000000001</v>
      </c>
      <c r="N10" s="145">
        <v>1609.509</v>
      </c>
      <c r="O10" s="146">
        <v>12.553000000000001</v>
      </c>
      <c r="P10" s="146">
        <v>34.113</v>
      </c>
      <c r="Q10" s="147">
        <v>529.80730000000005</v>
      </c>
      <c r="R10" s="145"/>
      <c r="S10" s="146"/>
      <c r="T10" s="146"/>
      <c r="U10" s="147"/>
      <c r="V10" s="148">
        <f t="shared" si="0"/>
        <v>0.67461164661833828</v>
      </c>
      <c r="W10" s="175">
        <v>294.91674999999998</v>
      </c>
    </row>
    <row r="11" spans="1:23">
      <c r="A11" s="144" t="s">
        <v>145</v>
      </c>
      <c r="B11" s="145">
        <v>1283.3130000000001</v>
      </c>
      <c r="C11" s="146">
        <v>15.573499999999999</v>
      </c>
      <c r="D11" s="146">
        <v>159.84800000000001</v>
      </c>
      <c r="E11" s="147">
        <v>3266.0551999999998</v>
      </c>
      <c r="F11" s="145">
        <v>1359.7049999999999</v>
      </c>
      <c r="G11" s="146">
        <v>25.5045</v>
      </c>
      <c r="H11" s="146">
        <v>105.499</v>
      </c>
      <c r="I11" s="147">
        <v>4366.8104999999996</v>
      </c>
      <c r="J11" s="145">
        <v>1577.9</v>
      </c>
      <c r="K11" s="146">
        <v>25.725300000000001</v>
      </c>
      <c r="L11" s="146">
        <v>90.054000000000002</v>
      </c>
      <c r="M11" s="147">
        <v>3822.3627999999999</v>
      </c>
      <c r="N11" s="145">
        <v>1611.616</v>
      </c>
      <c r="O11" s="146">
        <v>39.561799999999998</v>
      </c>
      <c r="P11" s="146">
        <v>36.856000000000002</v>
      </c>
      <c r="Q11" s="147">
        <v>1552.0840000000001</v>
      </c>
      <c r="R11" s="145"/>
      <c r="S11" s="146"/>
      <c r="T11" s="146"/>
      <c r="U11" s="147"/>
      <c r="V11" s="148">
        <f t="shared" si="0"/>
        <v>0.64467491367935736</v>
      </c>
      <c r="W11" s="175">
        <v>251.17715000000001</v>
      </c>
    </row>
    <row r="12" spans="1:23">
      <c r="A12" s="144" t="s">
        <v>146</v>
      </c>
      <c r="B12" s="145">
        <v>1212.645</v>
      </c>
      <c r="C12" s="146">
        <v>2.1396000000000002</v>
      </c>
      <c r="D12" s="146">
        <v>142.50200000000001</v>
      </c>
      <c r="E12" s="147">
        <v>404.19819999999999</v>
      </c>
      <c r="F12" s="145">
        <v>1339.5830000000001</v>
      </c>
      <c r="G12" s="146">
        <v>15.371499999999999</v>
      </c>
      <c r="H12" s="146">
        <v>83.308000000000007</v>
      </c>
      <c r="I12" s="147">
        <v>1839.2144000000001</v>
      </c>
      <c r="J12" s="145">
        <v>1566.7840000000001</v>
      </c>
      <c r="K12" s="146">
        <v>4.2728000000000002</v>
      </c>
      <c r="L12" s="146">
        <v>113.654</v>
      </c>
      <c r="M12" s="147">
        <v>798.20119999999997</v>
      </c>
      <c r="N12" s="145">
        <v>1609.125</v>
      </c>
      <c r="O12" s="146">
        <v>19.938800000000001</v>
      </c>
      <c r="P12" s="146">
        <v>36.218000000000004</v>
      </c>
      <c r="Q12" s="147">
        <v>870.28909999999996</v>
      </c>
      <c r="R12" s="145"/>
      <c r="S12" s="146"/>
      <c r="T12" s="146"/>
      <c r="U12" s="147"/>
      <c r="V12" s="148">
        <f t="shared" si="0"/>
        <v>0.77093405821814742</v>
      </c>
      <c r="W12" s="175">
        <v>298.88779999999997</v>
      </c>
    </row>
    <row r="13" spans="1:23">
      <c r="A13" s="144" t="s">
        <v>147</v>
      </c>
      <c r="B13" s="145">
        <v>1265.549</v>
      </c>
      <c r="C13" s="146">
        <v>12.0503</v>
      </c>
      <c r="D13" s="146">
        <v>142.458</v>
      </c>
      <c r="E13" s="147">
        <v>2293.5808000000002</v>
      </c>
      <c r="F13" s="145">
        <v>1350.982</v>
      </c>
      <c r="G13" s="146">
        <v>46.110300000000002</v>
      </c>
      <c r="H13" s="146">
        <v>112.74</v>
      </c>
      <c r="I13" s="147">
        <v>8213.8096000000005</v>
      </c>
      <c r="J13" s="145">
        <v>1581.1690000000001</v>
      </c>
      <c r="K13" s="146">
        <v>32.426699999999997</v>
      </c>
      <c r="L13" s="146">
        <v>81.665000000000006</v>
      </c>
      <c r="M13" s="147">
        <v>4561.4399000000003</v>
      </c>
      <c r="N13" s="145">
        <v>1611</v>
      </c>
      <c r="O13" s="146">
        <v>53.407200000000003</v>
      </c>
      <c r="P13" s="146">
        <v>36.052999999999997</v>
      </c>
      <c r="Q13" s="147">
        <v>2049.6217999999999</v>
      </c>
      <c r="R13" s="145"/>
      <c r="S13" s="146"/>
      <c r="T13" s="146"/>
      <c r="U13" s="147"/>
      <c r="V13" s="148">
        <f t="shared" si="0"/>
        <v>0.86337235428930925</v>
      </c>
      <c r="W13" s="175">
        <v>235.60900000000001</v>
      </c>
    </row>
    <row r="14" spans="1:23">
      <c r="A14" s="144" t="s">
        <v>148</v>
      </c>
      <c r="B14" s="145">
        <v>1261.481</v>
      </c>
      <c r="C14" s="146">
        <v>11.9339</v>
      </c>
      <c r="D14" s="146">
        <v>144.398</v>
      </c>
      <c r="E14" s="147">
        <v>2299.6550000000002</v>
      </c>
      <c r="F14" s="145">
        <v>1347.7280000000001</v>
      </c>
      <c r="G14" s="146">
        <v>54.953699999999998</v>
      </c>
      <c r="H14" s="146">
        <v>105.414</v>
      </c>
      <c r="I14" s="147">
        <v>9209.2479999999996</v>
      </c>
      <c r="J14" s="145">
        <v>1578.684</v>
      </c>
      <c r="K14" s="146">
        <v>33.130699999999997</v>
      </c>
      <c r="L14" s="146">
        <v>78.569000000000003</v>
      </c>
      <c r="M14" s="147">
        <v>4489.3163999999997</v>
      </c>
      <c r="N14" s="145">
        <v>1610.4770000000001</v>
      </c>
      <c r="O14" s="146">
        <v>68.093699999999998</v>
      </c>
      <c r="P14" s="146">
        <v>35.832999999999998</v>
      </c>
      <c r="Q14" s="147">
        <v>2597.3298</v>
      </c>
      <c r="R14" s="145"/>
      <c r="S14" s="146"/>
      <c r="T14" s="146"/>
      <c r="U14" s="147"/>
      <c r="V14" s="148">
        <f t="shared" si="0"/>
        <v>0.80703060635565405</v>
      </c>
      <c r="W14" s="175">
        <v>251.35990000000001</v>
      </c>
    </row>
    <row r="15" spans="1:23">
      <c r="A15" s="144" t="s">
        <v>149</v>
      </c>
      <c r="B15" s="145">
        <v>1274.9359999999999</v>
      </c>
      <c r="C15" s="146">
        <v>10.520099999999999</v>
      </c>
      <c r="D15" s="146">
        <v>148.05099999999999</v>
      </c>
      <c r="E15" s="147">
        <v>2104.7383</v>
      </c>
      <c r="F15" s="145">
        <v>1353.7260000000001</v>
      </c>
      <c r="G15" s="146">
        <v>33.7121</v>
      </c>
      <c r="H15" s="146">
        <v>111.533</v>
      </c>
      <c r="I15" s="147">
        <v>6103.1821</v>
      </c>
      <c r="J15" s="145">
        <v>1583.077</v>
      </c>
      <c r="K15" s="146">
        <v>30.015000000000001</v>
      </c>
      <c r="L15" s="146">
        <v>74.209999999999994</v>
      </c>
      <c r="M15" s="147">
        <v>3979.3555000000001</v>
      </c>
      <c r="N15" s="145">
        <v>1612.546</v>
      </c>
      <c r="O15" s="146">
        <v>41.007899999999999</v>
      </c>
      <c r="P15" s="146">
        <v>33.957000000000001</v>
      </c>
      <c r="Q15" s="147">
        <v>1482.3001999999999</v>
      </c>
      <c r="R15" s="145"/>
      <c r="S15" s="146"/>
      <c r="T15" s="146"/>
      <c r="U15" s="147"/>
      <c r="V15" s="148">
        <f t="shared" si="0"/>
        <v>0.82208793915318756</v>
      </c>
      <c r="W15" s="175">
        <v>238.20405</v>
      </c>
    </row>
    <row r="16" spans="1:23">
      <c r="A16" s="144" t="s">
        <v>150</v>
      </c>
      <c r="B16" s="145">
        <v>1283.431</v>
      </c>
      <c r="C16" s="146">
        <v>21.049900000000001</v>
      </c>
      <c r="D16" s="146">
        <v>141.94499999999999</v>
      </c>
      <c r="E16" s="147">
        <v>4206.8584000000001</v>
      </c>
      <c r="F16" s="145">
        <v>1365.4549999999999</v>
      </c>
      <c r="G16" s="146">
        <v>35.385899999999999</v>
      </c>
      <c r="H16" s="146">
        <v>104.55500000000001</v>
      </c>
      <c r="I16" s="147">
        <v>6027.4287000000004</v>
      </c>
      <c r="J16" s="145">
        <v>1583.077</v>
      </c>
      <c r="K16" s="146">
        <v>42.626199999999997</v>
      </c>
      <c r="L16" s="146">
        <v>77.774000000000001</v>
      </c>
      <c r="M16" s="147">
        <v>6005.4204</v>
      </c>
      <c r="N16" s="145">
        <v>1614.1279999999999</v>
      </c>
      <c r="O16" s="146">
        <v>43.287100000000002</v>
      </c>
      <c r="P16" s="146">
        <v>34.417000000000002</v>
      </c>
      <c r="Q16" s="147">
        <v>1585.8705</v>
      </c>
      <c r="R16" s="145"/>
      <c r="S16" s="146"/>
      <c r="T16" s="146"/>
      <c r="U16" s="147"/>
      <c r="V16" s="148">
        <f t="shared" si="0"/>
        <v>0.81746986977644609</v>
      </c>
      <c r="W16" s="175">
        <v>253.20675</v>
      </c>
    </row>
    <row r="17" spans="1:23">
      <c r="A17" s="144" t="s">
        <v>151</v>
      </c>
      <c r="B17" s="145">
        <v>1286.8</v>
      </c>
      <c r="C17" s="146">
        <v>8.3684999999999992</v>
      </c>
      <c r="D17" s="146">
        <v>152.36699999999999</v>
      </c>
      <c r="E17" s="147">
        <v>1864.7180000000001</v>
      </c>
      <c r="F17" s="145">
        <v>1363.866</v>
      </c>
      <c r="G17" s="146">
        <v>12.9808</v>
      </c>
      <c r="H17" s="146">
        <v>100.489</v>
      </c>
      <c r="I17" s="147">
        <v>2089.0495999999998</v>
      </c>
      <c r="J17" s="145">
        <v>1583.8150000000001</v>
      </c>
      <c r="K17" s="146">
        <v>17.4908</v>
      </c>
      <c r="L17" s="146">
        <v>77.706999999999994</v>
      </c>
      <c r="M17" s="147">
        <v>2462.4519</v>
      </c>
      <c r="N17" s="145">
        <v>1614.258</v>
      </c>
      <c r="O17" s="146">
        <v>18.1938</v>
      </c>
      <c r="P17" s="146">
        <v>33.238</v>
      </c>
      <c r="Q17" s="147">
        <v>643.71579999999994</v>
      </c>
      <c r="R17" s="145"/>
      <c r="S17" s="146"/>
      <c r="T17" s="146"/>
      <c r="U17" s="147"/>
      <c r="V17" s="148">
        <f t="shared" si="0"/>
        <v>0.7134738207521244</v>
      </c>
      <c r="W17" s="175">
        <v>261.94864999999999</v>
      </c>
    </row>
    <row r="18" spans="1:23">
      <c r="A18" s="144" t="s">
        <v>152</v>
      </c>
      <c r="B18" s="145">
        <v>1275.9480000000001</v>
      </c>
      <c r="C18" s="146">
        <v>1.4615</v>
      </c>
      <c r="D18" s="146">
        <v>109.229</v>
      </c>
      <c r="E18" s="147">
        <v>209.2901</v>
      </c>
      <c r="F18" s="145">
        <v>1348.644</v>
      </c>
      <c r="G18" s="146">
        <v>8.7342999999999993</v>
      </c>
      <c r="H18" s="146">
        <v>97.647000000000006</v>
      </c>
      <c r="I18" s="147">
        <v>1268.0879</v>
      </c>
      <c r="J18" s="145">
        <v>1578.8779999999999</v>
      </c>
      <c r="K18" s="146">
        <v>5.1361999999999997</v>
      </c>
      <c r="L18" s="146">
        <v>91.058999999999997</v>
      </c>
      <c r="M18" s="147">
        <v>676.79870000000005</v>
      </c>
      <c r="N18" s="145">
        <v>1609.6780000000001</v>
      </c>
      <c r="O18" s="146">
        <v>11.348699999999999</v>
      </c>
      <c r="P18" s="146">
        <v>38.002000000000002</v>
      </c>
      <c r="Q18" s="147">
        <v>459.07080000000002</v>
      </c>
      <c r="R18" s="145"/>
      <c r="S18" s="146"/>
      <c r="T18" s="146"/>
      <c r="U18" s="147"/>
      <c r="V18" s="148">
        <f t="shared" si="0"/>
        <v>0.76963000167420059</v>
      </c>
      <c r="W18" s="175">
        <v>268.05894999999998</v>
      </c>
    </row>
    <row r="19" spans="1:23">
      <c r="A19" s="144" t="s">
        <v>153</v>
      </c>
      <c r="B19" s="145">
        <v>1272.414</v>
      </c>
      <c r="C19" s="146">
        <v>1.0178</v>
      </c>
      <c r="D19" s="146">
        <v>58.372</v>
      </c>
      <c r="E19" s="147">
        <v>71.288499999999999</v>
      </c>
      <c r="F19" s="145">
        <v>1353.481</v>
      </c>
      <c r="G19" s="146">
        <v>4.6163999999999996</v>
      </c>
      <c r="H19" s="146">
        <v>99.582999999999998</v>
      </c>
      <c r="I19" s="147">
        <v>500.8116</v>
      </c>
      <c r="J19" s="145">
        <v>1515.3430000000001</v>
      </c>
      <c r="K19" s="146">
        <v>1.0079</v>
      </c>
      <c r="L19" s="146">
        <v>132.721</v>
      </c>
      <c r="M19" s="147">
        <v>151.36189999999999</v>
      </c>
      <c r="N19" s="145">
        <v>1606.8230000000001</v>
      </c>
      <c r="O19" s="146">
        <v>6.0376000000000003</v>
      </c>
      <c r="P19" s="146">
        <v>49.115000000000002</v>
      </c>
      <c r="Q19" s="147">
        <v>315.6592</v>
      </c>
      <c r="R19" s="145"/>
      <c r="S19" s="146"/>
      <c r="T19" s="146"/>
      <c r="U19" s="147"/>
      <c r="V19" s="148">
        <f t="shared" si="0"/>
        <v>0.76460845369020791</v>
      </c>
      <c r="W19" s="175">
        <v>263.89655000000005</v>
      </c>
    </row>
    <row r="20" spans="1:23">
      <c r="A20" s="144" t="s">
        <v>154</v>
      </c>
      <c r="B20" s="145">
        <v>1256.548</v>
      </c>
      <c r="C20" s="146">
        <v>9.0015999999999998</v>
      </c>
      <c r="D20" s="146">
        <v>148.08199999999999</v>
      </c>
      <c r="E20" s="147">
        <v>1656.2251000000001</v>
      </c>
      <c r="F20" s="145">
        <v>1349.7260000000001</v>
      </c>
      <c r="G20" s="146">
        <v>53.2376</v>
      </c>
      <c r="H20" s="146">
        <v>115.566</v>
      </c>
      <c r="I20" s="147">
        <v>10050.0859</v>
      </c>
      <c r="J20" s="145">
        <v>1579.6769999999999</v>
      </c>
      <c r="K20" s="146">
        <v>34.687800000000003</v>
      </c>
      <c r="L20" s="146">
        <v>96.123999999999995</v>
      </c>
      <c r="M20" s="147">
        <v>4921.1478999999999</v>
      </c>
      <c r="N20" s="145">
        <v>1610.636</v>
      </c>
      <c r="O20" s="146">
        <v>62.522799999999997</v>
      </c>
      <c r="P20" s="146">
        <v>38.215000000000003</v>
      </c>
      <c r="Q20" s="147">
        <v>2543.3521000000001</v>
      </c>
      <c r="R20" s="145"/>
      <c r="S20" s="146"/>
      <c r="T20" s="146"/>
      <c r="U20" s="147"/>
      <c r="V20" s="148">
        <f t="shared" si="0"/>
        <v>0.8514909760919217</v>
      </c>
      <c r="W20" s="175">
        <v>229.53310000000002</v>
      </c>
    </row>
    <row r="21" spans="1:23">
      <c r="A21" s="144" t="s">
        <v>155</v>
      </c>
      <c r="B21" s="145">
        <v>1264.693</v>
      </c>
      <c r="C21" s="146">
        <v>6.4865000000000004</v>
      </c>
      <c r="D21" s="146">
        <v>162.88300000000001</v>
      </c>
      <c r="E21" s="147">
        <v>1326.4757</v>
      </c>
      <c r="F21" s="145">
        <v>1350.9190000000001</v>
      </c>
      <c r="G21" s="146">
        <v>31.3703</v>
      </c>
      <c r="H21" s="146">
        <v>110.345</v>
      </c>
      <c r="I21" s="147">
        <v>5513.1361999999999</v>
      </c>
      <c r="J21" s="145">
        <v>1580.877</v>
      </c>
      <c r="K21" s="146">
        <v>24.575199999999999</v>
      </c>
      <c r="L21" s="146">
        <v>88.200999999999993</v>
      </c>
      <c r="M21" s="147">
        <v>3538.3854999999999</v>
      </c>
      <c r="N21" s="145">
        <v>1611.806</v>
      </c>
      <c r="O21" s="146">
        <v>39.645600000000002</v>
      </c>
      <c r="P21" s="146">
        <v>36.793999999999997</v>
      </c>
      <c r="Q21" s="147">
        <v>1552.7731000000001</v>
      </c>
      <c r="R21" s="145"/>
      <c r="S21" s="146"/>
      <c r="T21" s="146"/>
      <c r="U21" s="147"/>
      <c r="V21" s="148">
        <f t="shared" si="0"/>
        <v>0.79126813568214371</v>
      </c>
      <c r="W21" s="175">
        <v>240.75825</v>
      </c>
    </row>
    <row r="22" spans="1:23">
      <c r="A22" s="144" t="s">
        <v>156</v>
      </c>
      <c r="B22" s="145">
        <v>1283.596</v>
      </c>
      <c r="C22" s="146">
        <v>12.724600000000001</v>
      </c>
      <c r="D22" s="146">
        <v>161.916</v>
      </c>
      <c r="E22" s="147">
        <v>2907.7570999999998</v>
      </c>
      <c r="F22" s="145">
        <v>1357.644</v>
      </c>
      <c r="G22" s="146">
        <v>36.573900000000002</v>
      </c>
      <c r="H22" s="146">
        <v>108.134</v>
      </c>
      <c r="I22" s="147">
        <v>6482.6372000000001</v>
      </c>
      <c r="J22" s="145">
        <v>1583.5250000000001</v>
      </c>
      <c r="K22" s="146">
        <v>32.338500000000003</v>
      </c>
      <c r="L22" s="146">
        <v>74.043999999999997</v>
      </c>
      <c r="M22" s="147">
        <v>4380.9179999999997</v>
      </c>
      <c r="N22" s="145">
        <v>1613.5640000000001</v>
      </c>
      <c r="O22" s="146">
        <v>41.6995</v>
      </c>
      <c r="P22" s="146">
        <v>34.167999999999999</v>
      </c>
      <c r="Q22" s="147">
        <v>1516.6549</v>
      </c>
      <c r="R22" s="145"/>
      <c r="S22" s="146"/>
      <c r="T22" s="146"/>
      <c r="U22" s="147"/>
      <c r="V22" s="148">
        <f t="shared" si="0"/>
        <v>0.87708245902229043</v>
      </c>
      <c r="W22" s="175">
        <v>245.5119</v>
      </c>
    </row>
    <row r="23" spans="1:23">
      <c r="A23" s="144" t="s">
        <v>157</v>
      </c>
      <c r="B23" s="145">
        <v>1286.4380000000001</v>
      </c>
      <c r="C23" s="146">
        <v>17.838200000000001</v>
      </c>
      <c r="D23" s="146">
        <v>157.20099999999999</v>
      </c>
      <c r="E23" s="147">
        <v>4055.2685999999999</v>
      </c>
      <c r="F23" s="145">
        <v>1361.8</v>
      </c>
      <c r="G23" s="146">
        <v>36.636600000000001</v>
      </c>
      <c r="H23" s="146">
        <v>104.217</v>
      </c>
      <c r="I23" s="147">
        <v>6216.8545000000004</v>
      </c>
      <c r="J23" s="145">
        <v>1584.99</v>
      </c>
      <c r="K23" s="146">
        <v>38.725499999999997</v>
      </c>
      <c r="L23" s="146">
        <v>74.165000000000006</v>
      </c>
      <c r="M23" s="147">
        <v>5342.4565000000002</v>
      </c>
      <c r="N23" s="145">
        <v>1614.635</v>
      </c>
      <c r="O23" s="146">
        <v>45.202599999999997</v>
      </c>
      <c r="P23" s="146">
        <v>33.685000000000002</v>
      </c>
      <c r="Q23" s="147">
        <v>1620.8345999999999</v>
      </c>
      <c r="R23" s="145"/>
      <c r="S23" s="146"/>
      <c r="T23" s="146"/>
      <c r="U23" s="147"/>
      <c r="V23" s="148">
        <f t="shared" si="0"/>
        <v>0.81049762624273836</v>
      </c>
      <c r="W23" s="175">
        <v>253.93345000000002</v>
      </c>
    </row>
    <row r="24" spans="1:23">
      <c r="A24" s="144" t="s">
        <v>158</v>
      </c>
      <c r="B24" s="145">
        <v>1286.4639999999999</v>
      </c>
      <c r="C24" s="146">
        <v>26.3443</v>
      </c>
      <c r="D24" s="146">
        <v>156.5</v>
      </c>
      <c r="E24" s="147">
        <v>6002.2524000000003</v>
      </c>
      <c r="F24" s="145">
        <v>1362.57</v>
      </c>
      <c r="G24" s="146">
        <v>52.127699999999997</v>
      </c>
      <c r="H24" s="146">
        <v>106.142</v>
      </c>
      <c r="I24" s="147">
        <v>9031.0409999999993</v>
      </c>
      <c r="J24" s="145">
        <v>1584.4</v>
      </c>
      <c r="K24" s="146">
        <v>52.556399999999996</v>
      </c>
      <c r="L24" s="146">
        <v>73.171000000000006</v>
      </c>
      <c r="M24" s="147">
        <v>7180.6616000000004</v>
      </c>
      <c r="N24" s="145">
        <v>1614.595</v>
      </c>
      <c r="O24" s="146">
        <v>62.948599999999999</v>
      </c>
      <c r="P24" s="146">
        <v>33.783999999999999</v>
      </c>
      <c r="Q24" s="147">
        <v>2263.8213000000001</v>
      </c>
      <c r="R24" s="145"/>
      <c r="S24" s="146"/>
      <c r="T24" s="146"/>
      <c r="U24" s="147"/>
      <c r="V24" s="148">
        <f t="shared" si="0"/>
        <v>0.82809943350606685</v>
      </c>
      <c r="W24" s="175">
        <v>249.79470000000001</v>
      </c>
    </row>
    <row r="25" spans="1:23">
      <c r="A25" s="144" t="s">
        <v>159</v>
      </c>
      <c r="B25" s="145">
        <v>1284.2170000000001</v>
      </c>
      <c r="C25" s="146">
        <v>27.122599999999998</v>
      </c>
      <c r="D25" s="146">
        <v>156.91499999999999</v>
      </c>
      <c r="E25" s="147">
        <v>6267.5010000000002</v>
      </c>
      <c r="F25" s="145">
        <v>1362.1759999999999</v>
      </c>
      <c r="G25" s="146">
        <v>53.530999999999999</v>
      </c>
      <c r="H25" s="146">
        <v>106.379</v>
      </c>
      <c r="I25" s="147">
        <v>9327.3682000000008</v>
      </c>
      <c r="J25" s="145">
        <v>1583.721</v>
      </c>
      <c r="K25" s="146">
        <v>54.688899999999997</v>
      </c>
      <c r="L25" s="146">
        <v>73.629000000000005</v>
      </c>
      <c r="M25" s="147">
        <v>7559.1997000000001</v>
      </c>
      <c r="N25" s="145">
        <v>1614.5909999999999</v>
      </c>
      <c r="O25" s="146">
        <v>65.8249</v>
      </c>
      <c r="P25" s="146">
        <v>34.051000000000002</v>
      </c>
      <c r="Q25" s="147">
        <v>2385.9204</v>
      </c>
      <c r="R25" s="145"/>
      <c r="S25" s="146"/>
      <c r="T25" s="146"/>
      <c r="U25" s="147"/>
      <c r="V25" s="148">
        <f t="shared" si="0"/>
        <v>0.81323329013792656</v>
      </c>
      <c r="W25" s="175">
        <v>249.28514999999999</v>
      </c>
    </row>
    <row r="26" spans="1:23">
      <c r="A26" s="144" t="s">
        <v>160</v>
      </c>
      <c r="B26" s="145">
        <v>1285.18</v>
      </c>
      <c r="C26" s="146">
        <v>25.750800000000002</v>
      </c>
      <c r="D26" s="146">
        <v>156.185</v>
      </c>
      <c r="E26" s="147">
        <v>5943.5654000000004</v>
      </c>
      <c r="F26" s="145">
        <v>1362.2470000000001</v>
      </c>
      <c r="G26" s="146">
        <v>54.010399999999997</v>
      </c>
      <c r="H26" s="146">
        <v>106.746</v>
      </c>
      <c r="I26" s="147">
        <v>9429.6522999999997</v>
      </c>
      <c r="J26" s="145">
        <v>1584.568</v>
      </c>
      <c r="K26" s="146">
        <v>53.861800000000002</v>
      </c>
      <c r="L26" s="146">
        <v>72.197000000000003</v>
      </c>
      <c r="M26" s="147">
        <v>7310.7489999999998</v>
      </c>
      <c r="N26" s="145">
        <v>1614.7329999999999</v>
      </c>
      <c r="O26" s="146">
        <v>64.126000000000005</v>
      </c>
      <c r="P26" s="146">
        <v>33.659999999999997</v>
      </c>
      <c r="Q26" s="147">
        <v>2297.6399000000001</v>
      </c>
      <c r="R26" s="145"/>
      <c r="S26" s="146"/>
      <c r="T26" s="146"/>
      <c r="U26" s="147"/>
      <c r="V26" s="148">
        <f t="shared" si="0"/>
        <v>0.84225431182359722</v>
      </c>
      <c r="W26" s="175">
        <v>248.49610000000001</v>
      </c>
    </row>
    <row r="27" spans="1:23">
      <c r="A27" s="144" t="s">
        <v>161</v>
      </c>
      <c r="B27" s="145">
        <v>1280.0719999999999</v>
      </c>
      <c r="C27" s="146">
        <v>24.408899999999999</v>
      </c>
      <c r="D27" s="146">
        <v>71.647000000000006</v>
      </c>
      <c r="E27" s="147">
        <v>2189.0349000000001</v>
      </c>
      <c r="F27" s="145">
        <v>1358.075</v>
      </c>
      <c r="G27" s="146">
        <v>50.327100000000002</v>
      </c>
      <c r="H27" s="146">
        <v>79.274000000000001</v>
      </c>
      <c r="I27" s="147">
        <v>4246.8423000000003</v>
      </c>
      <c r="J27" s="145">
        <v>1585.7249999999999</v>
      </c>
      <c r="K27" s="146">
        <v>42.644100000000002</v>
      </c>
      <c r="L27" s="146">
        <v>55.225999999999999</v>
      </c>
      <c r="M27" s="147">
        <v>2629.2829999999999</v>
      </c>
      <c r="N27" s="145">
        <v>1615.2190000000001</v>
      </c>
      <c r="O27" s="146">
        <v>71.971199999999996</v>
      </c>
      <c r="P27" s="146">
        <v>34.679000000000002</v>
      </c>
      <c r="Q27" s="147">
        <v>2668.8198000000002</v>
      </c>
      <c r="R27" s="145"/>
      <c r="S27" s="146"/>
      <c r="T27" s="146"/>
      <c r="U27" s="147"/>
      <c r="V27" s="148">
        <f t="shared" si="0"/>
        <v>0.69926720688275312</v>
      </c>
      <c r="W27" s="175">
        <v>307.5609</v>
      </c>
    </row>
    <row r="28" spans="1:23">
      <c r="A28" s="144" t="s">
        <v>162</v>
      </c>
      <c r="B28" s="145">
        <v>1278.2349999999999</v>
      </c>
      <c r="C28" s="146">
        <v>12.8179</v>
      </c>
      <c r="D28" s="146">
        <v>95.164000000000001</v>
      </c>
      <c r="E28" s="147">
        <v>1638.0209</v>
      </c>
      <c r="F28" s="145">
        <v>1356.722</v>
      </c>
      <c r="G28" s="146">
        <v>28.9772</v>
      </c>
      <c r="H28" s="146">
        <v>82.173000000000002</v>
      </c>
      <c r="I28" s="147">
        <v>2557.4517000000001</v>
      </c>
      <c r="J28" s="145">
        <v>1587.547</v>
      </c>
      <c r="K28" s="146">
        <v>28.657399999999999</v>
      </c>
      <c r="L28" s="146">
        <v>64.16</v>
      </c>
      <c r="M28" s="147">
        <v>2489.759</v>
      </c>
      <c r="N28" s="145">
        <v>1614.2329999999999</v>
      </c>
      <c r="O28" s="146">
        <v>42.639600000000002</v>
      </c>
      <c r="P28" s="146">
        <v>34.030999999999999</v>
      </c>
      <c r="Q28" s="147">
        <v>1544.6013</v>
      </c>
      <c r="R28" s="145"/>
      <c r="S28" s="146"/>
      <c r="T28" s="146"/>
      <c r="U28" s="147"/>
      <c r="V28" s="148">
        <f t="shared" si="0"/>
        <v>0.67958423624987097</v>
      </c>
      <c r="W28" s="175">
        <v>301.32804999999996</v>
      </c>
    </row>
    <row r="29" spans="1:23">
      <c r="A29" s="144" t="s">
        <v>163</v>
      </c>
      <c r="B29" s="145">
        <v>1270.8019999999999</v>
      </c>
      <c r="C29" s="146">
        <v>0.71530000000000005</v>
      </c>
      <c r="D29" s="146">
        <v>93.102999999999994</v>
      </c>
      <c r="E29" s="147">
        <v>90.1875</v>
      </c>
      <c r="F29" s="145">
        <v>1345.048</v>
      </c>
      <c r="G29" s="146">
        <v>7.5321999999999996</v>
      </c>
      <c r="H29" s="146">
        <v>76.125</v>
      </c>
      <c r="I29" s="147">
        <v>722.98429999999996</v>
      </c>
      <c r="J29" s="145">
        <v>1585.7239999999999</v>
      </c>
      <c r="K29" s="146">
        <v>3.0387</v>
      </c>
      <c r="L29" s="146">
        <v>87.417000000000002</v>
      </c>
      <c r="M29" s="147">
        <v>351.47489999999999</v>
      </c>
      <c r="N29" s="145">
        <v>1610.2270000000001</v>
      </c>
      <c r="O29" s="146">
        <v>10.267200000000001</v>
      </c>
      <c r="P29" s="146">
        <v>35.281999999999996</v>
      </c>
      <c r="Q29" s="147">
        <v>401.96100000000001</v>
      </c>
      <c r="R29" s="145"/>
      <c r="S29" s="146"/>
      <c r="T29" s="146"/>
      <c r="U29" s="147"/>
      <c r="V29" s="148">
        <f t="shared" si="0"/>
        <v>0.7336177341436807</v>
      </c>
      <c r="W29" s="175">
        <v>314.33125000000001</v>
      </c>
    </row>
    <row r="30" spans="1:23">
      <c r="A30" s="144" t="s">
        <v>164</v>
      </c>
      <c r="B30" s="145">
        <v>1272.797</v>
      </c>
      <c r="C30" s="146">
        <v>15.444599999999999</v>
      </c>
      <c r="D30" s="146">
        <v>97.623000000000005</v>
      </c>
      <c r="E30" s="147">
        <v>2059.6264999999999</v>
      </c>
      <c r="F30" s="145">
        <v>1355.373</v>
      </c>
      <c r="G30" s="146">
        <v>56.491799999999998</v>
      </c>
      <c r="H30" s="146">
        <v>108.327</v>
      </c>
      <c r="I30" s="147">
        <v>9603.4531000000006</v>
      </c>
      <c r="J30" s="145">
        <v>1582.8989999999999</v>
      </c>
      <c r="K30" s="146">
        <v>45.301000000000002</v>
      </c>
      <c r="L30" s="146">
        <v>79.222999999999999</v>
      </c>
      <c r="M30" s="147">
        <v>5732.6918999999998</v>
      </c>
      <c r="N30" s="145">
        <v>1612.3979999999999</v>
      </c>
      <c r="O30" s="146">
        <v>58.523000000000003</v>
      </c>
      <c r="P30" s="146">
        <v>35.328000000000003</v>
      </c>
      <c r="Q30" s="147">
        <v>2200.8054000000002</v>
      </c>
      <c r="R30" s="145"/>
      <c r="S30" s="146"/>
      <c r="T30" s="146"/>
      <c r="U30" s="147"/>
      <c r="V30" s="148">
        <f t="shared" si="0"/>
        <v>0.96529227824957697</v>
      </c>
      <c r="W30" s="175">
        <v>245.09695000000002</v>
      </c>
    </row>
    <row r="31" spans="1:23">
      <c r="A31" s="144" t="s">
        <v>165</v>
      </c>
      <c r="B31" s="145">
        <v>1267.8810000000001</v>
      </c>
      <c r="C31" s="146">
        <v>2.0464000000000002</v>
      </c>
      <c r="D31" s="146">
        <v>100.732</v>
      </c>
      <c r="E31" s="147">
        <v>281.3279</v>
      </c>
      <c r="F31" s="145">
        <v>1350.0650000000001</v>
      </c>
      <c r="G31" s="146">
        <v>10.1906</v>
      </c>
      <c r="H31" s="146">
        <v>101.782</v>
      </c>
      <c r="I31" s="147">
        <v>1593.4322999999999</v>
      </c>
      <c r="J31" s="145">
        <v>1578.5409999999999</v>
      </c>
      <c r="K31" s="146">
        <v>8.7364999999999995</v>
      </c>
      <c r="L31" s="146">
        <v>87.58</v>
      </c>
      <c r="M31" s="147">
        <v>1236.3909000000001</v>
      </c>
      <c r="N31" s="145">
        <v>1610.8710000000001</v>
      </c>
      <c r="O31" s="146">
        <v>14.3436</v>
      </c>
      <c r="P31" s="146">
        <v>37.005000000000003</v>
      </c>
      <c r="Q31" s="147">
        <v>565.00199999999995</v>
      </c>
      <c r="R31" s="145"/>
      <c r="S31" s="146"/>
      <c r="T31" s="146"/>
      <c r="U31" s="147"/>
      <c r="V31" s="148">
        <f t="shared" si="0"/>
        <v>0.71046320310103461</v>
      </c>
      <c r="W31" s="175">
        <v>259.16870000000006</v>
      </c>
    </row>
    <row r="32" spans="1:23" ht="17.5" thickBot="1">
      <c r="A32" s="149" t="s">
        <v>166</v>
      </c>
      <c r="B32" s="150">
        <v>1268.421</v>
      </c>
      <c r="C32" s="151">
        <v>7.8596000000000004</v>
      </c>
      <c r="D32" s="151">
        <v>102.024</v>
      </c>
      <c r="E32" s="152">
        <v>1093.8531</v>
      </c>
      <c r="F32" s="150">
        <v>1350.2639999999999</v>
      </c>
      <c r="G32" s="151">
        <v>41.860199999999999</v>
      </c>
      <c r="H32" s="151">
        <v>108.79900000000001</v>
      </c>
      <c r="I32" s="152">
        <v>7059.9272000000001</v>
      </c>
      <c r="J32" s="150">
        <v>1583.0519999999999</v>
      </c>
      <c r="K32" s="151">
        <v>29.6645</v>
      </c>
      <c r="L32" s="151">
        <v>83.084000000000003</v>
      </c>
      <c r="M32" s="152">
        <v>4094.6889999999999</v>
      </c>
      <c r="N32" s="150">
        <v>1611.7329999999999</v>
      </c>
      <c r="O32" s="151">
        <v>44.620899999999999</v>
      </c>
      <c r="P32" s="151">
        <v>35.51</v>
      </c>
      <c r="Q32" s="152">
        <v>1686.6268</v>
      </c>
      <c r="R32" s="150"/>
      <c r="S32" s="151"/>
      <c r="T32" s="151"/>
      <c r="U32" s="152"/>
      <c r="V32" s="153">
        <f t="shared" si="0"/>
        <v>0.93812988980500167</v>
      </c>
      <c r="W32" s="179">
        <v>244.08214999999998</v>
      </c>
    </row>
    <row r="33" spans="1:24" ht="18.5" thickBot="1">
      <c r="A33" s="154"/>
      <c r="B33" s="155"/>
      <c r="C33" s="155"/>
      <c r="D33" s="155"/>
      <c r="E33" s="155"/>
      <c r="F33" s="155"/>
      <c r="G33" s="155"/>
      <c r="H33" s="137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6"/>
      <c r="W33" s="180">
        <f>AVERAGE(W7:W32)</f>
        <v>264.28346730769238</v>
      </c>
      <c r="X33" s="181" t="s">
        <v>230</v>
      </c>
    </row>
    <row r="34" spans="1:24" ht="17.5" thickBot="1">
      <c r="A34" s="157" t="s">
        <v>232</v>
      </c>
      <c r="B34" s="155"/>
      <c r="C34" s="155"/>
      <c r="D34" s="155"/>
      <c r="E34" s="155"/>
      <c r="F34" s="155"/>
      <c r="G34" s="155"/>
      <c r="H34" s="137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6"/>
      <c r="W34" s="177"/>
    </row>
    <row r="35" spans="1:24">
      <c r="A35" s="158" t="s">
        <v>167</v>
      </c>
      <c r="B35" s="159">
        <v>1278.1110000000001</v>
      </c>
      <c r="C35" s="160">
        <v>1.6224000000000001</v>
      </c>
      <c r="D35" s="160">
        <v>101.31</v>
      </c>
      <c r="E35" s="161">
        <v>214.78890000000001</v>
      </c>
      <c r="F35" s="159">
        <v>1349.0709999999999</v>
      </c>
      <c r="G35" s="160">
        <v>23.119800000000001</v>
      </c>
      <c r="H35" s="141">
        <v>61.654000000000003</v>
      </c>
      <c r="I35" s="161">
        <v>2040.1176</v>
      </c>
      <c r="J35" s="159">
        <v>1509.692</v>
      </c>
      <c r="K35" s="160">
        <v>0.31009999999999999</v>
      </c>
      <c r="L35" s="160">
        <v>82.234999999999999</v>
      </c>
      <c r="M35" s="160">
        <v>33.1404</v>
      </c>
      <c r="N35" s="160">
        <v>1607.625</v>
      </c>
      <c r="O35" s="160">
        <v>21.098600000000001</v>
      </c>
      <c r="P35" s="160">
        <v>42.915999999999997</v>
      </c>
      <c r="Q35" s="161">
        <v>1047.3434999999999</v>
      </c>
      <c r="R35" s="159"/>
      <c r="S35" s="160"/>
      <c r="T35" s="160"/>
      <c r="U35" s="161"/>
      <c r="V35" s="162">
        <v>1.095797825448134</v>
      </c>
      <c r="W35" s="178">
        <v>345.44389999999999</v>
      </c>
    </row>
    <row r="36" spans="1:24">
      <c r="A36" s="163" t="s">
        <v>168</v>
      </c>
      <c r="B36" s="164">
        <v>1295.0540000000001</v>
      </c>
      <c r="C36" s="165">
        <v>2.5024999999999999</v>
      </c>
      <c r="D36" s="165">
        <v>101.045</v>
      </c>
      <c r="E36" s="166">
        <v>387.63749999999999</v>
      </c>
      <c r="F36" s="164">
        <v>1350.4169999999999</v>
      </c>
      <c r="G36" s="165">
        <v>24.203600000000002</v>
      </c>
      <c r="H36" s="146">
        <v>71.790000000000006</v>
      </c>
      <c r="I36" s="166">
        <v>2540.1071999999999</v>
      </c>
      <c r="J36" s="164">
        <v>1571.3979999999999</v>
      </c>
      <c r="K36" s="165">
        <v>8.5984999999999996</v>
      </c>
      <c r="L36" s="165">
        <v>103.499</v>
      </c>
      <c r="M36" s="165">
        <v>1191.2344000000001</v>
      </c>
      <c r="N36" s="165">
        <v>1609.204</v>
      </c>
      <c r="O36" s="165">
        <v>24.2925</v>
      </c>
      <c r="P36" s="165">
        <v>41.968000000000004</v>
      </c>
      <c r="Q36" s="166">
        <v>1085.2234000000001</v>
      </c>
      <c r="R36" s="164"/>
      <c r="S36" s="165"/>
      <c r="T36" s="165"/>
      <c r="U36" s="166"/>
      <c r="V36" s="167">
        <v>0.99634043429041885</v>
      </c>
      <c r="W36" s="178">
        <v>323.6515</v>
      </c>
    </row>
    <row r="37" spans="1:24">
      <c r="A37" s="163" t="s">
        <v>169</v>
      </c>
      <c r="B37" s="164">
        <v>1269.24</v>
      </c>
      <c r="C37" s="165">
        <v>1.1560999999999999</v>
      </c>
      <c r="D37" s="165">
        <v>169.38900000000001</v>
      </c>
      <c r="E37" s="166">
        <v>278.53059999999999</v>
      </c>
      <c r="F37" s="164">
        <v>1350.68</v>
      </c>
      <c r="G37" s="165">
        <v>15.5442</v>
      </c>
      <c r="H37" s="146">
        <v>62.951000000000001</v>
      </c>
      <c r="I37" s="166">
        <v>1399.269</v>
      </c>
      <c r="J37" s="164">
        <v>1576.501</v>
      </c>
      <c r="K37" s="165">
        <v>3.6227999999999998</v>
      </c>
      <c r="L37" s="165">
        <v>103.79900000000001</v>
      </c>
      <c r="M37" s="165">
        <v>477.27449999999999</v>
      </c>
      <c r="N37" s="165">
        <v>1609.2940000000001</v>
      </c>
      <c r="O37" s="165">
        <v>12.1602</v>
      </c>
      <c r="P37" s="165">
        <v>40.704000000000001</v>
      </c>
      <c r="Q37" s="166">
        <v>526.88900000000001</v>
      </c>
      <c r="R37" s="164"/>
      <c r="S37" s="165"/>
      <c r="T37" s="165"/>
      <c r="U37" s="166"/>
      <c r="V37" s="167">
        <v>1.2782848966299896</v>
      </c>
      <c r="W37" s="178">
        <v>342.65535</v>
      </c>
    </row>
    <row r="38" spans="1:24">
      <c r="A38" s="163" t="s">
        <v>170</v>
      </c>
      <c r="B38" s="164">
        <v>1237.992</v>
      </c>
      <c r="C38" s="165">
        <v>0.56189999999999996</v>
      </c>
      <c r="D38" s="165">
        <v>213.37799999999999</v>
      </c>
      <c r="E38" s="166">
        <v>144.35059999999999</v>
      </c>
      <c r="F38" s="164">
        <v>1351.89</v>
      </c>
      <c r="G38" s="165">
        <v>3.7646000000000002</v>
      </c>
      <c r="H38" s="146">
        <v>66.87</v>
      </c>
      <c r="I38" s="166">
        <v>362.54109999999997</v>
      </c>
      <c r="J38" s="164">
        <v>1576.2349999999999</v>
      </c>
      <c r="K38" s="165">
        <v>1.2539</v>
      </c>
      <c r="L38" s="165">
        <v>112.154</v>
      </c>
      <c r="M38" s="165">
        <v>186.94749999999999</v>
      </c>
      <c r="N38" s="165">
        <v>1609.7380000000001</v>
      </c>
      <c r="O38" s="165">
        <v>3.3389000000000002</v>
      </c>
      <c r="P38" s="165">
        <v>41.246000000000002</v>
      </c>
      <c r="Q38" s="166">
        <v>160.88419999999999</v>
      </c>
      <c r="R38" s="164"/>
      <c r="S38" s="165"/>
      <c r="T38" s="165"/>
      <c r="U38" s="166"/>
      <c r="V38" s="167">
        <v>1.127497079876606</v>
      </c>
      <c r="W38" s="178">
        <v>334.22950000000003</v>
      </c>
    </row>
    <row r="39" spans="1:24">
      <c r="A39" s="163" t="s">
        <v>171</v>
      </c>
      <c r="B39" s="164">
        <v>1224.9480000000001</v>
      </c>
      <c r="C39" s="165">
        <v>1.2252000000000001</v>
      </c>
      <c r="D39" s="165">
        <v>184.59200000000001</v>
      </c>
      <c r="E39" s="166">
        <v>240.73249999999999</v>
      </c>
      <c r="F39" s="164">
        <v>1351.4079999999999</v>
      </c>
      <c r="G39" s="165">
        <v>9.2109000000000005</v>
      </c>
      <c r="H39" s="146">
        <v>65.337999999999994</v>
      </c>
      <c r="I39" s="166">
        <v>929.89499999999998</v>
      </c>
      <c r="J39" s="164">
        <v>1569.9770000000001</v>
      </c>
      <c r="K39" s="165">
        <v>2.3771</v>
      </c>
      <c r="L39" s="165">
        <v>110.83499999999999</v>
      </c>
      <c r="M39" s="165">
        <v>370.84519999999998</v>
      </c>
      <c r="N39" s="165">
        <v>1609.4469999999999</v>
      </c>
      <c r="O39" s="165">
        <v>8.1531000000000002</v>
      </c>
      <c r="P39" s="165">
        <v>41.899000000000001</v>
      </c>
      <c r="Q39" s="166">
        <v>392.55579999999998</v>
      </c>
      <c r="R39" s="164"/>
      <c r="S39" s="165"/>
      <c r="T39" s="165"/>
      <c r="U39" s="166"/>
      <c r="V39" s="167">
        <v>1.1297420613018361</v>
      </c>
      <c r="W39" s="178">
        <v>337.52330000000001</v>
      </c>
    </row>
    <row r="40" spans="1:24">
      <c r="A40" s="163" t="s">
        <v>172</v>
      </c>
      <c r="B40" s="164">
        <v>1219.8409999999999</v>
      </c>
      <c r="C40" s="165">
        <v>2.238</v>
      </c>
      <c r="D40" s="165">
        <v>117.22499999999999</v>
      </c>
      <c r="E40" s="166">
        <v>346.24810000000002</v>
      </c>
      <c r="F40" s="164">
        <v>1347.2190000000001</v>
      </c>
      <c r="G40" s="165">
        <v>26.6159</v>
      </c>
      <c r="H40" s="146">
        <v>80.914000000000001</v>
      </c>
      <c r="I40" s="166">
        <v>3257.9722000000002</v>
      </c>
      <c r="J40" s="164">
        <v>1508.4449999999999</v>
      </c>
      <c r="K40" s="165">
        <v>2.8772000000000002</v>
      </c>
      <c r="L40" s="165">
        <v>98.891000000000005</v>
      </c>
      <c r="M40" s="165">
        <v>373.101</v>
      </c>
      <c r="N40" s="165">
        <v>1608.2090000000001</v>
      </c>
      <c r="O40" s="165">
        <v>26.027000000000001</v>
      </c>
      <c r="P40" s="165">
        <v>43.459000000000003</v>
      </c>
      <c r="Q40" s="166">
        <v>1341.9597000000001</v>
      </c>
      <c r="R40" s="164"/>
      <c r="S40" s="165"/>
      <c r="T40" s="165"/>
      <c r="U40" s="166"/>
      <c r="V40" s="167">
        <v>1.0226265032466284</v>
      </c>
      <c r="W40" s="178">
        <v>304.03489999999999</v>
      </c>
    </row>
    <row r="41" spans="1:24">
      <c r="A41" s="163" t="s">
        <v>173</v>
      </c>
      <c r="B41" s="164">
        <v>1221.5260000000001</v>
      </c>
      <c r="C41" s="165">
        <v>4.9702000000000002</v>
      </c>
      <c r="D41" s="165">
        <v>148.24100000000001</v>
      </c>
      <c r="E41" s="166">
        <v>931.83640000000003</v>
      </c>
      <c r="F41" s="164">
        <v>1345.423</v>
      </c>
      <c r="G41" s="165">
        <v>47.955199999999998</v>
      </c>
      <c r="H41" s="146">
        <v>77.706999999999994</v>
      </c>
      <c r="I41" s="166">
        <v>5375.2660999999998</v>
      </c>
      <c r="J41" s="164">
        <v>1560.5</v>
      </c>
      <c r="K41" s="165">
        <v>9.0349000000000004</v>
      </c>
      <c r="L41" s="165">
        <v>102.749</v>
      </c>
      <c r="M41" s="165">
        <v>1231.3652</v>
      </c>
      <c r="N41" s="165">
        <v>1605.62</v>
      </c>
      <c r="O41" s="165">
        <v>45.962499999999999</v>
      </c>
      <c r="P41" s="165">
        <v>42.344000000000001</v>
      </c>
      <c r="Q41" s="166">
        <v>2325.5745000000002</v>
      </c>
      <c r="R41" s="164"/>
      <c r="S41" s="165"/>
      <c r="T41" s="165"/>
      <c r="U41" s="166"/>
      <c r="V41" s="167">
        <v>1.0433549088931193</v>
      </c>
      <c r="W41" s="178">
        <v>310.92995000000002</v>
      </c>
    </row>
    <row r="42" spans="1:24">
      <c r="A42" s="163" t="s">
        <v>174</v>
      </c>
      <c r="B42" s="164">
        <v>1236.1610000000001</v>
      </c>
      <c r="C42" s="165">
        <v>2.3809999999999998</v>
      </c>
      <c r="D42" s="165">
        <v>164.50200000000001</v>
      </c>
      <c r="E42" s="166">
        <v>471.21570000000003</v>
      </c>
      <c r="F42" s="164">
        <v>1347.1859999999999</v>
      </c>
      <c r="G42" s="165">
        <v>23.901199999999999</v>
      </c>
      <c r="H42" s="146">
        <v>70.099000000000004</v>
      </c>
      <c r="I42" s="166">
        <v>2488.3191000000002</v>
      </c>
      <c r="J42" s="164">
        <v>1566.04</v>
      </c>
      <c r="K42" s="165">
        <v>5.0491999999999999</v>
      </c>
      <c r="L42" s="165">
        <v>107.202</v>
      </c>
      <c r="M42" s="165">
        <v>722.51179999999999</v>
      </c>
      <c r="N42" s="165">
        <v>1606.683</v>
      </c>
      <c r="O42" s="165">
        <v>21.1495</v>
      </c>
      <c r="P42" s="165">
        <v>41.932000000000002</v>
      </c>
      <c r="Q42" s="166">
        <v>1005.0267</v>
      </c>
      <c r="R42" s="164"/>
      <c r="S42" s="165"/>
      <c r="T42" s="165"/>
      <c r="U42" s="166"/>
      <c r="V42" s="167">
        <v>1.130107094730372</v>
      </c>
      <c r="W42" s="178">
        <v>327.28715</v>
      </c>
    </row>
    <row r="43" spans="1:24">
      <c r="A43" s="163" t="s">
        <v>175</v>
      </c>
      <c r="B43" s="164">
        <v>1232.2439999999999</v>
      </c>
      <c r="C43" s="165">
        <v>2.7913000000000001</v>
      </c>
      <c r="D43" s="165">
        <v>168.53899999999999</v>
      </c>
      <c r="E43" s="166">
        <v>544.67589999999996</v>
      </c>
      <c r="F43" s="164">
        <v>1349.2550000000001</v>
      </c>
      <c r="G43" s="165">
        <v>26.2026</v>
      </c>
      <c r="H43" s="146">
        <v>78.602999999999994</v>
      </c>
      <c r="I43" s="166">
        <v>3148.4603999999999</v>
      </c>
      <c r="J43" s="164">
        <v>1571.5350000000001</v>
      </c>
      <c r="K43" s="165">
        <v>9.6931999999999992</v>
      </c>
      <c r="L43" s="165">
        <v>115.488</v>
      </c>
      <c r="M43" s="165">
        <v>1671.068</v>
      </c>
      <c r="N43" s="165">
        <v>1609.114</v>
      </c>
      <c r="O43" s="165">
        <v>24.1889</v>
      </c>
      <c r="P43" s="165">
        <v>41.613</v>
      </c>
      <c r="Q43" s="166">
        <v>1071.4738</v>
      </c>
      <c r="R43" s="164"/>
      <c r="S43" s="165"/>
      <c r="T43" s="165"/>
      <c r="U43" s="166"/>
      <c r="V43" s="167">
        <v>1.08324892822741</v>
      </c>
      <c r="W43" s="178">
        <v>309.00355000000002</v>
      </c>
    </row>
    <row r="44" spans="1:24">
      <c r="A44" s="163" t="s">
        <v>176</v>
      </c>
      <c r="B44" s="164">
        <v>1240.6769999999999</v>
      </c>
      <c r="C44" s="165">
        <v>2.7799</v>
      </c>
      <c r="D44" s="165">
        <v>177.833</v>
      </c>
      <c r="E44" s="166">
        <v>539.77139999999997</v>
      </c>
      <c r="F44" s="164">
        <v>1350.394</v>
      </c>
      <c r="G44" s="165">
        <v>30.1006</v>
      </c>
      <c r="H44" s="146">
        <v>69.721000000000004</v>
      </c>
      <c r="I44" s="166">
        <v>3082.9387000000002</v>
      </c>
      <c r="J44" s="164">
        <v>1571.3889999999999</v>
      </c>
      <c r="K44" s="165">
        <v>6.6630000000000003</v>
      </c>
      <c r="L44" s="165">
        <v>109.77200000000001</v>
      </c>
      <c r="M44" s="165">
        <v>1079.8628000000001</v>
      </c>
      <c r="N44" s="165">
        <v>1609.4770000000001</v>
      </c>
      <c r="O44" s="165">
        <v>24.387</v>
      </c>
      <c r="P44" s="165">
        <v>41.643000000000001</v>
      </c>
      <c r="Q44" s="166">
        <v>1081.0172</v>
      </c>
      <c r="R44" s="164"/>
      <c r="S44" s="165"/>
      <c r="T44" s="165"/>
      <c r="U44" s="166"/>
      <c r="V44" s="167">
        <v>1.2342887604051338</v>
      </c>
      <c r="W44" s="178">
        <v>328.09985</v>
      </c>
    </row>
    <row r="45" spans="1:24" ht="17.5" thickBot="1">
      <c r="A45" s="168" t="s">
        <v>177</v>
      </c>
      <c r="B45" s="169">
        <v>1247.575</v>
      </c>
      <c r="C45" s="170">
        <v>3.0781000000000001</v>
      </c>
      <c r="D45" s="170">
        <v>183.971</v>
      </c>
      <c r="E45" s="171">
        <v>604.98360000000002</v>
      </c>
      <c r="F45" s="169">
        <v>1350.25</v>
      </c>
      <c r="G45" s="170">
        <v>35.512799999999999</v>
      </c>
      <c r="H45" s="151">
        <v>63.984999999999999</v>
      </c>
      <c r="I45" s="171">
        <v>3408.9423999999999</v>
      </c>
      <c r="J45" s="169">
        <v>1571.242</v>
      </c>
      <c r="K45" s="170">
        <v>7.1649000000000003</v>
      </c>
      <c r="L45" s="170">
        <v>105.622</v>
      </c>
      <c r="M45" s="170">
        <v>1114.3531</v>
      </c>
      <c r="N45" s="170">
        <v>1609.306</v>
      </c>
      <c r="O45" s="170">
        <v>27.421700000000001</v>
      </c>
      <c r="P45" s="170">
        <v>42.06</v>
      </c>
      <c r="Q45" s="171">
        <v>1227.7338</v>
      </c>
      <c r="R45" s="169"/>
      <c r="S45" s="170"/>
      <c r="T45" s="170"/>
      <c r="U45" s="171"/>
      <c r="V45" s="172">
        <v>1.295061939996426</v>
      </c>
      <c r="W45" s="177">
        <v>340.43225000000001</v>
      </c>
    </row>
    <row r="46" spans="1:24" ht="18.5" thickBot="1">
      <c r="A46" s="154"/>
      <c r="B46" s="155"/>
      <c r="C46" s="155"/>
      <c r="D46" s="155"/>
      <c r="E46" s="155"/>
      <c r="F46" s="155"/>
      <c r="G46" s="155"/>
      <c r="H46" s="137"/>
      <c r="I46" s="155"/>
      <c r="J46" s="155"/>
      <c r="K46" s="155"/>
      <c r="L46" s="155"/>
      <c r="M46" s="155"/>
      <c r="N46" s="155"/>
      <c r="O46" s="155"/>
      <c r="P46" s="155"/>
      <c r="Q46" s="155"/>
      <c r="R46" s="155"/>
      <c r="S46" s="155"/>
      <c r="T46" s="155"/>
      <c r="U46" s="155"/>
      <c r="V46" s="156"/>
      <c r="W46" s="180">
        <f>AVERAGE(W35:W45)</f>
        <v>327.57192727272729</v>
      </c>
      <c r="X46" s="181" t="s">
        <v>230</v>
      </c>
    </row>
    <row r="47" spans="1:24" ht="17.5" thickBot="1">
      <c r="A47" s="157" t="s">
        <v>178</v>
      </c>
      <c r="B47" s="155"/>
      <c r="C47" s="155"/>
      <c r="D47" s="155"/>
      <c r="E47" s="155"/>
      <c r="F47" s="155"/>
      <c r="G47" s="155"/>
      <c r="H47" s="137"/>
      <c r="I47" s="155"/>
      <c r="J47" s="155"/>
      <c r="K47" s="155"/>
      <c r="L47" s="155"/>
      <c r="M47" s="155"/>
      <c r="N47" s="155"/>
      <c r="O47" s="155"/>
      <c r="P47" s="155"/>
      <c r="Q47" s="155"/>
      <c r="R47" s="155"/>
      <c r="S47" s="137"/>
      <c r="T47" s="137"/>
      <c r="U47" s="137"/>
      <c r="V47" s="138"/>
      <c r="W47" s="176"/>
    </row>
    <row r="48" spans="1:24">
      <c r="A48" s="158" t="s">
        <v>179</v>
      </c>
      <c r="B48" s="159">
        <v>1283.5740000000001</v>
      </c>
      <c r="C48" s="160">
        <v>1.8403</v>
      </c>
      <c r="D48" s="160">
        <v>64.177000000000007</v>
      </c>
      <c r="E48" s="161">
        <v>168.27959999999999</v>
      </c>
      <c r="F48" s="159">
        <v>1345.684</v>
      </c>
      <c r="G48" s="160">
        <v>14.2958</v>
      </c>
      <c r="H48" s="141">
        <v>66.22</v>
      </c>
      <c r="I48" s="161">
        <v>1037.3152</v>
      </c>
      <c r="J48" s="159">
        <v>1558.885</v>
      </c>
      <c r="K48" s="160">
        <v>1.7917000000000001</v>
      </c>
      <c r="L48" s="160">
        <v>51.765000000000001</v>
      </c>
      <c r="M48" s="160">
        <v>120.1902</v>
      </c>
      <c r="N48" s="160">
        <v>1606.0129999999999</v>
      </c>
      <c r="O48" s="160">
        <v>16.150400000000001</v>
      </c>
      <c r="P48" s="160">
        <v>41.588000000000001</v>
      </c>
      <c r="Q48" s="161">
        <v>841.88570000000004</v>
      </c>
      <c r="R48" s="159"/>
      <c r="S48" s="141"/>
      <c r="T48" s="141"/>
      <c r="U48" s="142"/>
      <c r="V48" s="143">
        <f t="shared" ref="V48:V57" si="1">G48/O48</f>
        <v>0.88516693085000986</v>
      </c>
      <c r="W48" s="175">
        <v>335.62700000000001</v>
      </c>
    </row>
    <row r="49" spans="1:24">
      <c r="A49" s="163" t="s">
        <v>180</v>
      </c>
      <c r="B49" s="164">
        <v>1284.8050000000001</v>
      </c>
      <c r="C49" s="165">
        <v>3.4123000000000001</v>
      </c>
      <c r="D49" s="165">
        <v>60.5</v>
      </c>
      <c r="E49" s="166">
        <v>294.13080000000002</v>
      </c>
      <c r="F49" s="164">
        <v>1346.799</v>
      </c>
      <c r="G49" s="165">
        <v>32.477499999999999</v>
      </c>
      <c r="H49" s="146">
        <v>67.534000000000006</v>
      </c>
      <c r="I49" s="166">
        <v>2698.5304999999998</v>
      </c>
      <c r="J49" s="164">
        <v>1558.652</v>
      </c>
      <c r="K49" s="165">
        <v>5.3787000000000003</v>
      </c>
      <c r="L49" s="165">
        <v>66.23</v>
      </c>
      <c r="M49" s="165">
        <v>467.57690000000002</v>
      </c>
      <c r="N49" s="165">
        <v>1607.748</v>
      </c>
      <c r="O49" s="165">
        <v>34.992899999999999</v>
      </c>
      <c r="P49" s="165">
        <v>41.186</v>
      </c>
      <c r="Q49" s="166">
        <v>1720.7627</v>
      </c>
      <c r="R49" s="164"/>
      <c r="S49" s="146"/>
      <c r="T49" s="146"/>
      <c r="U49" s="147"/>
      <c r="V49" s="148">
        <f t="shared" si="1"/>
        <v>0.92811684656030224</v>
      </c>
      <c r="W49" s="175">
        <v>332.80189999999999</v>
      </c>
    </row>
    <row r="50" spans="1:24">
      <c r="A50" s="163" t="s">
        <v>181</v>
      </c>
      <c r="B50" s="164">
        <v>1287.529</v>
      </c>
      <c r="C50" s="165">
        <v>1.9256</v>
      </c>
      <c r="D50" s="165">
        <v>65.323999999999998</v>
      </c>
      <c r="E50" s="166">
        <v>186.0641</v>
      </c>
      <c r="F50" s="164">
        <v>1347.2909999999999</v>
      </c>
      <c r="G50" s="165">
        <v>18.6157</v>
      </c>
      <c r="H50" s="146">
        <v>68.081000000000003</v>
      </c>
      <c r="I50" s="166">
        <v>1553.7876000000001</v>
      </c>
      <c r="J50" s="164">
        <v>1572.1469999999999</v>
      </c>
      <c r="K50" s="165">
        <v>5.4347000000000003</v>
      </c>
      <c r="L50" s="165">
        <v>82.492999999999995</v>
      </c>
      <c r="M50" s="165">
        <v>581.57600000000002</v>
      </c>
      <c r="N50" s="165">
        <v>1607.6579999999999</v>
      </c>
      <c r="O50" s="165">
        <v>18.903199999999998</v>
      </c>
      <c r="P50" s="165">
        <v>36.613999999999997</v>
      </c>
      <c r="Q50" s="166">
        <v>749.73350000000005</v>
      </c>
      <c r="R50" s="164">
        <v>1624.9749999999999</v>
      </c>
      <c r="S50" s="146">
        <v>2.3216000000000001</v>
      </c>
      <c r="T50" s="146">
        <v>57.43</v>
      </c>
      <c r="U50" s="147">
        <v>163.51240000000001</v>
      </c>
      <c r="V50" s="148">
        <f t="shared" si="1"/>
        <v>0.9847909348681706</v>
      </c>
      <c r="W50" s="175">
        <v>331.62585000000001</v>
      </c>
    </row>
    <row r="51" spans="1:24">
      <c r="A51" s="163" t="s">
        <v>182</v>
      </c>
      <c r="B51" s="164">
        <v>1288.0999999999999</v>
      </c>
      <c r="C51" s="165">
        <v>2.3820000000000001</v>
      </c>
      <c r="D51" s="165">
        <v>70.162000000000006</v>
      </c>
      <c r="E51" s="166">
        <v>248.93279999999999</v>
      </c>
      <c r="F51" s="164">
        <v>1346.7539999999999</v>
      </c>
      <c r="G51" s="165">
        <v>23.633299999999998</v>
      </c>
      <c r="H51" s="146">
        <v>67.766000000000005</v>
      </c>
      <c r="I51" s="166">
        <v>2075.7988</v>
      </c>
      <c r="J51" s="164">
        <v>1575.894</v>
      </c>
      <c r="K51" s="165">
        <v>6.6165000000000003</v>
      </c>
      <c r="L51" s="165">
        <v>92.400999999999996</v>
      </c>
      <c r="M51" s="165">
        <v>839.60490000000004</v>
      </c>
      <c r="N51" s="165">
        <v>1606.597</v>
      </c>
      <c r="O51" s="165">
        <v>22.7058</v>
      </c>
      <c r="P51" s="165">
        <v>36.210999999999999</v>
      </c>
      <c r="Q51" s="166">
        <v>875.19780000000003</v>
      </c>
      <c r="R51" s="164">
        <v>1622.749</v>
      </c>
      <c r="S51" s="146">
        <v>3.1717</v>
      </c>
      <c r="T51" s="146">
        <v>43.232999999999997</v>
      </c>
      <c r="U51" s="147">
        <v>167.565</v>
      </c>
      <c r="V51" s="148">
        <f t="shared" si="1"/>
        <v>1.0408485937513763</v>
      </c>
      <c r="W51" s="175">
        <v>332.30309999999997</v>
      </c>
    </row>
    <row r="52" spans="1:24">
      <c r="A52" s="163" t="s">
        <v>183</v>
      </c>
      <c r="B52" s="164">
        <v>1292.7260000000001</v>
      </c>
      <c r="C52" s="165">
        <v>0.52859999999999996</v>
      </c>
      <c r="D52" s="165">
        <v>76.215000000000003</v>
      </c>
      <c r="E52" s="166">
        <v>61.4893</v>
      </c>
      <c r="F52" s="164">
        <v>1349.2090000000001</v>
      </c>
      <c r="G52" s="165">
        <v>4.9306999999999999</v>
      </c>
      <c r="H52" s="146">
        <v>66.772999999999996</v>
      </c>
      <c r="I52" s="166">
        <v>401.25229999999999</v>
      </c>
      <c r="J52" s="164">
        <v>1562.4849999999999</v>
      </c>
      <c r="K52" s="165">
        <v>1.1906000000000001</v>
      </c>
      <c r="L52" s="165">
        <v>80.853999999999999</v>
      </c>
      <c r="M52" s="165">
        <v>128.28620000000001</v>
      </c>
      <c r="N52" s="165">
        <v>1609.3340000000001</v>
      </c>
      <c r="O52" s="165">
        <v>6.4156000000000004</v>
      </c>
      <c r="P52" s="165">
        <v>42.942999999999998</v>
      </c>
      <c r="Q52" s="166">
        <v>365.10140000000001</v>
      </c>
      <c r="R52" s="164"/>
      <c r="S52" s="146"/>
      <c r="T52" s="146"/>
      <c r="U52" s="147"/>
      <c r="V52" s="148">
        <f t="shared" si="1"/>
        <v>0.7685485379387742</v>
      </c>
      <c r="W52" s="175">
        <v>334.43804999999998</v>
      </c>
    </row>
    <row r="53" spans="1:24">
      <c r="A53" s="163" t="s">
        <v>184</v>
      </c>
      <c r="B53" s="164">
        <v>1288.93</v>
      </c>
      <c r="C53" s="165">
        <v>2.7254999999999998</v>
      </c>
      <c r="D53" s="165">
        <v>75.55</v>
      </c>
      <c r="E53" s="166">
        <v>314.44400000000002</v>
      </c>
      <c r="F53" s="164">
        <v>1347.7139999999999</v>
      </c>
      <c r="G53" s="165">
        <v>26.577999999999999</v>
      </c>
      <c r="H53" s="146">
        <v>67.021000000000001</v>
      </c>
      <c r="I53" s="166">
        <v>2294.2554</v>
      </c>
      <c r="J53" s="164">
        <v>1561.7429999999999</v>
      </c>
      <c r="K53" s="165">
        <v>5.0122999999999998</v>
      </c>
      <c r="L53" s="165">
        <v>81.225999999999999</v>
      </c>
      <c r="M53" s="165">
        <v>542.67909999999995</v>
      </c>
      <c r="N53" s="165">
        <v>1608.6389999999999</v>
      </c>
      <c r="O53" s="165">
        <v>31.950500000000002</v>
      </c>
      <c r="P53" s="165">
        <v>40.664999999999999</v>
      </c>
      <c r="Q53" s="166">
        <v>1626.9939999999999</v>
      </c>
      <c r="R53" s="164"/>
      <c r="S53" s="146"/>
      <c r="T53" s="146"/>
      <c r="U53" s="147"/>
      <c r="V53" s="148">
        <f t="shared" si="1"/>
        <v>0.83184926683463478</v>
      </c>
      <c r="W53" s="175">
        <v>333.90485000000001</v>
      </c>
    </row>
    <row r="54" spans="1:24">
      <c r="A54" s="163" t="s">
        <v>185</v>
      </c>
      <c r="B54" s="164">
        <v>1282.616</v>
      </c>
      <c r="C54" s="165">
        <v>1.6174999999999999</v>
      </c>
      <c r="D54" s="165">
        <v>62.311</v>
      </c>
      <c r="E54" s="166">
        <v>168.7347</v>
      </c>
      <c r="F54" s="164">
        <v>1346.9480000000001</v>
      </c>
      <c r="G54" s="165">
        <v>13.6227</v>
      </c>
      <c r="H54" s="146">
        <v>69.248000000000005</v>
      </c>
      <c r="I54" s="166">
        <v>1117.7089000000001</v>
      </c>
      <c r="J54" s="164">
        <v>1576.3209999999999</v>
      </c>
      <c r="K54" s="165">
        <v>4.0385</v>
      </c>
      <c r="L54" s="165">
        <v>93.647999999999996</v>
      </c>
      <c r="M54" s="165">
        <v>469.80799999999999</v>
      </c>
      <c r="N54" s="165">
        <v>1604.86</v>
      </c>
      <c r="O54" s="165">
        <v>13.692500000000001</v>
      </c>
      <c r="P54" s="165">
        <v>32.341000000000001</v>
      </c>
      <c r="Q54" s="166">
        <v>554.5213</v>
      </c>
      <c r="R54" s="164">
        <v>1622.636</v>
      </c>
      <c r="S54" s="146">
        <v>5.0033000000000003</v>
      </c>
      <c r="T54" s="146">
        <v>27.658999999999999</v>
      </c>
      <c r="U54" s="147">
        <v>177.16749999999999</v>
      </c>
      <c r="V54" s="148">
        <f t="shared" si="1"/>
        <v>0.99490231878765745</v>
      </c>
      <c r="W54" s="175">
        <v>329.11680000000001</v>
      </c>
    </row>
    <row r="55" spans="1:24">
      <c r="A55" s="163" t="s">
        <v>186</v>
      </c>
      <c r="B55" s="164">
        <v>1290.489</v>
      </c>
      <c r="C55" s="165">
        <v>2.1745999999999999</v>
      </c>
      <c r="D55" s="165">
        <v>68.72</v>
      </c>
      <c r="E55" s="166">
        <v>248.76650000000001</v>
      </c>
      <c r="F55" s="164">
        <v>1347.279</v>
      </c>
      <c r="G55" s="165">
        <v>17.323699999999999</v>
      </c>
      <c r="H55" s="146">
        <v>65.945999999999998</v>
      </c>
      <c r="I55" s="166">
        <v>1411.9697000000001</v>
      </c>
      <c r="J55" s="164">
        <v>1571.8920000000001</v>
      </c>
      <c r="K55" s="165">
        <v>3.7037</v>
      </c>
      <c r="L55" s="165">
        <v>96.4</v>
      </c>
      <c r="M55" s="165">
        <v>475.2998</v>
      </c>
      <c r="N55" s="165">
        <v>1606.598</v>
      </c>
      <c r="O55" s="165">
        <v>17.854099999999999</v>
      </c>
      <c r="P55" s="165">
        <v>36.942</v>
      </c>
      <c r="Q55" s="166">
        <v>877.77560000000005</v>
      </c>
      <c r="R55" s="164">
        <v>1622.3789999999999</v>
      </c>
      <c r="S55" s="146">
        <v>2.89</v>
      </c>
      <c r="T55" s="146">
        <v>20.701000000000001</v>
      </c>
      <c r="U55" s="147">
        <v>75.856499999999997</v>
      </c>
      <c r="V55" s="148">
        <f t="shared" si="1"/>
        <v>0.97029253784844938</v>
      </c>
      <c r="W55" s="175">
        <v>336.21609999999998</v>
      </c>
    </row>
    <row r="56" spans="1:24">
      <c r="A56" s="163" t="s">
        <v>187</v>
      </c>
      <c r="B56" s="164">
        <v>1292.182</v>
      </c>
      <c r="C56" s="165">
        <v>2.9289000000000001</v>
      </c>
      <c r="D56" s="165">
        <v>88.688999999999993</v>
      </c>
      <c r="E56" s="166">
        <v>435.50439999999998</v>
      </c>
      <c r="F56" s="164">
        <v>1347.0630000000001</v>
      </c>
      <c r="G56" s="165">
        <v>23.099299999999999</v>
      </c>
      <c r="H56" s="146">
        <v>67.495000000000005</v>
      </c>
      <c r="I56" s="166">
        <v>2040.365</v>
      </c>
      <c r="J56" s="164">
        <v>1572.346</v>
      </c>
      <c r="K56" s="165">
        <v>5.3951000000000002</v>
      </c>
      <c r="L56" s="165">
        <v>99.710999999999999</v>
      </c>
      <c r="M56" s="165">
        <v>747.07370000000003</v>
      </c>
      <c r="N56" s="165">
        <v>1604.106</v>
      </c>
      <c r="O56" s="165">
        <v>23.616</v>
      </c>
      <c r="P56" s="165">
        <v>33.551000000000002</v>
      </c>
      <c r="Q56" s="166">
        <v>1076.5178000000001</v>
      </c>
      <c r="R56" s="164">
        <v>1621.0889999999999</v>
      </c>
      <c r="S56" s="146">
        <v>8.7578999999999994</v>
      </c>
      <c r="T56" s="146">
        <v>25.608000000000001</v>
      </c>
      <c r="U56" s="147">
        <v>276.94819999999999</v>
      </c>
      <c r="V56" s="148">
        <f t="shared" si="1"/>
        <v>0.97812076558265582</v>
      </c>
      <c r="W56" s="175">
        <v>332.88575000000003</v>
      </c>
    </row>
    <row r="57" spans="1:24" ht="17.5" thickBot="1">
      <c r="A57" s="168" t="s">
        <v>188</v>
      </c>
      <c r="B57" s="169">
        <v>1291.7149999999999</v>
      </c>
      <c r="C57" s="170">
        <v>2.9152999999999998</v>
      </c>
      <c r="D57" s="170">
        <v>83.031000000000006</v>
      </c>
      <c r="E57" s="171">
        <v>410.42559999999997</v>
      </c>
      <c r="F57" s="169">
        <v>1347.1089999999999</v>
      </c>
      <c r="G57" s="170">
        <v>22.630700000000001</v>
      </c>
      <c r="H57" s="151">
        <v>67.376999999999995</v>
      </c>
      <c r="I57" s="171">
        <v>1995.1632</v>
      </c>
      <c r="J57" s="169">
        <v>1572.7449999999999</v>
      </c>
      <c r="K57" s="170">
        <v>5.8247</v>
      </c>
      <c r="L57" s="170">
        <v>103.00700000000001</v>
      </c>
      <c r="M57" s="170">
        <v>842.37099999999998</v>
      </c>
      <c r="N57" s="170">
        <v>1604.3779999999999</v>
      </c>
      <c r="O57" s="170">
        <v>25.373799999999999</v>
      </c>
      <c r="P57" s="170">
        <v>33.371000000000002</v>
      </c>
      <c r="Q57" s="171">
        <v>1176.0907999999999</v>
      </c>
      <c r="R57" s="169">
        <v>1621.5029999999999</v>
      </c>
      <c r="S57" s="151">
        <v>8.8938000000000006</v>
      </c>
      <c r="T57" s="151">
        <v>24.34</v>
      </c>
      <c r="U57" s="152">
        <v>266.53199999999998</v>
      </c>
      <c r="V57" s="153">
        <f t="shared" si="1"/>
        <v>0.89189242446933459</v>
      </c>
      <c r="W57" s="176">
        <v>333.13945000000001</v>
      </c>
    </row>
    <row r="58" spans="1:24" ht="18.5" thickBot="1">
      <c r="A58" s="154"/>
      <c r="B58" s="155"/>
      <c r="C58" s="155"/>
      <c r="D58" s="155"/>
      <c r="E58" s="155"/>
      <c r="F58" s="155"/>
      <c r="G58" s="155"/>
      <c r="H58" s="137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6"/>
      <c r="W58" s="180">
        <f>AVERAGE(W48:W57)</f>
        <v>333.20588499999997</v>
      </c>
      <c r="X58" s="181" t="s">
        <v>230</v>
      </c>
    </row>
    <row r="59" spans="1:24" ht="17.5" thickBot="1">
      <c r="A59" s="157" t="s">
        <v>223</v>
      </c>
      <c r="B59" s="155"/>
      <c r="C59" s="155"/>
      <c r="D59" s="155"/>
      <c r="E59" s="155"/>
      <c r="F59" s="155"/>
      <c r="G59" s="155"/>
      <c r="H59" s="137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6"/>
      <c r="W59" s="177"/>
    </row>
    <row r="60" spans="1:24">
      <c r="A60" s="158" t="s">
        <v>189</v>
      </c>
      <c r="B60" s="159">
        <v>1217.6579999999999</v>
      </c>
      <c r="C60" s="160">
        <v>5.2458</v>
      </c>
      <c r="D60" s="160">
        <v>150.90799999999999</v>
      </c>
      <c r="E60" s="161">
        <v>1002.442</v>
      </c>
      <c r="F60" s="159">
        <v>1341.7719999999999</v>
      </c>
      <c r="G60" s="160">
        <v>43.245100000000001</v>
      </c>
      <c r="H60" s="141">
        <v>76.671000000000006</v>
      </c>
      <c r="I60" s="161">
        <v>4663.8867</v>
      </c>
      <c r="J60" s="159">
        <v>1569.915</v>
      </c>
      <c r="K60" s="160">
        <v>8.6700999999999997</v>
      </c>
      <c r="L60" s="160">
        <v>95.183999999999997</v>
      </c>
      <c r="M60" s="160">
        <v>1049.7623000000001</v>
      </c>
      <c r="N60" s="160">
        <v>1606.9480000000001</v>
      </c>
      <c r="O60" s="160">
        <v>47.219299999999997</v>
      </c>
      <c r="P60" s="160">
        <v>37.856000000000002</v>
      </c>
      <c r="Q60" s="161">
        <v>2004.3046999999999</v>
      </c>
      <c r="R60" s="159"/>
      <c r="S60" s="160"/>
      <c r="T60" s="160"/>
      <c r="U60" s="161"/>
      <c r="V60" s="162">
        <v>0.91583526227623036</v>
      </c>
      <c r="W60" s="178">
        <v>313.15734999999995</v>
      </c>
    </row>
    <row r="61" spans="1:24">
      <c r="A61" s="163" t="s">
        <v>190</v>
      </c>
      <c r="B61" s="164">
        <v>1199.848</v>
      </c>
      <c r="C61" s="165">
        <v>7.4218999999999999</v>
      </c>
      <c r="D61" s="165">
        <v>158.12700000000001</v>
      </c>
      <c r="E61" s="166">
        <v>1426.0718999999999</v>
      </c>
      <c r="F61" s="164">
        <v>1339.681</v>
      </c>
      <c r="G61" s="165">
        <v>49.750399999999999</v>
      </c>
      <c r="H61" s="146">
        <v>92.98</v>
      </c>
      <c r="I61" s="166">
        <v>7228.2152999999998</v>
      </c>
      <c r="J61" s="164">
        <v>1565.7860000000001</v>
      </c>
      <c r="K61" s="165">
        <v>12.127800000000001</v>
      </c>
      <c r="L61" s="165">
        <v>123.873</v>
      </c>
      <c r="M61" s="165">
        <v>2018.9081000000001</v>
      </c>
      <c r="N61" s="165">
        <v>1606.759</v>
      </c>
      <c r="O61" s="165">
        <v>52.801400000000001</v>
      </c>
      <c r="P61" s="165">
        <v>38.515999999999998</v>
      </c>
      <c r="Q61" s="166">
        <v>2319.6030000000001</v>
      </c>
      <c r="R61" s="164"/>
      <c r="S61" s="165"/>
      <c r="T61" s="165"/>
      <c r="U61" s="166"/>
      <c r="V61" s="167">
        <v>0.94221744120421047</v>
      </c>
      <c r="W61" s="178">
        <v>278.09299999999996</v>
      </c>
    </row>
    <row r="62" spans="1:24">
      <c r="A62" s="163" t="s">
        <v>191</v>
      </c>
      <c r="B62" s="164">
        <v>1203.0050000000001</v>
      </c>
      <c r="C62" s="165">
        <v>8.2728999999999999</v>
      </c>
      <c r="D62" s="165">
        <v>163.53399999999999</v>
      </c>
      <c r="E62" s="166">
        <v>1631.9371000000001</v>
      </c>
      <c r="F62" s="164">
        <v>1341.8510000000001</v>
      </c>
      <c r="G62" s="165">
        <v>59.921199999999999</v>
      </c>
      <c r="H62" s="146">
        <v>86.316999999999993</v>
      </c>
      <c r="I62" s="166">
        <v>8121.9673000000003</v>
      </c>
      <c r="J62" s="164">
        <v>1562.768</v>
      </c>
      <c r="K62" s="165">
        <v>13.1584</v>
      </c>
      <c r="L62" s="165">
        <v>127.761</v>
      </c>
      <c r="M62" s="165">
        <v>2274.1460000000002</v>
      </c>
      <c r="N62" s="165">
        <v>1606.6949999999999</v>
      </c>
      <c r="O62" s="165">
        <v>61.246699999999997</v>
      </c>
      <c r="P62" s="165">
        <v>38.862000000000002</v>
      </c>
      <c r="Q62" s="166">
        <v>2741.4189000000001</v>
      </c>
      <c r="R62" s="164"/>
      <c r="S62" s="165"/>
      <c r="T62" s="165"/>
      <c r="U62" s="166"/>
      <c r="V62" s="167">
        <v>0.97835801765646158</v>
      </c>
      <c r="W62" s="178">
        <v>292.41845000000001</v>
      </c>
    </row>
    <row r="63" spans="1:24">
      <c r="A63" s="163" t="s">
        <v>192</v>
      </c>
      <c r="B63" s="164">
        <v>1224.431</v>
      </c>
      <c r="C63" s="165">
        <v>5.2256999999999998</v>
      </c>
      <c r="D63" s="165">
        <v>189.21199999999999</v>
      </c>
      <c r="E63" s="166">
        <v>1092.0827999999999</v>
      </c>
      <c r="F63" s="164">
        <v>1342.7260000000001</v>
      </c>
      <c r="G63" s="165">
        <v>37.645699999999998</v>
      </c>
      <c r="H63" s="146">
        <v>75.549000000000007</v>
      </c>
      <c r="I63" s="166">
        <v>4218.2025999999996</v>
      </c>
      <c r="J63" s="164">
        <v>1568.56</v>
      </c>
      <c r="K63" s="165">
        <v>10.0258</v>
      </c>
      <c r="L63" s="165">
        <v>115.14</v>
      </c>
      <c r="M63" s="165">
        <v>1667.7891999999999</v>
      </c>
      <c r="N63" s="165">
        <v>1606.7940000000001</v>
      </c>
      <c r="O63" s="165">
        <v>38.239400000000003</v>
      </c>
      <c r="P63" s="165">
        <v>38.073</v>
      </c>
      <c r="Q63" s="166">
        <v>1607.376</v>
      </c>
      <c r="R63" s="164"/>
      <c r="S63" s="165"/>
      <c r="T63" s="165"/>
      <c r="U63" s="166"/>
      <c r="V63" s="167">
        <v>0.98447412877817109</v>
      </c>
      <c r="W63" s="178">
        <v>315.56965000000002</v>
      </c>
    </row>
    <row r="64" spans="1:24">
      <c r="A64" s="163" t="s">
        <v>193</v>
      </c>
      <c r="B64" s="164">
        <v>1221.6579999999999</v>
      </c>
      <c r="C64" s="165">
        <v>2.9018999999999999</v>
      </c>
      <c r="D64" s="165">
        <v>187.678</v>
      </c>
      <c r="E64" s="166">
        <v>600.22990000000004</v>
      </c>
      <c r="F64" s="164">
        <v>1342.9590000000001</v>
      </c>
      <c r="G64" s="165">
        <v>31.4009</v>
      </c>
      <c r="H64" s="146">
        <v>73.066999999999993</v>
      </c>
      <c r="I64" s="166">
        <v>3512.1952999999999</v>
      </c>
      <c r="J64" s="164">
        <v>1567.65</v>
      </c>
      <c r="K64" s="165">
        <v>6.9619</v>
      </c>
      <c r="L64" s="165">
        <v>116.27500000000001</v>
      </c>
      <c r="M64" s="165">
        <v>1188.4939999999999</v>
      </c>
      <c r="N64" s="165">
        <v>1607.0429999999999</v>
      </c>
      <c r="O64" s="165">
        <v>27.602699999999999</v>
      </c>
      <c r="P64" s="165">
        <v>38.832999999999998</v>
      </c>
      <c r="Q64" s="166">
        <v>1140.9983999999999</v>
      </c>
      <c r="R64" s="164"/>
      <c r="S64" s="165"/>
      <c r="T64" s="165"/>
      <c r="U64" s="166"/>
      <c r="V64" s="167">
        <v>1.137602480916722</v>
      </c>
      <c r="W64" s="178">
        <v>320.90595000000002</v>
      </c>
    </row>
    <row r="65" spans="1:23">
      <c r="A65" s="163" t="s">
        <v>194</v>
      </c>
      <c r="B65" s="164">
        <v>1224.317</v>
      </c>
      <c r="C65" s="165">
        <v>4.4249000000000001</v>
      </c>
      <c r="D65" s="165">
        <v>169.80199999999999</v>
      </c>
      <c r="E65" s="166">
        <v>799.80650000000003</v>
      </c>
      <c r="F65" s="164">
        <v>1343.1310000000001</v>
      </c>
      <c r="G65" s="165">
        <v>48.954799999999999</v>
      </c>
      <c r="H65" s="146">
        <v>71.593999999999994</v>
      </c>
      <c r="I65" s="166">
        <v>5344.1030000000001</v>
      </c>
      <c r="J65" s="164">
        <v>1565.2670000000001</v>
      </c>
      <c r="K65" s="165">
        <v>9.9966000000000008</v>
      </c>
      <c r="L65" s="165">
        <v>116.979</v>
      </c>
      <c r="M65" s="165">
        <v>1727.3939</v>
      </c>
      <c r="N65" s="165">
        <v>1606.7239999999999</v>
      </c>
      <c r="O65" s="165">
        <v>44.068600000000004</v>
      </c>
      <c r="P65" s="165">
        <v>38.667000000000002</v>
      </c>
      <c r="Q65" s="166">
        <v>1860.0344</v>
      </c>
      <c r="R65" s="164"/>
      <c r="S65" s="165"/>
      <c r="T65" s="165"/>
      <c r="U65" s="166"/>
      <c r="V65" s="167">
        <v>1.1108771324707387</v>
      </c>
      <c r="W65" s="178">
        <v>324.0729</v>
      </c>
    </row>
    <row r="66" spans="1:23">
      <c r="A66" s="163" t="s">
        <v>195</v>
      </c>
      <c r="B66" s="164">
        <v>1214.124</v>
      </c>
      <c r="C66" s="165">
        <v>2.9620000000000002</v>
      </c>
      <c r="D66" s="165">
        <v>172.05099999999999</v>
      </c>
      <c r="E66" s="166">
        <v>690.97709999999995</v>
      </c>
      <c r="F66" s="164">
        <v>1340.0419999999999</v>
      </c>
      <c r="G66" s="165">
        <v>19.657800000000002</v>
      </c>
      <c r="H66" s="146">
        <v>81.763000000000005</v>
      </c>
      <c r="I66" s="166">
        <v>2303.4472999999998</v>
      </c>
      <c r="J66" s="164">
        <v>1573.1969999999999</v>
      </c>
      <c r="K66" s="165">
        <v>5.5476000000000001</v>
      </c>
      <c r="L66" s="165">
        <v>112.708</v>
      </c>
      <c r="M66" s="165">
        <v>928.57050000000004</v>
      </c>
      <c r="N66" s="165">
        <v>1606.229</v>
      </c>
      <c r="O66" s="165">
        <v>22.8248</v>
      </c>
      <c r="P66" s="165">
        <v>36.756</v>
      </c>
      <c r="Q66" s="166">
        <v>933.48869999999999</v>
      </c>
      <c r="R66" s="164"/>
      <c r="S66" s="165"/>
      <c r="T66" s="165"/>
      <c r="U66" s="166"/>
      <c r="V66" s="167">
        <v>0.86124741509235581</v>
      </c>
      <c r="W66" s="178">
        <v>302.20955000000004</v>
      </c>
    </row>
    <row r="67" spans="1:23">
      <c r="A67" s="163" t="s">
        <v>196</v>
      </c>
      <c r="B67" s="164">
        <v>1208.633</v>
      </c>
      <c r="C67" s="165">
        <v>5.7355999999999998</v>
      </c>
      <c r="D67" s="165">
        <v>176.47499999999999</v>
      </c>
      <c r="E67" s="166">
        <v>1364.4249</v>
      </c>
      <c r="F67" s="164">
        <v>1339.95</v>
      </c>
      <c r="G67" s="165">
        <v>36.913699999999999</v>
      </c>
      <c r="H67" s="146">
        <v>83.346000000000004</v>
      </c>
      <c r="I67" s="166">
        <v>4667.6328000000003</v>
      </c>
      <c r="J67" s="164">
        <v>1566.57</v>
      </c>
      <c r="K67" s="165">
        <v>9.2565000000000008</v>
      </c>
      <c r="L67" s="165">
        <v>112.804</v>
      </c>
      <c r="M67" s="165">
        <v>1555.0815</v>
      </c>
      <c r="N67" s="165">
        <v>1606.0709999999999</v>
      </c>
      <c r="O67" s="165">
        <v>41.3232</v>
      </c>
      <c r="P67" s="165">
        <v>37.476999999999997</v>
      </c>
      <c r="Q67" s="166">
        <v>1730.5160000000001</v>
      </c>
      <c r="R67" s="164"/>
      <c r="S67" s="165"/>
      <c r="T67" s="165"/>
      <c r="U67" s="166"/>
      <c r="V67" s="167">
        <v>0.89329238781120535</v>
      </c>
      <c r="W67" s="178">
        <v>298.80610000000001</v>
      </c>
    </row>
    <row r="68" spans="1:23">
      <c r="A68" s="163" t="s">
        <v>197</v>
      </c>
      <c r="B68" s="164">
        <v>1200.162</v>
      </c>
      <c r="C68" s="165">
        <v>2.5659999999999998</v>
      </c>
      <c r="D68" s="165">
        <v>165.76400000000001</v>
      </c>
      <c r="E68" s="166">
        <v>574.86749999999995</v>
      </c>
      <c r="F68" s="164">
        <v>1339.5920000000001</v>
      </c>
      <c r="G68" s="165">
        <v>18.3597</v>
      </c>
      <c r="H68" s="146">
        <v>85.703000000000003</v>
      </c>
      <c r="I68" s="166">
        <v>2244.2721999999999</v>
      </c>
      <c r="J68" s="164">
        <v>1572.566</v>
      </c>
      <c r="K68" s="165">
        <v>5.1276000000000002</v>
      </c>
      <c r="L68" s="165">
        <v>109.76600000000001</v>
      </c>
      <c r="M68" s="165">
        <v>905.8229</v>
      </c>
      <c r="N68" s="165">
        <v>1605.8620000000001</v>
      </c>
      <c r="O68" s="165">
        <v>21.494900000000001</v>
      </c>
      <c r="P68" s="165">
        <v>37.048999999999999</v>
      </c>
      <c r="Q68" s="166">
        <v>865.41989999999998</v>
      </c>
      <c r="R68" s="164"/>
      <c r="S68" s="165"/>
      <c r="T68" s="165"/>
      <c r="U68" s="166"/>
      <c r="V68" s="167">
        <v>0.85414214534610533</v>
      </c>
      <c r="W68" s="178">
        <v>293.73855000000003</v>
      </c>
    </row>
    <row r="69" spans="1:23">
      <c r="A69" s="163" t="s">
        <v>198</v>
      </c>
      <c r="B69" s="164">
        <v>1202.838</v>
      </c>
      <c r="C69" s="165">
        <v>3.9710999999999999</v>
      </c>
      <c r="D69" s="165">
        <v>155.12299999999999</v>
      </c>
      <c r="E69" s="166">
        <v>861.73099999999999</v>
      </c>
      <c r="F69" s="164">
        <v>1336.68</v>
      </c>
      <c r="G69" s="165">
        <v>22.909600000000001</v>
      </c>
      <c r="H69" s="146">
        <v>88.882999999999996</v>
      </c>
      <c r="I69" s="166">
        <v>3048.6122999999998</v>
      </c>
      <c r="J69" s="164">
        <v>1569.16</v>
      </c>
      <c r="K69" s="165">
        <v>7.9226000000000001</v>
      </c>
      <c r="L69" s="165">
        <v>105.998</v>
      </c>
      <c r="M69" s="165">
        <v>1218.2909</v>
      </c>
      <c r="N69" s="165">
        <v>1605.385</v>
      </c>
      <c r="O69" s="165">
        <v>31.896100000000001</v>
      </c>
      <c r="P69" s="165">
        <v>36.384999999999998</v>
      </c>
      <c r="Q69" s="166">
        <v>1321.6323</v>
      </c>
      <c r="R69" s="164"/>
      <c r="S69" s="165"/>
      <c r="T69" s="165"/>
      <c r="U69" s="166"/>
      <c r="V69" s="167">
        <v>0.71825709099231572</v>
      </c>
      <c r="W69" s="178">
        <v>286.90155000000004</v>
      </c>
    </row>
    <row r="70" spans="1:23">
      <c r="A70" s="163" t="s">
        <v>199</v>
      </c>
      <c r="B70" s="164">
        <v>1194.298</v>
      </c>
      <c r="C70" s="165">
        <v>1.6512</v>
      </c>
      <c r="D70" s="165">
        <v>159.31800000000001</v>
      </c>
      <c r="E70" s="166">
        <v>366.48</v>
      </c>
      <c r="F70" s="164">
        <v>1339.097</v>
      </c>
      <c r="G70" s="165">
        <v>7.6782000000000004</v>
      </c>
      <c r="H70" s="146">
        <v>78.495000000000005</v>
      </c>
      <c r="I70" s="166">
        <v>880.08069999999998</v>
      </c>
      <c r="J70" s="164">
        <v>1574.4680000000001</v>
      </c>
      <c r="K70" s="165">
        <v>3.0708000000000002</v>
      </c>
      <c r="L70" s="165">
        <v>97.858999999999995</v>
      </c>
      <c r="M70" s="165">
        <v>431.7235</v>
      </c>
      <c r="N70" s="165">
        <v>1606.212</v>
      </c>
      <c r="O70" s="165">
        <v>9.9695</v>
      </c>
      <c r="P70" s="165">
        <v>35.755000000000003</v>
      </c>
      <c r="Q70" s="166">
        <v>404.84480000000002</v>
      </c>
      <c r="R70" s="164"/>
      <c r="S70" s="165"/>
      <c r="T70" s="165"/>
      <c r="U70" s="166"/>
      <c r="V70" s="167">
        <v>0.77016901549726668</v>
      </c>
      <c r="W70" s="178">
        <v>309.23575</v>
      </c>
    </row>
    <row r="71" spans="1:23">
      <c r="A71" s="163" t="s">
        <v>200</v>
      </c>
      <c r="B71" s="164">
        <v>1194.299</v>
      </c>
      <c r="C71" s="165">
        <v>1.2672000000000001</v>
      </c>
      <c r="D71" s="165">
        <v>168.73400000000001</v>
      </c>
      <c r="E71" s="166">
        <v>294.24709999999999</v>
      </c>
      <c r="F71" s="164">
        <v>1339.444</v>
      </c>
      <c r="G71" s="165">
        <v>3.1768000000000001</v>
      </c>
      <c r="H71" s="146">
        <v>77.971999999999994</v>
      </c>
      <c r="I71" s="166">
        <v>349.64089999999999</v>
      </c>
      <c r="J71" s="164">
        <v>1568.6469999999999</v>
      </c>
      <c r="K71" s="165">
        <v>1.8513999999999999</v>
      </c>
      <c r="L71" s="165">
        <v>98.662000000000006</v>
      </c>
      <c r="M71" s="165">
        <v>257.45280000000002</v>
      </c>
      <c r="N71" s="165">
        <v>1606.8610000000001</v>
      </c>
      <c r="O71" s="165">
        <v>3.5596000000000001</v>
      </c>
      <c r="P71" s="165">
        <v>35.898000000000003</v>
      </c>
      <c r="Q71" s="166">
        <v>144.7989</v>
      </c>
      <c r="R71" s="164"/>
      <c r="S71" s="165"/>
      <c r="T71" s="165"/>
      <c r="U71" s="166"/>
      <c r="V71" s="167">
        <v>0.892459826946848</v>
      </c>
      <c r="W71" s="178">
        <v>310.36020000000002</v>
      </c>
    </row>
    <row r="72" spans="1:23">
      <c r="A72" s="163" t="s">
        <v>201</v>
      </c>
      <c r="B72" s="164">
        <v>1202.3979999999999</v>
      </c>
      <c r="C72" s="165">
        <v>4.1616999999999997</v>
      </c>
      <c r="D72" s="165">
        <v>166.91800000000001</v>
      </c>
      <c r="E72" s="166">
        <v>958.78560000000004</v>
      </c>
      <c r="F72" s="164">
        <v>1336.8440000000001</v>
      </c>
      <c r="G72" s="165">
        <v>22.942900000000002</v>
      </c>
      <c r="H72" s="146">
        <v>88.838999999999999</v>
      </c>
      <c r="I72" s="166">
        <v>3059.9780000000001</v>
      </c>
      <c r="J72" s="164">
        <v>1569.404</v>
      </c>
      <c r="K72" s="165">
        <v>8.1592000000000002</v>
      </c>
      <c r="L72" s="165">
        <v>106.9</v>
      </c>
      <c r="M72" s="165">
        <v>1294.0899999999999</v>
      </c>
      <c r="N72" s="165">
        <v>1605.41</v>
      </c>
      <c r="O72" s="165">
        <v>31.777899999999999</v>
      </c>
      <c r="P72" s="165">
        <v>36.335999999999999</v>
      </c>
      <c r="Q72" s="166">
        <v>1303.1310000000001</v>
      </c>
      <c r="R72" s="164"/>
      <c r="S72" s="165"/>
      <c r="T72" s="165"/>
      <c r="U72" s="166"/>
      <c r="V72" s="167">
        <v>0.72197659379631762</v>
      </c>
      <c r="W72" s="178">
        <v>286.99615</v>
      </c>
    </row>
    <row r="73" spans="1:23">
      <c r="A73" s="163" t="s">
        <v>202</v>
      </c>
      <c r="B73" s="164">
        <v>1220.328</v>
      </c>
      <c r="C73" s="165">
        <v>0.91200000000000003</v>
      </c>
      <c r="D73" s="165">
        <v>93.941999999999993</v>
      </c>
      <c r="E73" s="166">
        <v>111.5197</v>
      </c>
      <c r="F73" s="164">
        <v>1335.059</v>
      </c>
      <c r="G73" s="165">
        <v>8.5530000000000008</v>
      </c>
      <c r="H73" s="146">
        <v>91.448999999999998</v>
      </c>
      <c r="I73" s="166">
        <v>1152.1066000000001</v>
      </c>
      <c r="J73" s="164">
        <v>1554.181</v>
      </c>
      <c r="K73" s="165">
        <v>2.17</v>
      </c>
      <c r="L73" s="165">
        <v>105.116</v>
      </c>
      <c r="M73" s="165">
        <v>310.92509999999999</v>
      </c>
      <c r="N73" s="165">
        <v>1600.9680000000001</v>
      </c>
      <c r="O73" s="165">
        <v>11.7902</v>
      </c>
      <c r="P73" s="165">
        <v>40.201999999999998</v>
      </c>
      <c r="Q73" s="166">
        <v>667.4683</v>
      </c>
      <c r="R73" s="164"/>
      <c r="S73" s="165"/>
      <c r="T73" s="165"/>
      <c r="U73" s="166"/>
      <c r="V73" s="167">
        <v>0.72543298671778256</v>
      </c>
      <c r="W73" s="178">
        <v>281.38465000000002</v>
      </c>
    </row>
    <row r="74" spans="1:23">
      <c r="A74" s="163" t="s">
        <v>203</v>
      </c>
      <c r="B74" s="164">
        <v>1213.248</v>
      </c>
      <c r="C74" s="165">
        <v>1.9684999999999999</v>
      </c>
      <c r="D74" s="165">
        <v>156.07300000000001</v>
      </c>
      <c r="E74" s="166">
        <v>513.64790000000005</v>
      </c>
      <c r="F74" s="164">
        <v>1334.258</v>
      </c>
      <c r="G74" s="165">
        <v>11.952500000000001</v>
      </c>
      <c r="H74" s="146">
        <v>93.58</v>
      </c>
      <c r="I74" s="166">
        <v>1636.7408</v>
      </c>
      <c r="J74" s="164">
        <v>1565.9690000000001</v>
      </c>
      <c r="K74" s="165">
        <v>4.3499999999999996</v>
      </c>
      <c r="L74" s="165">
        <v>115.886</v>
      </c>
      <c r="M74" s="165">
        <v>805.98320000000001</v>
      </c>
      <c r="N74" s="165">
        <v>1601.6859999999999</v>
      </c>
      <c r="O74" s="165">
        <v>13.8354</v>
      </c>
      <c r="P74" s="165">
        <v>39.176000000000002</v>
      </c>
      <c r="Q74" s="166">
        <v>649.7115</v>
      </c>
      <c r="R74" s="164"/>
      <c r="S74" s="165"/>
      <c r="T74" s="165"/>
      <c r="U74" s="166"/>
      <c r="V74" s="167">
        <v>0.86390707894242313</v>
      </c>
      <c r="W74" s="178">
        <v>276.803</v>
      </c>
    </row>
    <row r="75" spans="1:23">
      <c r="A75" s="163" t="s">
        <v>204</v>
      </c>
      <c r="B75" s="164">
        <v>1233.405</v>
      </c>
      <c r="C75" s="165">
        <v>0.94289999999999996</v>
      </c>
      <c r="D75" s="165">
        <v>192.09100000000001</v>
      </c>
      <c r="E75" s="166">
        <v>276.81279999999998</v>
      </c>
      <c r="F75" s="164">
        <v>1338.7059999999999</v>
      </c>
      <c r="G75" s="165">
        <v>4.6325000000000003</v>
      </c>
      <c r="H75" s="146">
        <v>69.486999999999995</v>
      </c>
      <c r="I75" s="166">
        <v>437.49419999999998</v>
      </c>
      <c r="J75" s="164">
        <v>1572.223</v>
      </c>
      <c r="K75" s="165">
        <v>2.0238999999999998</v>
      </c>
      <c r="L75" s="165">
        <v>107.80500000000001</v>
      </c>
      <c r="M75" s="165">
        <v>342.52460000000002</v>
      </c>
      <c r="N75" s="165">
        <v>1602.9970000000001</v>
      </c>
      <c r="O75" s="165">
        <v>5.4718999999999998</v>
      </c>
      <c r="P75" s="165">
        <v>35.963999999999999</v>
      </c>
      <c r="Q75" s="166">
        <v>209.47800000000001</v>
      </c>
      <c r="R75" s="164"/>
      <c r="S75" s="165"/>
      <c r="T75" s="165"/>
      <c r="U75" s="166"/>
      <c r="V75" s="167">
        <v>0.84659807379520835</v>
      </c>
      <c r="W75" s="178">
        <v>328.60295000000002</v>
      </c>
    </row>
    <row r="76" spans="1:23">
      <c r="A76" s="163" t="s">
        <v>205</v>
      </c>
      <c r="B76" s="164">
        <v>1208.0450000000001</v>
      </c>
      <c r="C76" s="165">
        <v>0.91439999999999999</v>
      </c>
      <c r="D76" s="165">
        <v>216.68799999999999</v>
      </c>
      <c r="E76" s="166">
        <v>281.96859999999998</v>
      </c>
      <c r="F76" s="164">
        <v>1337.472</v>
      </c>
      <c r="G76" s="165">
        <v>6.6841999999999997</v>
      </c>
      <c r="H76" s="146">
        <v>66.489000000000004</v>
      </c>
      <c r="I76" s="166">
        <v>700.54449999999997</v>
      </c>
      <c r="J76" s="164">
        <v>1562.491</v>
      </c>
      <c r="K76" s="165">
        <v>2.06</v>
      </c>
      <c r="L76" s="165">
        <v>75.972999999999999</v>
      </c>
      <c r="M76" s="165">
        <v>226.29990000000001</v>
      </c>
      <c r="N76" s="165">
        <v>1602.799</v>
      </c>
      <c r="O76" s="165">
        <v>7.9922000000000004</v>
      </c>
      <c r="P76" s="165">
        <v>36.143000000000001</v>
      </c>
      <c r="Q76" s="166">
        <v>307.4905</v>
      </c>
      <c r="R76" s="164"/>
      <c r="S76" s="165"/>
      <c r="T76" s="165"/>
      <c r="U76" s="166"/>
      <c r="V76" s="167">
        <v>0.83634043192112306</v>
      </c>
      <c r="W76" s="178">
        <v>335.04865000000001</v>
      </c>
    </row>
    <row r="77" spans="1:23">
      <c r="A77" s="163" t="s">
        <v>206</v>
      </c>
      <c r="B77" s="164">
        <v>1196.8900000000001</v>
      </c>
      <c r="C77" s="165">
        <v>1.9091</v>
      </c>
      <c r="D77" s="165">
        <v>165.44800000000001</v>
      </c>
      <c r="E77" s="166">
        <v>410.62889999999999</v>
      </c>
      <c r="F77" s="164">
        <v>1333.962</v>
      </c>
      <c r="G77" s="165">
        <v>7.7294</v>
      </c>
      <c r="H77" s="146">
        <v>85.391000000000005</v>
      </c>
      <c r="I77" s="166">
        <v>844.86770000000001</v>
      </c>
      <c r="J77" s="164">
        <v>1570.7650000000001</v>
      </c>
      <c r="K77" s="165">
        <v>4.1871999999999998</v>
      </c>
      <c r="L77" s="165">
        <v>102.374</v>
      </c>
      <c r="M77" s="165">
        <v>475.44529999999997</v>
      </c>
      <c r="N77" s="165">
        <v>1601.84</v>
      </c>
      <c r="O77" s="165">
        <v>8.6107999999999993</v>
      </c>
      <c r="P77" s="165">
        <v>38.134999999999998</v>
      </c>
      <c r="Q77" s="166">
        <v>349.6189</v>
      </c>
      <c r="R77" s="164"/>
      <c r="S77" s="165"/>
      <c r="T77" s="165"/>
      <c r="U77" s="166"/>
      <c r="V77" s="167">
        <v>0.89764017280624342</v>
      </c>
      <c r="W77" s="178">
        <v>294.40935000000002</v>
      </c>
    </row>
    <row r="78" spans="1:23">
      <c r="A78" s="163" t="s">
        <v>207</v>
      </c>
      <c r="B78" s="164">
        <v>1212.6859999999999</v>
      </c>
      <c r="C78" s="165">
        <v>1.4083000000000001</v>
      </c>
      <c r="D78" s="165">
        <v>181.315</v>
      </c>
      <c r="E78" s="166">
        <v>364.53960000000001</v>
      </c>
      <c r="F78" s="164">
        <v>1340.174</v>
      </c>
      <c r="G78" s="165">
        <v>7.1157000000000004</v>
      </c>
      <c r="H78" s="146">
        <v>91.811999999999998</v>
      </c>
      <c r="I78" s="166">
        <v>943.9008</v>
      </c>
      <c r="J78" s="164">
        <v>1573.884</v>
      </c>
      <c r="K78" s="165">
        <v>4.8722000000000003</v>
      </c>
      <c r="L78" s="165">
        <v>117.85899999999999</v>
      </c>
      <c r="M78" s="165">
        <v>835.82309999999995</v>
      </c>
      <c r="N78" s="165">
        <v>1606.75</v>
      </c>
      <c r="O78" s="165">
        <v>8.1923999999999992</v>
      </c>
      <c r="P78" s="165">
        <v>38.005000000000003</v>
      </c>
      <c r="Q78" s="166">
        <v>331.43169999999998</v>
      </c>
      <c r="R78" s="164"/>
      <c r="S78" s="165"/>
      <c r="T78" s="165"/>
      <c r="U78" s="166"/>
      <c r="V78" s="167">
        <v>0.86857331185000741</v>
      </c>
      <c r="W78" s="178">
        <v>280.60419999999999</v>
      </c>
    </row>
    <row r="79" spans="1:23">
      <c r="A79" s="163" t="s">
        <v>208</v>
      </c>
      <c r="B79" s="164">
        <v>1170.5250000000001</v>
      </c>
      <c r="C79" s="165">
        <v>0.57640000000000002</v>
      </c>
      <c r="D79" s="165">
        <v>151.29400000000001</v>
      </c>
      <c r="E79" s="166">
        <v>140.44229999999999</v>
      </c>
      <c r="F79" s="164">
        <v>1341.039</v>
      </c>
      <c r="G79" s="165">
        <v>1.2463</v>
      </c>
      <c r="H79" s="146">
        <v>83.974999999999994</v>
      </c>
      <c r="I79" s="166">
        <v>147.5215</v>
      </c>
      <c r="J79" s="164">
        <v>1573.2629999999999</v>
      </c>
      <c r="K79" s="165">
        <v>1.3001</v>
      </c>
      <c r="L79" s="165">
        <v>128.95599999999999</v>
      </c>
      <c r="M79" s="165">
        <v>190.72800000000001</v>
      </c>
      <c r="N79" s="165">
        <v>1608.6990000000001</v>
      </c>
      <c r="O79" s="165">
        <v>1.0945</v>
      </c>
      <c r="P79" s="165">
        <v>33.790999999999997</v>
      </c>
      <c r="Q79" s="166">
        <v>39.368400000000001</v>
      </c>
      <c r="R79" s="164"/>
      <c r="S79" s="165"/>
      <c r="T79" s="165"/>
      <c r="U79" s="166"/>
      <c r="V79" s="167">
        <v>1.1386934673366833</v>
      </c>
      <c r="W79" s="178">
        <v>297.45375000000001</v>
      </c>
    </row>
    <row r="80" spans="1:23">
      <c r="A80" s="163" t="s">
        <v>209</v>
      </c>
      <c r="B80" s="164">
        <v>1214.2819999999999</v>
      </c>
      <c r="C80" s="165">
        <v>5.4255000000000004</v>
      </c>
      <c r="D80" s="165">
        <v>120.869</v>
      </c>
      <c r="E80" s="166">
        <v>847.66549999999995</v>
      </c>
      <c r="F80" s="164">
        <v>1339.713</v>
      </c>
      <c r="G80" s="165">
        <v>50.956800000000001</v>
      </c>
      <c r="H80" s="146">
        <v>87.494</v>
      </c>
      <c r="I80" s="166">
        <v>6745.1606000000002</v>
      </c>
      <c r="J80" s="164">
        <v>1565.0930000000001</v>
      </c>
      <c r="K80" s="165">
        <v>13.2812</v>
      </c>
      <c r="L80" s="165">
        <v>113.16800000000001</v>
      </c>
      <c r="M80" s="165">
        <v>2049.3154</v>
      </c>
      <c r="N80" s="165">
        <v>1605.472</v>
      </c>
      <c r="O80" s="165">
        <v>54.765500000000003</v>
      </c>
      <c r="P80" s="165">
        <v>39.683</v>
      </c>
      <c r="Q80" s="166">
        <v>2632.5852</v>
      </c>
      <c r="R80" s="164"/>
      <c r="S80" s="165"/>
      <c r="T80" s="165"/>
      <c r="U80" s="166"/>
      <c r="V80" s="167">
        <v>0.93045439190731394</v>
      </c>
      <c r="W80" s="178">
        <v>289.8879</v>
      </c>
    </row>
    <row r="81" spans="1:24">
      <c r="A81" s="163" t="s">
        <v>210</v>
      </c>
      <c r="B81" s="164">
        <v>1219.383</v>
      </c>
      <c r="C81" s="165">
        <v>5.8849</v>
      </c>
      <c r="D81" s="165">
        <v>120.00700000000001</v>
      </c>
      <c r="E81" s="166">
        <v>897.4923</v>
      </c>
      <c r="F81" s="164">
        <v>1339.9659999999999</v>
      </c>
      <c r="G81" s="165">
        <v>50.055999999999997</v>
      </c>
      <c r="H81" s="146">
        <v>87.685000000000002</v>
      </c>
      <c r="I81" s="166">
        <v>6531.3236999999999</v>
      </c>
      <c r="J81" s="164">
        <v>1500.346</v>
      </c>
      <c r="K81" s="165">
        <v>3.7904</v>
      </c>
      <c r="L81" s="165">
        <v>84.998999999999995</v>
      </c>
      <c r="M81" s="165">
        <v>423.14409999999998</v>
      </c>
      <c r="N81" s="165">
        <v>1606.31</v>
      </c>
      <c r="O81" s="165">
        <v>55.219499999999996</v>
      </c>
      <c r="P81" s="165">
        <v>38.819000000000003</v>
      </c>
      <c r="Q81" s="166">
        <v>2650.2042999999999</v>
      </c>
      <c r="R81" s="164"/>
      <c r="S81" s="165"/>
      <c r="T81" s="165"/>
      <c r="U81" s="166"/>
      <c r="V81" s="167">
        <v>0.90649136627459503</v>
      </c>
      <c r="W81" s="178">
        <v>289.47725000000003</v>
      </c>
    </row>
    <row r="82" spans="1:24">
      <c r="A82" s="163" t="s">
        <v>211</v>
      </c>
      <c r="B82" s="164">
        <v>1217.6869999999999</v>
      </c>
      <c r="C82" s="165">
        <v>5.9248000000000003</v>
      </c>
      <c r="D82" s="165">
        <v>133.52500000000001</v>
      </c>
      <c r="E82" s="166">
        <v>854.49339999999995</v>
      </c>
      <c r="F82" s="164">
        <v>1340.454</v>
      </c>
      <c r="G82" s="165">
        <v>55.477600000000002</v>
      </c>
      <c r="H82" s="146">
        <v>87.126000000000005</v>
      </c>
      <c r="I82" s="166">
        <v>7358.4066999999995</v>
      </c>
      <c r="J82" s="164">
        <v>1564.4649999999999</v>
      </c>
      <c r="K82" s="165">
        <v>13.518599999999999</v>
      </c>
      <c r="L82" s="165">
        <v>120.10899999999999</v>
      </c>
      <c r="M82" s="165">
        <v>2274.5518000000002</v>
      </c>
      <c r="N82" s="165">
        <v>1605.5119999999999</v>
      </c>
      <c r="O82" s="165">
        <v>60.400399999999998</v>
      </c>
      <c r="P82" s="165">
        <v>39.116</v>
      </c>
      <c r="Q82" s="166">
        <v>2706.2844</v>
      </c>
      <c r="R82" s="164"/>
      <c r="S82" s="165"/>
      <c r="T82" s="165"/>
      <c r="U82" s="166"/>
      <c r="V82" s="167">
        <v>0.91849722849517557</v>
      </c>
      <c r="W82" s="178">
        <v>290.67910000000001</v>
      </c>
    </row>
    <row r="83" spans="1:24">
      <c r="A83" s="163" t="s">
        <v>212</v>
      </c>
      <c r="B83" s="164">
        <v>1218.7329999999999</v>
      </c>
      <c r="C83" s="165">
        <v>5.8056000000000001</v>
      </c>
      <c r="D83" s="165">
        <v>136.053</v>
      </c>
      <c r="E83" s="166">
        <v>840.79700000000003</v>
      </c>
      <c r="F83" s="164">
        <v>1340.2280000000001</v>
      </c>
      <c r="G83" s="165">
        <v>55.232999999999997</v>
      </c>
      <c r="H83" s="146">
        <v>85.703999999999994</v>
      </c>
      <c r="I83" s="166">
        <v>7213.0111999999999</v>
      </c>
      <c r="J83" s="164">
        <v>1567.51</v>
      </c>
      <c r="K83" s="165">
        <v>14.556699999999999</v>
      </c>
      <c r="L83" s="165">
        <v>117.895</v>
      </c>
      <c r="M83" s="165">
        <v>2466.5295000000001</v>
      </c>
      <c r="N83" s="165">
        <v>1605.741</v>
      </c>
      <c r="O83" s="165">
        <v>59.313800000000001</v>
      </c>
      <c r="P83" s="165">
        <v>38.716999999999999</v>
      </c>
      <c r="Q83" s="166">
        <v>2555.8213000000001</v>
      </c>
      <c r="R83" s="164"/>
      <c r="S83" s="165"/>
      <c r="T83" s="165"/>
      <c r="U83" s="166"/>
      <c r="V83" s="167">
        <v>0.93119982196385997</v>
      </c>
      <c r="W83" s="178">
        <v>293.7364</v>
      </c>
    </row>
    <row r="84" spans="1:24">
      <c r="A84" s="163" t="s">
        <v>213</v>
      </c>
      <c r="B84" s="164">
        <v>1219.085</v>
      </c>
      <c r="C84" s="165">
        <v>4.7493999999999996</v>
      </c>
      <c r="D84" s="165">
        <v>133.97900000000001</v>
      </c>
      <c r="E84" s="166">
        <v>753.9194</v>
      </c>
      <c r="F84" s="164">
        <v>1337.89</v>
      </c>
      <c r="G84" s="165">
        <v>39.485399999999998</v>
      </c>
      <c r="H84" s="146">
        <v>84.620999999999995</v>
      </c>
      <c r="I84" s="166">
        <v>4886.3734999999997</v>
      </c>
      <c r="J84" s="164">
        <v>1574.3330000000001</v>
      </c>
      <c r="K84" s="165">
        <v>15.4411</v>
      </c>
      <c r="L84" s="165">
        <v>123.94499999999999</v>
      </c>
      <c r="M84" s="165">
        <v>2976.8928000000001</v>
      </c>
      <c r="N84" s="165">
        <v>1603.2560000000001</v>
      </c>
      <c r="O84" s="165">
        <v>44.014499999999998</v>
      </c>
      <c r="P84" s="165">
        <v>36.878</v>
      </c>
      <c r="Q84" s="166">
        <v>1747.3921</v>
      </c>
      <c r="R84" s="164"/>
      <c r="S84" s="165"/>
      <c r="T84" s="165"/>
      <c r="U84" s="166"/>
      <c r="V84" s="167">
        <v>0.89709981937770511</v>
      </c>
      <c r="W84" s="178">
        <v>296.06484999999998</v>
      </c>
    </row>
    <row r="85" spans="1:24">
      <c r="A85" s="163" t="s">
        <v>214</v>
      </c>
      <c r="B85" s="164">
        <v>1221.5</v>
      </c>
      <c r="C85" s="165">
        <v>9.8683999999999994</v>
      </c>
      <c r="D85" s="165">
        <v>172.83500000000001</v>
      </c>
      <c r="E85" s="166">
        <v>2460.9792000000002</v>
      </c>
      <c r="F85" s="164">
        <v>1338.431</v>
      </c>
      <c r="G85" s="165">
        <v>58.727200000000003</v>
      </c>
      <c r="H85" s="146">
        <v>85.156000000000006</v>
      </c>
      <c r="I85" s="166">
        <v>7279.8173999999999</v>
      </c>
      <c r="J85" s="164">
        <v>1557.1510000000001</v>
      </c>
      <c r="K85" s="165">
        <v>16.0915</v>
      </c>
      <c r="L85" s="165">
        <v>140.928</v>
      </c>
      <c r="M85" s="165">
        <v>4124.0190000000002</v>
      </c>
      <c r="N85" s="165">
        <v>1604.18</v>
      </c>
      <c r="O85" s="165">
        <v>66.3035</v>
      </c>
      <c r="P85" s="165">
        <v>40.270000000000003</v>
      </c>
      <c r="Q85" s="166">
        <v>2958.5392999999999</v>
      </c>
      <c r="R85" s="164"/>
      <c r="S85" s="165"/>
      <c r="T85" s="165"/>
      <c r="U85" s="166"/>
      <c r="V85" s="167">
        <v>0.8857330306846547</v>
      </c>
      <c r="W85" s="178">
        <v>294.91460000000001</v>
      </c>
    </row>
    <row r="86" spans="1:24">
      <c r="A86" s="163" t="s">
        <v>215</v>
      </c>
      <c r="B86" s="164">
        <v>1222.2190000000001</v>
      </c>
      <c r="C86" s="165">
        <v>3.7109999999999999</v>
      </c>
      <c r="D86" s="165">
        <v>169.90199999999999</v>
      </c>
      <c r="E86" s="166">
        <v>900.03229999999996</v>
      </c>
      <c r="F86" s="164">
        <v>1338.979</v>
      </c>
      <c r="G86" s="165">
        <v>26.3263</v>
      </c>
      <c r="H86" s="146">
        <v>87.335999999999999</v>
      </c>
      <c r="I86" s="166">
        <v>3443.5387999999998</v>
      </c>
      <c r="J86" s="164">
        <v>1567.623</v>
      </c>
      <c r="K86" s="165">
        <v>9.4603000000000002</v>
      </c>
      <c r="L86" s="165">
        <v>112.55800000000001</v>
      </c>
      <c r="M86" s="165">
        <v>1879.1207999999999</v>
      </c>
      <c r="N86" s="165">
        <v>1605.0319999999999</v>
      </c>
      <c r="O86" s="165">
        <v>29.898399999999999</v>
      </c>
      <c r="P86" s="165">
        <v>38.654000000000003</v>
      </c>
      <c r="Q86" s="166">
        <v>1230.2184999999999</v>
      </c>
      <c r="R86" s="164"/>
      <c r="S86" s="165"/>
      <c r="T86" s="165"/>
      <c r="U86" s="166"/>
      <c r="V86" s="167">
        <v>0.88052537928451025</v>
      </c>
      <c r="W86" s="178">
        <v>290.22760000000005</v>
      </c>
    </row>
    <row r="87" spans="1:24" ht="17.5" thickBot="1">
      <c r="A87" s="168" t="s">
        <v>216</v>
      </c>
      <c r="B87" s="169">
        <v>1227.1980000000001</v>
      </c>
      <c r="C87" s="170">
        <v>6.4116</v>
      </c>
      <c r="D87" s="170">
        <v>165.023</v>
      </c>
      <c r="E87" s="171">
        <v>1452.9845</v>
      </c>
      <c r="F87" s="169">
        <v>1338.011</v>
      </c>
      <c r="G87" s="170">
        <v>41.042900000000003</v>
      </c>
      <c r="H87" s="151">
        <v>83.221000000000004</v>
      </c>
      <c r="I87" s="171">
        <v>4873.9160000000002</v>
      </c>
      <c r="J87" s="169">
        <v>1568.962</v>
      </c>
      <c r="K87" s="170">
        <v>15.914199999999999</v>
      </c>
      <c r="L87" s="170">
        <v>105.364</v>
      </c>
      <c r="M87" s="170">
        <v>2934.5646999999999</v>
      </c>
      <c r="N87" s="170">
        <v>1603.4169999999999</v>
      </c>
      <c r="O87" s="170">
        <v>48.9251</v>
      </c>
      <c r="P87" s="170">
        <v>37.664999999999999</v>
      </c>
      <c r="Q87" s="171">
        <v>1983.2098000000001</v>
      </c>
      <c r="R87" s="169"/>
      <c r="S87" s="170"/>
      <c r="T87" s="170"/>
      <c r="U87" s="171"/>
      <c r="V87" s="172">
        <v>0.83889251120590458</v>
      </c>
      <c r="W87" s="177">
        <v>299.07484999999997</v>
      </c>
    </row>
    <row r="88" spans="1:24" ht="18.5" thickBot="1">
      <c r="A88" s="154"/>
      <c r="B88" s="155"/>
      <c r="C88" s="155"/>
      <c r="D88" s="155"/>
      <c r="E88" s="155"/>
      <c r="F88" s="155"/>
      <c r="G88" s="155"/>
      <c r="H88" s="137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6"/>
      <c r="W88" s="180">
        <f>AVERAGE(W60:W87)</f>
        <v>298.95836607142854</v>
      </c>
      <c r="X88" s="181" t="s">
        <v>230</v>
      </c>
    </row>
    <row r="89" spans="1:24">
      <c r="A89" s="154"/>
      <c r="B89" s="155"/>
      <c r="C89" s="155"/>
      <c r="D89" s="155"/>
      <c r="E89" s="155"/>
      <c r="F89" s="155"/>
      <c r="G89" s="155"/>
      <c r="H89" s="137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6"/>
      <c r="W89" s="154"/>
    </row>
    <row r="90" spans="1:24">
      <c r="A90" s="154"/>
      <c r="B90" s="155"/>
      <c r="C90" s="155"/>
      <c r="D90" s="155"/>
      <c r="E90" s="155"/>
      <c r="F90" s="155"/>
      <c r="G90" s="155"/>
      <c r="H90" s="137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6"/>
      <c r="W90" s="154"/>
    </row>
    <row r="91" spans="1:24">
      <c r="A91" s="154"/>
      <c r="B91" s="155"/>
      <c r="C91" s="155"/>
      <c r="D91" s="155"/>
      <c r="E91" s="155"/>
      <c r="F91" s="155"/>
      <c r="G91" s="155"/>
      <c r="H91" s="137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6"/>
      <c r="W91" s="154"/>
    </row>
    <row r="92" spans="1:24">
      <c r="A92" s="154"/>
      <c r="B92" s="155"/>
      <c r="C92" s="155"/>
      <c r="D92" s="155"/>
      <c r="E92" s="155"/>
      <c r="F92" s="155"/>
      <c r="G92" s="155"/>
      <c r="H92" s="137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6"/>
      <c r="W92" s="154"/>
    </row>
    <row r="93" spans="1:24">
      <c r="A93" s="154"/>
      <c r="B93" s="155"/>
      <c r="C93" s="155"/>
      <c r="D93" s="155"/>
      <c r="E93" s="155"/>
      <c r="F93" s="155"/>
      <c r="G93" s="155"/>
      <c r="H93" s="137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6"/>
      <c r="W93" s="154"/>
    </row>
    <row r="94" spans="1:24">
      <c r="A94" s="154"/>
      <c r="B94" s="155"/>
      <c r="C94" s="155"/>
      <c r="D94" s="155"/>
      <c r="E94" s="155"/>
      <c r="F94" s="155"/>
      <c r="G94" s="155"/>
      <c r="H94" s="137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6"/>
      <c r="W94" s="154"/>
    </row>
    <row r="95" spans="1:24">
      <c r="A95" s="154"/>
      <c r="B95" s="155"/>
      <c r="C95" s="155"/>
      <c r="D95" s="155"/>
      <c r="E95" s="155"/>
      <c r="F95" s="155"/>
      <c r="G95" s="155"/>
      <c r="H95" s="137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6"/>
      <c r="W95" s="154"/>
    </row>
    <row r="96" spans="1:24">
      <c r="A96" s="154"/>
      <c r="B96" s="155"/>
      <c r="C96" s="155"/>
      <c r="D96" s="155"/>
      <c r="E96" s="155"/>
      <c r="F96" s="155"/>
      <c r="G96" s="155"/>
      <c r="H96" s="137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6"/>
      <c r="W96" s="154"/>
    </row>
    <row r="97" spans="1:23">
      <c r="A97" s="154"/>
      <c r="B97" s="155"/>
      <c r="C97" s="155"/>
      <c r="D97" s="155"/>
      <c r="E97" s="155"/>
      <c r="F97" s="155"/>
      <c r="G97" s="155"/>
      <c r="H97" s="137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6"/>
      <c r="W97" s="154"/>
    </row>
    <row r="98" spans="1:23">
      <c r="A98" s="154"/>
      <c r="B98" s="155"/>
      <c r="C98" s="155"/>
      <c r="D98" s="155"/>
      <c r="E98" s="155"/>
      <c r="F98" s="155"/>
      <c r="G98" s="155"/>
      <c r="H98" s="137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6"/>
      <c r="W98" s="154"/>
    </row>
    <row r="99" spans="1:23">
      <c r="A99" s="154"/>
      <c r="B99" s="155"/>
      <c r="C99" s="155"/>
      <c r="D99" s="155"/>
      <c r="E99" s="155"/>
      <c r="F99" s="155"/>
      <c r="G99" s="155"/>
      <c r="H99" s="137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6"/>
      <c r="W99" s="154"/>
    </row>
    <row r="100" spans="1:23">
      <c r="A100" s="154"/>
      <c r="B100" s="155"/>
      <c r="C100" s="155"/>
      <c r="D100" s="155"/>
      <c r="E100" s="155"/>
      <c r="F100" s="155"/>
      <c r="G100" s="155"/>
      <c r="H100" s="137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6"/>
      <c r="W100" s="154"/>
    </row>
    <row r="101" spans="1:23">
      <c r="A101" s="154"/>
      <c r="B101" s="155"/>
      <c r="C101" s="155"/>
      <c r="D101" s="155"/>
      <c r="E101" s="155"/>
      <c r="F101" s="155"/>
      <c r="G101" s="155"/>
      <c r="H101" s="137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6"/>
      <c r="W101" s="154"/>
    </row>
    <row r="102" spans="1:23">
      <c r="A102" s="154"/>
      <c r="B102" s="155"/>
      <c r="C102" s="155"/>
      <c r="D102" s="155"/>
      <c r="E102" s="155"/>
      <c r="F102" s="155"/>
      <c r="G102" s="155"/>
      <c r="H102" s="137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6"/>
      <c r="W102" s="154"/>
    </row>
    <row r="103" spans="1:23">
      <c r="A103" s="154"/>
      <c r="B103" s="155"/>
      <c r="C103" s="155"/>
      <c r="D103" s="155"/>
      <c r="E103" s="155"/>
      <c r="F103" s="155"/>
      <c r="G103" s="155"/>
      <c r="H103" s="137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6"/>
      <c r="W103" s="154"/>
    </row>
    <row r="104" spans="1:23">
      <c r="A104" s="154"/>
      <c r="B104" s="155"/>
      <c r="C104" s="155"/>
      <c r="D104" s="155"/>
      <c r="E104" s="155"/>
      <c r="F104" s="155"/>
      <c r="G104" s="155"/>
      <c r="H104" s="137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6"/>
      <c r="W104" s="154"/>
    </row>
    <row r="105" spans="1:23">
      <c r="A105" s="154"/>
      <c r="B105" s="155"/>
      <c r="C105" s="155"/>
      <c r="D105" s="155"/>
      <c r="E105" s="155"/>
      <c r="F105" s="155"/>
      <c r="G105" s="155"/>
      <c r="H105" s="137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6"/>
      <c r="W105" s="154"/>
    </row>
    <row r="106" spans="1:23">
      <c r="A106" s="154"/>
      <c r="B106" s="155"/>
      <c r="C106" s="155"/>
      <c r="D106" s="155"/>
      <c r="E106" s="155"/>
      <c r="F106" s="155"/>
      <c r="G106" s="155"/>
      <c r="H106" s="137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6"/>
      <c r="W106" s="154"/>
    </row>
    <row r="107" spans="1:23">
      <c r="A107" s="154"/>
      <c r="B107" s="155"/>
      <c r="C107" s="155"/>
      <c r="D107" s="155"/>
      <c r="E107" s="155"/>
      <c r="F107" s="155"/>
      <c r="G107" s="155"/>
      <c r="H107" s="137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6"/>
      <c r="W107" s="154"/>
    </row>
    <row r="108" spans="1:23">
      <c r="A108" s="154"/>
      <c r="B108" s="155"/>
      <c r="C108" s="155"/>
      <c r="D108" s="155"/>
      <c r="E108" s="155"/>
      <c r="F108" s="155"/>
      <c r="G108" s="155"/>
      <c r="H108" s="137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6"/>
      <c r="W108" s="154"/>
    </row>
    <row r="109" spans="1:23">
      <c r="A109" s="154"/>
      <c r="B109" s="155"/>
      <c r="C109" s="155"/>
      <c r="D109" s="155"/>
      <c r="E109" s="155"/>
      <c r="F109" s="155"/>
      <c r="G109" s="155"/>
      <c r="H109" s="137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6"/>
      <c r="W109" s="154"/>
    </row>
    <row r="110" spans="1:23">
      <c r="A110" s="154"/>
      <c r="B110" s="155"/>
      <c r="C110" s="155"/>
      <c r="D110" s="155"/>
      <c r="E110" s="155"/>
      <c r="F110" s="155"/>
      <c r="G110" s="155"/>
      <c r="H110" s="137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6"/>
      <c r="W110" s="154"/>
    </row>
    <row r="111" spans="1:23">
      <c r="A111" s="154"/>
      <c r="B111" s="155"/>
      <c r="C111" s="155"/>
      <c r="D111" s="155"/>
      <c r="E111" s="155"/>
      <c r="F111" s="155"/>
      <c r="G111" s="155"/>
      <c r="H111" s="137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6"/>
      <c r="W111" s="154"/>
    </row>
    <row r="112" spans="1:23">
      <c r="A112" s="154"/>
      <c r="B112" s="155"/>
      <c r="C112" s="155"/>
      <c r="D112" s="155"/>
      <c r="E112" s="155"/>
      <c r="F112" s="155"/>
      <c r="G112" s="155"/>
      <c r="H112" s="137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6"/>
      <c r="W112" s="154"/>
    </row>
    <row r="113" spans="1:23">
      <c r="A113" s="154"/>
      <c r="B113" s="155"/>
      <c r="C113" s="155"/>
      <c r="D113" s="155"/>
      <c r="E113" s="155"/>
      <c r="F113" s="155"/>
      <c r="G113" s="155"/>
      <c r="H113" s="137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6"/>
      <c r="W113" s="154"/>
    </row>
    <row r="114" spans="1:23">
      <c r="A114" s="154"/>
      <c r="B114" s="155"/>
      <c r="C114" s="155"/>
      <c r="D114" s="155"/>
      <c r="E114" s="155"/>
      <c r="F114" s="155"/>
      <c r="G114" s="155"/>
      <c r="H114" s="137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6"/>
      <c r="W114" s="154"/>
    </row>
    <row r="115" spans="1:23">
      <c r="A115" s="154"/>
      <c r="B115" s="155"/>
      <c r="C115" s="155"/>
      <c r="D115" s="155"/>
      <c r="E115" s="155"/>
      <c r="F115" s="155"/>
      <c r="G115" s="155"/>
      <c r="H115" s="137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6"/>
      <c r="W115" s="154"/>
    </row>
    <row r="116" spans="1:23">
      <c r="A116" s="154"/>
      <c r="B116" s="155"/>
      <c r="C116" s="155"/>
      <c r="D116" s="155"/>
      <c r="E116" s="155"/>
      <c r="F116" s="155"/>
      <c r="G116" s="155"/>
      <c r="H116" s="137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6"/>
      <c r="W116" s="154"/>
    </row>
    <row r="117" spans="1:23">
      <c r="A117" s="154"/>
      <c r="B117" s="155"/>
      <c r="C117" s="155"/>
      <c r="D117" s="155"/>
      <c r="E117" s="155"/>
      <c r="F117" s="155"/>
      <c r="G117" s="155"/>
      <c r="H117" s="137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6"/>
      <c r="W117" s="154"/>
    </row>
    <row r="118" spans="1:23">
      <c r="A118" s="154"/>
      <c r="B118" s="155"/>
      <c r="C118" s="155"/>
      <c r="D118" s="155"/>
      <c r="E118" s="155"/>
      <c r="F118" s="155"/>
      <c r="G118" s="155"/>
      <c r="H118" s="137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6"/>
      <c r="W118" s="154"/>
    </row>
    <row r="119" spans="1:23">
      <c r="A119" s="154"/>
      <c r="B119" s="155"/>
      <c r="C119" s="155"/>
      <c r="D119" s="155"/>
      <c r="E119" s="155"/>
      <c r="F119" s="155"/>
      <c r="G119" s="155"/>
      <c r="H119" s="137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6"/>
      <c r="W119" s="154"/>
    </row>
    <row r="120" spans="1:23">
      <c r="A120" s="154"/>
      <c r="B120" s="155"/>
      <c r="C120" s="155"/>
      <c r="D120" s="155"/>
      <c r="E120" s="155"/>
      <c r="F120" s="155"/>
      <c r="G120" s="155"/>
      <c r="H120" s="137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6"/>
      <c r="W120" s="154"/>
    </row>
    <row r="121" spans="1:23">
      <c r="A121" s="154"/>
      <c r="B121" s="155"/>
      <c r="C121" s="155"/>
      <c r="D121" s="155"/>
      <c r="E121" s="155"/>
      <c r="F121" s="155"/>
      <c r="G121" s="155"/>
      <c r="H121" s="137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6"/>
      <c r="W121" s="154"/>
    </row>
    <row r="122" spans="1:23">
      <c r="A122" s="154"/>
      <c r="B122" s="155"/>
      <c r="C122" s="155"/>
      <c r="D122" s="155"/>
      <c r="E122" s="155"/>
      <c r="F122" s="155"/>
      <c r="G122" s="155"/>
      <c r="H122" s="137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6"/>
      <c r="W122" s="154"/>
    </row>
    <row r="123" spans="1:23">
      <c r="A123" s="154"/>
      <c r="B123" s="155"/>
      <c r="C123" s="155"/>
      <c r="D123" s="155"/>
      <c r="E123" s="155"/>
      <c r="F123" s="155"/>
      <c r="G123" s="155"/>
      <c r="H123" s="137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6"/>
      <c r="W123" s="154"/>
    </row>
    <row r="124" spans="1:23">
      <c r="A124" s="154"/>
      <c r="B124" s="155"/>
      <c r="C124" s="155"/>
      <c r="D124" s="155"/>
      <c r="E124" s="155"/>
      <c r="F124" s="155"/>
      <c r="G124" s="155"/>
      <c r="H124" s="137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6"/>
      <c r="W124" s="154"/>
    </row>
    <row r="125" spans="1:23">
      <c r="A125" s="154"/>
      <c r="B125" s="155"/>
      <c r="C125" s="155"/>
      <c r="D125" s="155"/>
      <c r="E125" s="155"/>
      <c r="F125" s="155"/>
      <c r="G125" s="155"/>
      <c r="H125" s="137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6"/>
      <c r="W125" s="154"/>
    </row>
    <row r="126" spans="1:23">
      <c r="A126" s="154"/>
      <c r="B126" s="155"/>
      <c r="C126" s="155"/>
      <c r="D126" s="155"/>
      <c r="E126" s="155"/>
      <c r="F126" s="155"/>
      <c r="G126" s="155"/>
      <c r="H126" s="137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6"/>
      <c r="W126" s="154"/>
    </row>
    <row r="127" spans="1:23">
      <c r="A127" s="154"/>
      <c r="B127" s="155"/>
      <c r="C127" s="155"/>
      <c r="D127" s="155"/>
      <c r="E127" s="155"/>
      <c r="F127" s="155"/>
      <c r="G127" s="155"/>
      <c r="H127" s="137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6"/>
      <c r="W127" s="154"/>
    </row>
    <row r="128" spans="1:23">
      <c r="A128" s="154"/>
      <c r="B128" s="155"/>
      <c r="C128" s="155"/>
      <c r="D128" s="155"/>
      <c r="E128" s="155"/>
      <c r="F128" s="155"/>
      <c r="G128" s="155"/>
      <c r="H128" s="137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6"/>
      <c r="W128" s="154"/>
    </row>
    <row r="129" spans="1:23">
      <c r="A129" s="154"/>
      <c r="B129" s="155"/>
      <c r="C129" s="155"/>
      <c r="D129" s="155"/>
      <c r="E129" s="155"/>
      <c r="F129" s="155"/>
      <c r="G129" s="155"/>
      <c r="H129" s="137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6"/>
      <c r="W129" s="154"/>
    </row>
    <row r="130" spans="1:23">
      <c r="A130" s="154"/>
      <c r="B130" s="155"/>
      <c r="C130" s="155"/>
      <c r="D130" s="155"/>
      <c r="E130" s="155"/>
      <c r="F130" s="155"/>
      <c r="G130" s="155"/>
      <c r="H130" s="137"/>
      <c r="I130" s="155"/>
      <c r="J130" s="155"/>
      <c r="K130" s="155"/>
      <c r="L130" s="155"/>
      <c r="M130" s="155"/>
      <c r="N130" s="155"/>
      <c r="O130" s="155"/>
      <c r="P130" s="155"/>
      <c r="Q130" s="155"/>
      <c r="R130" s="155"/>
      <c r="S130" s="155"/>
      <c r="T130" s="155"/>
      <c r="U130" s="155"/>
      <c r="V130" s="156"/>
      <c r="W130" s="154"/>
    </row>
    <row r="131" spans="1:23">
      <c r="A131" s="154"/>
      <c r="B131" s="155"/>
      <c r="C131" s="155"/>
      <c r="D131" s="155"/>
      <c r="E131" s="155"/>
      <c r="F131" s="155"/>
      <c r="G131" s="155"/>
      <c r="H131" s="137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155"/>
      <c r="T131" s="155"/>
      <c r="U131" s="155"/>
      <c r="V131" s="156"/>
      <c r="W131" s="154"/>
    </row>
    <row r="132" spans="1:23">
      <c r="A132" s="154"/>
      <c r="B132" s="155"/>
      <c r="C132" s="155"/>
      <c r="D132" s="155"/>
      <c r="E132" s="155"/>
      <c r="F132" s="155"/>
      <c r="G132" s="155"/>
      <c r="H132" s="137"/>
      <c r="I132" s="155"/>
      <c r="J132" s="155"/>
      <c r="K132" s="155"/>
      <c r="L132" s="155"/>
      <c r="M132" s="155"/>
      <c r="N132" s="155"/>
      <c r="O132" s="155"/>
      <c r="P132" s="155"/>
      <c r="Q132" s="155"/>
      <c r="R132" s="155"/>
      <c r="S132" s="155"/>
      <c r="T132" s="155"/>
      <c r="U132" s="155"/>
      <c r="V132" s="156"/>
      <c r="W132" s="154"/>
    </row>
    <row r="133" spans="1:23">
      <c r="A133" s="154"/>
      <c r="B133" s="155"/>
      <c r="C133" s="155"/>
      <c r="D133" s="155"/>
      <c r="E133" s="155"/>
      <c r="F133" s="155"/>
      <c r="G133" s="155"/>
      <c r="H133" s="137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155"/>
      <c r="T133" s="155"/>
      <c r="U133" s="155"/>
      <c r="V133" s="156"/>
      <c r="W133" s="154"/>
    </row>
    <row r="134" spans="1:23">
      <c r="A134" s="154"/>
      <c r="B134" s="155"/>
      <c r="C134" s="155"/>
      <c r="D134" s="155"/>
      <c r="E134" s="155"/>
      <c r="F134" s="155"/>
      <c r="G134" s="155"/>
      <c r="H134" s="137"/>
      <c r="I134" s="155"/>
      <c r="J134" s="155"/>
      <c r="K134" s="155"/>
      <c r="L134" s="155"/>
      <c r="M134" s="155"/>
      <c r="N134" s="155"/>
      <c r="O134" s="155"/>
      <c r="P134" s="155"/>
      <c r="Q134" s="155"/>
      <c r="R134" s="155"/>
      <c r="S134" s="155"/>
      <c r="T134" s="155"/>
      <c r="U134" s="155"/>
      <c r="V134" s="156"/>
      <c r="W134" s="154"/>
    </row>
    <row r="135" spans="1:23">
      <c r="A135" s="154"/>
      <c r="B135" s="155"/>
      <c r="C135" s="155"/>
      <c r="D135" s="155"/>
      <c r="E135" s="155"/>
      <c r="F135" s="155"/>
      <c r="G135" s="155"/>
      <c r="H135" s="137"/>
      <c r="I135" s="155"/>
      <c r="J135" s="155"/>
      <c r="K135" s="155"/>
      <c r="L135" s="155"/>
      <c r="M135" s="155"/>
      <c r="N135" s="155"/>
      <c r="O135" s="155"/>
      <c r="P135" s="155"/>
      <c r="Q135" s="155"/>
      <c r="R135" s="155"/>
      <c r="S135" s="155"/>
      <c r="T135" s="155"/>
      <c r="U135" s="155"/>
      <c r="V135" s="156"/>
      <c r="W135" s="154"/>
    </row>
    <row r="136" spans="1:23">
      <c r="A136" s="154"/>
      <c r="B136" s="155"/>
      <c r="C136" s="155"/>
      <c r="D136" s="155"/>
      <c r="E136" s="155"/>
      <c r="F136" s="155"/>
      <c r="G136" s="155"/>
      <c r="H136" s="137"/>
      <c r="I136" s="155"/>
      <c r="J136" s="155"/>
      <c r="K136" s="155"/>
      <c r="L136" s="155"/>
      <c r="M136" s="155"/>
      <c r="N136" s="155"/>
      <c r="O136" s="155"/>
      <c r="P136" s="155"/>
      <c r="Q136" s="155"/>
      <c r="R136" s="155"/>
      <c r="S136" s="155"/>
      <c r="T136" s="155"/>
      <c r="U136" s="155"/>
      <c r="V136" s="156"/>
      <c r="W136" s="154"/>
    </row>
    <row r="137" spans="1:23">
      <c r="A137" s="154"/>
      <c r="B137" s="155"/>
      <c r="C137" s="155"/>
      <c r="D137" s="155"/>
      <c r="E137" s="155"/>
      <c r="F137" s="155"/>
      <c r="G137" s="155"/>
      <c r="H137" s="137"/>
      <c r="I137" s="155"/>
      <c r="J137" s="155"/>
      <c r="K137" s="155"/>
      <c r="L137" s="155"/>
      <c r="M137" s="155"/>
      <c r="N137" s="155"/>
      <c r="O137" s="155"/>
      <c r="P137" s="155"/>
      <c r="Q137" s="155"/>
      <c r="R137" s="155"/>
      <c r="S137" s="155"/>
      <c r="T137" s="155"/>
      <c r="U137" s="155"/>
      <c r="V137" s="156"/>
      <c r="W137" s="154"/>
    </row>
    <row r="138" spans="1:23">
      <c r="A138" s="154"/>
      <c r="B138" s="155"/>
      <c r="C138" s="155"/>
      <c r="D138" s="155"/>
      <c r="E138" s="155"/>
      <c r="F138" s="155"/>
      <c r="G138" s="155"/>
      <c r="H138" s="137"/>
      <c r="I138" s="155"/>
      <c r="J138" s="155"/>
      <c r="K138" s="155"/>
      <c r="L138" s="155"/>
      <c r="M138" s="155"/>
      <c r="N138" s="155"/>
      <c r="O138" s="155"/>
      <c r="P138" s="155"/>
      <c r="Q138" s="155"/>
      <c r="R138" s="155"/>
      <c r="S138" s="155"/>
      <c r="T138" s="155"/>
      <c r="U138" s="155"/>
      <c r="V138" s="156"/>
      <c r="W138" s="154"/>
    </row>
    <row r="139" spans="1:23">
      <c r="A139" s="154"/>
      <c r="B139" s="155"/>
      <c r="C139" s="155"/>
      <c r="D139" s="155"/>
      <c r="E139" s="155"/>
      <c r="F139" s="155"/>
      <c r="G139" s="155"/>
      <c r="H139" s="137"/>
      <c r="I139" s="155"/>
      <c r="J139" s="155"/>
      <c r="K139" s="155"/>
      <c r="L139" s="155"/>
      <c r="M139" s="155"/>
      <c r="N139" s="155"/>
      <c r="O139" s="155"/>
      <c r="P139" s="155"/>
      <c r="Q139" s="155"/>
      <c r="R139" s="155"/>
      <c r="S139" s="155"/>
      <c r="T139" s="155"/>
      <c r="U139" s="155"/>
      <c r="V139" s="156"/>
      <c r="W139" s="154"/>
    </row>
    <row r="140" spans="1:23">
      <c r="A140" s="154"/>
      <c r="B140" s="155"/>
      <c r="C140" s="155"/>
      <c r="D140" s="155"/>
      <c r="E140" s="155"/>
      <c r="F140" s="155"/>
      <c r="G140" s="155"/>
      <c r="H140" s="137"/>
      <c r="I140" s="155"/>
      <c r="J140" s="155"/>
      <c r="K140" s="155"/>
      <c r="L140" s="155"/>
      <c r="M140" s="155"/>
      <c r="N140" s="155"/>
      <c r="O140" s="155"/>
      <c r="P140" s="155"/>
      <c r="Q140" s="155"/>
      <c r="R140" s="155"/>
      <c r="S140" s="155"/>
      <c r="T140" s="155"/>
      <c r="U140" s="155"/>
      <c r="V140" s="156"/>
      <c r="W140" s="154"/>
    </row>
    <row r="141" spans="1:23">
      <c r="A141" s="154"/>
      <c r="B141" s="155"/>
      <c r="C141" s="155"/>
      <c r="D141" s="155"/>
      <c r="E141" s="155"/>
      <c r="F141" s="155"/>
      <c r="G141" s="155"/>
      <c r="H141" s="137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6"/>
      <c r="W141" s="154"/>
    </row>
    <row r="142" spans="1:23">
      <c r="A142" s="154"/>
      <c r="B142" s="155"/>
      <c r="C142" s="155"/>
      <c r="D142" s="155"/>
      <c r="E142" s="155"/>
      <c r="F142" s="155"/>
      <c r="G142" s="155"/>
      <c r="H142" s="137"/>
      <c r="I142" s="155"/>
      <c r="J142" s="155"/>
      <c r="K142" s="155"/>
      <c r="L142" s="155"/>
      <c r="M142" s="155"/>
      <c r="N142" s="155"/>
      <c r="O142" s="155"/>
      <c r="P142" s="155"/>
      <c r="Q142" s="155"/>
      <c r="R142" s="155"/>
      <c r="S142" s="155"/>
      <c r="T142" s="155"/>
      <c r="U142" s="155"/>
      <c r="V142" s="156"/>
      <c r="W142" s="154"/>
    </row>
    <row r="143" spans="1:23">
      <c r="A143" s="154"/>
      <c r="B143" s="155"/>
      <c r="C143" s="155"/>
      <c r="D143" s="155"/>
      <c r="E143" s="155"/>
      <c r="F143" s="155"/>
      <c r="G143" s="155"/>
      <c r="H143" s="137"/>
      <c r="I143" s="155"/>
      <c r="J143" s="155"/>
      <c r="K143" s="155"/>
      <c r="L143" s="155"/>
      <c r="M143" s="155"/>
      <c r="N143" s="155"/>
      <c r="O143" s="155"/>
      <c r="P143" s="155"/>
      <c r="Q143" s="155"/>
      <c r="R143" s="155"/>
      <c r="S143" s="155"/>
      <c r="T143" s="155"/>
      <c r="U143" s="155"/>
      <c r="V143" s="156"/>
      <c r="W143" s="154"/>
    </row>
    <row r="144" spans="1:23">
      <c r="A144" s="154"/>
      <c r="B144" s="155"/>
      <c r="C144" s="155"/>
      <c r="D144" s="155"/>
      <c r="E144" s="155"/>
      <c r="F144" s="155"/>
      <c r="G144" s="155"/>
      <c r="H144" s="137"/>
      <c r="I144" s="155"/>
      <c r="J144" s="155"/>
      <c r="K144" s="155"/>
      <c r="L144" s="155"/>
      <c r="M144" s="155"/>
      <c r="N144" s="155"/>
      <c r="O144" s="155"/>
      <c r="P144" s="155"/>
      <c r="Q144" s="155"/>
      <c r="R144" s="155"/>
      <c r="S144" s="155"/>
      <c r="T144" s="155"/>
      <c r="U144" s="155"/>
      <c r="V144" s="156"/>
      <c r="W144" s="154"/>
    </row>
    <row r="145" spans="1:23">
      <c r="A145" s="154"/>
      <c r="B145" s="155"/>
      <c r="C145" s="155"/>
      <c r="D145" s="155"/>
      <c r="E145" s="155"/>
      <c r="F145" s="155"/>
      <c r="G145" s="155"/>
      <c r="H145" s="137"/>
      <c r="I145" s="155"/>
      <c r="J145" s="155"/>
      <c r="K145" s="155"/>
      <c r="L145" s="155"/>
      <c r="M145" s="155"/>
      <c r="N145" s="155"/>
      <c r="O145" s="155"/>
      <c r="P145" s="155"/>
      <c r="Q145" s="155"/>
      <c r="R145" s="155"/>
      <c r="S145" s="155"/>
      <c r="T145" s="155"/>
      <c r="U145" s="155"/>
      <c r="V145" s="156"/>
      <c r="W145" s="154"/>
    </row>
    <row r="146" spans="1:23">
      <c r="A146" s="154"/>
      <c r="B146" s="155"/>
      <c r="C146" s="155"/>
      <c r="D146" s="155"/>
      <c r="E146" s="155"/>
      <c r="F146" s="155"/>
      <c r="G146" s="155"/>
      <c r="H146" s="137"/>
      <c r="I146" s="155"/>
      <c r="J146" s="155"/>
      <c r="K146" s="155"/>
      <c r="L146" s="155"/>
      <c r="M146" s="155"/>
      <c r="N146" s="155"/>
      <c r="O146" s="155"/>
      <c r="P146" s="155"/>
      <c r="Q146" s="155"/>
      <c r="R146" s="155"/>
      <c r="S146" s="155"/>
      <c r="T146" s="155"/>
      <c r="U146" s="155"/>
      <c r="V146" s="156"/>
      <c r="W146" s="154"/>
    </row>
    <row r="147" spans="1:23">
      <c r="A147" s="154"/>
      <c r="B147" s="155"/>
      <c r="C147" s="155"/>
      <c r="D147" s="155"/>
      <c r="E147" s="155"/>
      <c r="F147" s="155"/>
      <c r="G147" s="155"/>
      <c r="H147" s="137"/>
      <c r="I147" s="155"/>
      <c r="J147" s="155"/>
      <c r="K147" s="155"/>
      <c r="L147" s="155"/>
      <c r="M147" s="155"/>
      <c r="N147" s="155"/>
      <c r="O147" s="155"/>
      <c r="P147" s="155"/>
      <c r="Q147" s="155"/>
      <c r="R147" s="155"/>
      <c r="S147" s="155"/>
      <c r="T147" s="155"/>
      <c r="U147" s="155"/>
      <c r="V147" s="156"/>
      <c r="W147" s="154"/>
    </row>
    <row r="148" spans="1:23">
      <c r="A148" s="154"/>
      <c r="B148" s="155"/>
      <c r="C148" s="155"/>
      <c r="D148" s="155"/>
      <c r="E148" s="155"/>
      <c r="F148" s="155"/>
      <c r="G148" s="155"/>
      <c r="H148" s="137"/>
      <c r="I148" s="155"/>
      <c r="J148" s="155"/>
      <c r="K148" s="155"/>
      <c r="L148" s="155"/>
      <c r="M148" s="155"/>
      <c r="N148" s="155"/>
      <c r="O148" s="155"/>
      <c r="P148" s="155"/>
      <c r="Q148" s="155"/>
      <c r="R148" s="155"/>
      <c r="S148" s="155"/>
      <c r="T148" s="155"/>
      <c r="U148" s="155"/>
      <c r="V148" s="156"/>
      <c r="W148" s="154"/>
    </row>
    <row r="149" spans="1:23">
      <c r="A149" s="154"/>
      <c r="B149" s="155"/>
      <c r="C149" s="155"/>
      <c r="D149" s="155"/>
      <c r="E149" s="155"/>
      <c r="F149" s="155"/>
      <c r="G149" s="155"/>
      <c r="H149" s="137"/>
      <c r="I149" s="155"/>
      <c r="J149" s="155"/>
      <c r="K149" s="155"/>
      <c r="L149" s="155"/>
      <c r="M149" s="155"/>
      <c r="N149" s="155"/>
      <c r="O149" s="155"/>
      <c r="P149" s="155"/>
      <c r="Q149" s="155"/>
      <c r="R149" s="155"/>
      <c r="S149" s="155"/>
      <c r="T149" s="155"/>
      <c r="U149" s="155"/>
      <c r="V149" s="156"/>
      <c r="W149" s="154"/>
    </row>
    <row r="150" spans="1:23">
      <c r="A150" s="154"/>
      <c r="B150" s="155"/>
      <c r="C150" s="155"/>
      <c r="D150" s="155"/>
      <c r="E150" s="155"/>
      <c r="F150" s="155"/>
      <c r="G150" s="155"/>
      <c r="H150" s="137"/>
      <c r="I150" s="155"/>
      <c r="J150" s="155"/>
      <c r="K150" s="155"/>
      <c r="L150" s="155"/>
      <c r="M150" s="155"/>
      <c r="N150" s="155"/>
      <c r="O150" s="155"/>
      <c r="P150" s="155"/>
      <c r="Q150" s="155"/>
      <c r="R150" s="155"/>
      <c r="S150" s="155"/>
      <c r="T150" s="155"/>
      <c r="U150" s="155"/>
      <c r="V150" s="156"/>
      <c r="W150" s="154"/>
    </row>
    <row r="151" spans="1:23">
      <c r="A151" s="154"/>
      <c r="B151" s="155"/>
      <c r="C151" s="155"/>
      <c r="D151" s="155"/>
      <c r="E151" s="155"/>
      <c r="F151" s="155"/>
      <c r="G151" s="155"/>
      <c r="H151" s="137"/>
      <c r="I151" s="155"/>
      <c r="J151" s="155"/>
      <c r="K151" s="155"/>
      <c r="L151" s="155"/>
      <c r="M151" s="155"/>
      <c r="N151" s="155"/>
      <c r="O151" s="155"/>
      <c r="P151" s="155"/>
      <c r="Q151" s="155"/>
      <c r="R151" s="155"/>
      <c r="S151" s="155"/>
      <c r="T151" s="155"/>
      <c r="U151" s="155"/>
      <c r="V151" s="156"/>
      <c r="W151" s="154"/>
    </row>
    <row r="152" spans="1:23">
      <c r="A152" s="154"/>
      <c r="B152" s="155"/>
      <c r="C152" s="155"/>
      <c r="D152" s="155"/>
      <c r="E152" s="155"/>
      <c r="F152" s="155"/>
      <c r="G152" s="155"/>
      <c r="H152" s="137"/>
      <c r="I152" s="155"/>
      <c r="J152" s="155"/>
      <c r="K152" s="155"/>
      <c r="L152" s="155"/>
      <c r="M152" s="155"/>
      <c r="N152" s="155"/>
      <c r="O152" s="155"/>
      <c r="P152" s="155"/>
      <c r="Q152" s="155"/>
      <c r="R152" s="155"/>
      <c r="S152" s="155"/>
      <c r="T152" s="155"/>
      <c r="U152" s="155"/>
      <c r="V152" s="156"/>
      <c r="W152" s="154"/>
    </row>
    <row r="153" spans="1:23">
      <c r="A153" s="154"/>
      <c r="B153" s="155"/>
      <c r="C153" s="155"/>
      <c r="D153" s="155"/>
      <c r="E153" s="155"/>
      <c r="F153" s="155"/>
      <c r="G153" s="155"/>
      <c r="H153" s="137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155"/>
      <c r="T153" s="155"/>
      <c r="U153" s="155"/>
      <c r="V153" s="156"/>
      <c r="W153" s="154"/>
    </row>
    <row r="154" spans="1:23">
      <c r="A154" s="154"/>
      <c r="B154" s="155"/>
      <c r="C154" s="155"/>
      <c r="D154" s="155"/>
      <c r="E154" s="155"/>
      <c r="F154" s="155"/>
      <c r="G154" s="155"/>
      <c r="H154" s="137"/>
      <c r="I154" s="155"/>
      <c r="J154" s="155"/>
      <c r="K154" s="155"/>
      <c r="L154" s="155"/>
      <c r="M154" s="155"/>
      <c r="N154" s="155"/>
      <c r="O154" s="155"/>
      <c r="P154" s="155"/>
      <c r="Q154" s="155"/>
      <c r="R154" s="155"/>
      <c r="S154" s="155"/>
      <c r="T154" s="155"/>
      <c r="U154" s="155"/>
      <c r="V154" s="156"/>
      <c r="W154" s="154"/>
    </row>
    <row r="155" spans="1:23">
      <c r="A155" s="154"/>
      <c r="B155" s="155"/>
      <c r="C155" s="155"/>
      <c r="D155" s="155"/>
      <c r="E155" s="155"/>
      <c r="F155" s="155"/>
      <c r="G155" s="155"/>
      <c r="H155" s="137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155"/>
      <c r="T155" s="155"/>
      <c r="U155" s="155"/>
      <c r="V155" s="156"/>
      <c r="W155" s="154"/>
    </row>
    <row r="156" spans="1:23">
      <c r="A156" s="154"/>
      <c r="B156" s="155"/>
      <c r="C156" s="155"/>
      <c r="D156" s="155"/>
      <c r="E156" s="155"/>
      <c r="F156" s="155"/>
      <c r="G156" s="155"/>
      <c r="H156" s="137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6"/>
      <c r="W156" s="154"/>
    </row>
    <row r="157" spans="1:23">
      <c r="A157" s="154"/>
      <c r="B157" s="155"/>
      <c r="C157" s="155"/>
      <c r="D157" s="155"/>
      <c r="E157" s="155"/>
      <c r="F157" s="155"/>
      <c r="G157" s="155"/>
      <c r="H157" s="137"/>
      <c r="I157" s="155"/>
      <c r="J157" s="155"/>
      <c r="K157" s="155"/>
      <c r="L157" s="155"/>
      <c r="M157" s="155"/>
      <c r="N157" s="155"/>
      <c r="O157" s="155"/>
      <c r="P157" s="155"/>
      <c r="Q157" s="155"/>
      <c r="R157" s="155"/>
      <c r="S157" s="155"/>
      <c r="T157" s="155"/>
      <c r="U157" s="155"/>
      <c r="V157" s="156"/>
      <c r="W157" s="154"/>
    </row>
    <row r="158" spans="1:23">
      <c r="A158" s="154"/>
      <c r="B158" s="155"/>
      <c r="C158" s="155"/>
      <c r="D158" s="155"/>
      <c r="E158" s="155"/>
      <c r="F158" s="155"/>
      <c r="G158" s="155"/>
      <c r="H158" s="137"/>
      <c r="I158" s="155"/>
      <c r="J158" s="155"/>
      <c r="K158" s="155"/>
      <c r="L158" s="155"/>
      <c r="M158" s="155"/>
      <c r="N158" s="155"/>
      <c r="O158" s="155"/>
      <c r="P158" s="155"/>
      <c r="Q158" s="155"/>
      <c r="R158" s="155"/>
      <c r="S158" s="155"/>
      <c r="T158" s="155"/>
      <c r="U158" s="155"/>
      <c r="V158" s="156"/>
      <c r="W158" s="154"/>
    </row>
    <row r="159" spans="1:23">
      <c r="A159" s="154"/>
      <c r="B159" s="155"/>
      <c r="C159" s="155"/>
      <c r="D159" s="155"/>
      <c r="E159" s="155"/>
      <c r="F159" s="155"/>
      <c r="G159" s="155"/>
      <c r="H159" s="137"/>
      <c r="I159" s="155"/>
      <c r="J159" s="155"/>
      <c r="K159" s="155"/>
      <c r="L159" s="155"/>
      <c r="M159" s="155"/>
      <c r="N159" s="155"/>
      <c r="O159" s="155"/>
      <c r="P159" s="155"/>
      <c r="Q159" s="155"/>
      <c r="R159" s="155"/>
      <c r="S159" s="155"/>
      <c r="T159" s="155"/>
      <c r="U159" s="155"/>
      <c r="V159" s="156"/>
      <c r="W159" s="154"/>
    </row>
    <row r="160" spans="1:23">
      <c r="A160" s="154"/>
      <c r="B160" s="155"/>
      <c r="C160" s="155"/>
      <c r="D160" s="155"/>
      <c r="E160" s="155"/>
      <c r="F160" s="155"/>
      <c r="G160" s="155"/>
      <c r="H160" s="137"/>
      <c r="I160" s="155"/>
      <c r="J160" s="155"/>
      <c r="K160" s="155"/>
      <c r="L160" s="155"/>
      <c r="M160" s="155"/>
      <c r="N160" s="155"/>
      <c r="O160" s="155"/>
      <c r="P160" s="155"/>
      <c r="Q160" s="155"/>
      <c r="R160" s="155"/>
      <c r="S160" s="155"/>
      <c r="T160" s="155"/>
      <c r="U160" s="155"/>
      <c r="V160" s="156"/>
      <c r="W160" s="154"/>
    </row>
    <row r="161" spans="1:23">
      <c r="A161" s="154"/>
      <c r="B161" s="155"/>
      <c r="C161" s="155"/>
      <c r="D161" s="155"/>
      <c r="E161" s="155"/>
      <c r="F161" s="155"/>
      <c r="G161" s="155"/>
      <c r="H161" s="137"/>
      <c r="I161" s="155"/>
      <c r="J161" s="155"/>
      <c r="K161" s="155"/>
      <c r="L161" s="155"/>
      <c r="M161" s="155"/>
      <c r="N161" s="155"/>
      <c r="O161" s="155"/>
      <c r="P161" s="155"/>
      <c r="Q161" s="155"/>
      <c r="R161" s="155"/>
      <c r="S161" s="155"/>
      <c r="T161" s="155"/>
      <c r="U161" s="155"/>
      <c r="V161" s="156"/>
      <c r="W161" s="154"/>
    </row>
    <row r="162" spans="1:23">
      <c r="A162" s="154"/>
      <c r="B162" s="155"/>
      <c r="C162" s="155"/>
      <c r="D162" s="155"/>
      <c r="E162" s="155"/>
      <c r="F162" s="155"/>
      <c r="G162" s="155"/>
      <c r="H162" s="137"/>
      <c r="I162" s="155"/>
      <c r="J162" s="155"/>
      <c r="K162" s="155"/>
      <c r="L162" s="155"/>
      <c r="M162" s="155"/>
      <c r="N162" s="155"/>
      <c r="O162" s="155"/>
      <c r="P162" s="155"/>
      <c r="Q162" s="155"/>
      <c r="R162" s="155"/>
      <c r="S162" s="155"/>
      <c r="T162" s="155"/>
      <c r="U162" s="155"/>
      <c r="V162" s="156"/>
      <c r="W162" s="154"/>
    </row>
    <row r="163" spans="1:23">
      <c r="A163" s="154"/>
      <c r="B163" s="155"/>
      <c r="C163" s="155"/>
      <c r="D163" s="155"/>
      <c r="E163" s="155"/>
      <c r="F163" s="155"/>
      <c r="G163" s="155"/>
      <c r="H163" s="137"/>
      <c r="I163" s="155"/>
      <c r="J163" s="155"/>
      <c r="K163" s="155"/>
      <c r="L163" s="155"/>
      <c r="M163" s="155"/>
      <c r="N163" s="155"/>
      <c r="O163" s="155"/>
      <c r="P163" s="155"/>
      <c r="Q163" s="155"/>
      <c r="R163" s="155"/>
      <c r="S163" s="155"/>
      <c r="T163" s="155"/>
      <c r="U163" s="155"/>
      <c r="V163" s="156"/>
      <c r="W163" s="154"/>
    </row>
    <row r="164" spans="1:23">
      <c r="A164" s="154"/>
      <c r="B164" s="155"/>
      <c r="C164" s="155"/>
      <c r="D164" s="155"/>
      <c r="E164" s="155"/>
      <c r="F164" s="155"/>
      <c r="G164" s="155"/>
      <c r="H164" s="137"/>
      <c r="I164" s="155"/>
      <c r="J164" s="155"/>
      <c r="K164" s="155"/>
      <c r="L164" s="155"/>
      <c r="M164" s="155"/>
      <c r="N164" s="155"/>
      <c r="O164" s="155"/>
      <c r="P164" s="155"/>
      <c r="Q164" s="155"/>
      <c r="R164" s="155"/>
      <c r="S164" s="155"/>
      <c r="T164" s="155"/>
      <c r="U164" s="155"/>
      <c r="V164" s="156"/>
      <c r="W164" s="154"/>
    </row>
    <row r="165" spans="1:23">
      <c r="A165" s="154"/>
      <c r="B165" s="155"/>
      <c r="C165" s="155"/>
      <c r="D165" s="155"/>
      <c r="E165" s="155"/>
      <c r="F165" s="155"/>
      <c r="G165" s="155"/>
      <c r="H165" s="137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6"/>
      <c r="W165" s="154"/>
    </row>
    <row r="166" spans="1:23">
      <c r="A166" s="154"/>
      <c r="B166" s="155"/>
      <c r="C166" s="155"/>
      <c r="D166" s="155"/>
      <c r="E166" s="155"/>
      <c r="F166" s="155"/>
      <c r="G166" s="155"/>
      <c r="H166" s="137"/>
      <c r="I166" s="155"/>
      <c r="J166" s="155"/>
      <c r="K166" s="155"/>
      <c r="L166" s="155"/>
      <c r="M166" s="155"/>
      <c r="N166" s="155"/>
      <c r="O166" s="155"/>
      <c r="P166" s="155"/>
      <c r="Q166" s="155"/>
      <c r="R166" s="155"/>
      <c r="S166" s="155"/>
      <c r="T166" s="155"/>
      <c r="U166" s="155"/>
      <c r="V166" s="156"/>
      <c r="W166" s="154"/>
    </row>
    <row r="167" spans="1:23">
      <c r="A167" s="154"/>
      <c r="B167" s="155"/>
      <c r="C167" s="155"/>
      <c r="D167" s="155"/>
      <c r="E167" s="155"/>
      <c r="F167" s="155"/>
      <c r="G167" s="155"/>
      <c r="H167" s="137"/>
      <c r="I167" s="155"/>
      <c r="J167" s="155"/>
      <c r="K167" s="155"/>
      <c r="L167" s="155"/>
      <c r="M167" s="155"/>
      <c r="N167" s="155"/>
      <c r="O167" s="155"/>
      <c r="P167" s="155"/>
      <c r="Q167" s="155"/>
      <c r="R167" s="155"/>
      <c r="S167" s="155"/>
      <c r="T167" s="155"/>
      <c r="U167" s="155"/>
      <c r="V167" s="156"/>
      <c r="W167" s="154"/>
    </row>
    <row r="168" spans="1:23">
      <c r="A168" s="154"/>
      <c r="B168" s="155"/>
      <c r="C168" s="155"/>
      <c r="D168" s="155"/>
      <c r="E168" s="155"/>
      <c r="F168" s="155"/>
      <c r="G168" s="155"/>
      <c r="H168" s="137"/>
      <c r="I168" s="155"/>
      <c r="J168" s="155"/>
      <c r="K168" s="155"/>
      <c r="L168" s="155"/>
      <c r="M168" s="155"/>
      <c r="N168" s="155"/>
      <c r="O168" s="155"/>
      <c r="P168" s="155"/>
      <c r="Q168" s="155"/>
      <c r="R168" s="155"/>
      <c r="S168" s="155"/>
      <c r="T168" s="155"/>
      <c r="U168" s="155"/>
      <c r="V168" s="156"/>
      <c r="W168" s="154"/>
    </row>
    <row r="169" spans="1:23">
      <c r="A169" s="154"/>
      <c r="B169" s="155"/>
      <c r="C169" s="155"/>
      <c r="D169" s="155"/>
      <c r="E169" s="155"/>
      <c r="F169" s="155"/>
      <c r="G169" s="155"/>
      <c r="H169" s="137"/>
      <c r="I169" s="155"/>
      <c r="J169" s="155"/>
      <c r="K169" s="155"/>
      <c r="L169" s="155"/>
      <c r="M169" s="155"/>
      <c r="N169" s="155"/>
      <c r="O169" s="155"/>
      <c r="P169" s="155"/>
      <c r="Q169" s="155"/>
      <c r="R169" s="155"/>
      <c r="S169" s="155"/>
      <c r="T169" s="155"/>
      <c r="U169" s="155"/>
      <c r="V169" s="156"/>
      <c r="W169" s="154"/>
    </row>
    <row r="170" spans="1:23">
      <c r="A170" s="154"/>
      <c r="B170" s="155"/>
      <c r="C170" s="155"/>
      <c r="D170" s="155"/>
      <c r="E170" s="155"/>
      <c r="F170" s="155"/>
      <c r="G170" s="155"/>
      <c r="H170" s="137"/>
      <c r="I170" s="155"/>
      <c r="J170" s="155"/>
      <c r="K170" s="155"/>
      <c r="L170" s="155"/>
      <c r="M170" s="155"/>
      <c r="N170" s="155"/>
      <c r="O170" s="155"/>
      <c r="P170" s="155"/>
      <c r="Q170" s="155"/>
      <c r="R170" s="155"/>
      <c r="S170" s="155"/>
      <c r="T170" s="155"/>
      <c r="U170" s="155"/>
      <c r="V170" s="156"/>
      <c r="W170" s="154"/>
    </row>
    <row r="171" spans="1:23">
      <c r="A171" s="154"/>
      <c r="B171" s="155"/>
      <c r="C171" s="155"/>
      <c r="D171" s="155"/>
      <c r="E171" s="155"/>
      <c r="F171" s="155"/>
      <c r="G171" s="155"/>
      <c r="H171" s="137"/>
      <c r="I171" s="155"/>
      <c r="J171" s="155"/>
      <c r="K171" s="155"/>
      <c r="L171" s="155"/>
      <c r="M171" s="155"/>
      <c r="N171" s="155"/>
      <c r="O171" s="155"/>
      <c r="P171" s="155"/>
      <c r="Q171" s="155"/>
      <c r="R171" s="155"/>
      <c r="S171" s="155"/>
      <c r="T171" s="155"/>
      <c r="U171" s="155"/>
      <c r="V171" s="156"/>
      <c r="W171" s="154"/>
    </row>
    <row r="172" spans="1:23">
      <c r="A172" s="154"/>
      <c r="B172" s="155"/>
      <c r="C172" s="155"/>
      <c r="D172" s="155"/>
      <c r="E172" s="155"/>
      <c r="F172" s="155"/>
      <c r="G172" s="155"/>
      <c r="H172" s="137"/>
      <c r="I172" s="155"/>
      <c r="J172" s="155"/>
      <c r="K172" s="155"/>
      <c r="L172" s="155"/>
      <c r="M172" s="155"/>
      <c r="N172" s="155"/>
      <c r="O172" s="155"/>
      <c r="P172" s="155"/>
      <c r="Q172" s="155"/>
      <c r="R172" s="155"/>
      <c r="S172" s="155"/>
      <c r="T172" s="155"/>
      <c r="U172" s="155"/>
      <c r="V172" s="156"/>
      <c r="W172" s="154"/>
    </row>
    <row r="173" spans="1:23">
      <c r="A173" s="154"/>
      <c r="B173" s="155"/>
      <c r="C173" s="155"/>
      <c r="D173" s="155"/>
      <c r="E173" s="155"/>
      <c r="F173" s="155"/>
      <c r="G173" s="155"/>
      <c r="H173" s="137"/>
      <c r="I173" s="155"/>
      <c r="J173" s="155"/>
      <c r="K173" s="155"/>
      <c r="L173" s="155"/>
      <c r="M173" s="155"/>
      <c r="N173" s="155"/>
      <c r="O173" s="155"/>
      <c r="P173" s="155"/>
      <c r="Q173" s="155"/>
      <c r="R173" s="155"/>
      <c r="S173" s="155"/>
      <c r="T173" s="155"/>
      <c r="U173" s="155"/>
      <c r="V173" s="156"/>
      <c r="W173" s="154"/>
    </row>
    <row r="174" spans="1:23">
      <c r="A174" s="154"/>
      <c r="B174" s="155"/>
      <c r="C174" s="155"/>
      <c r="D174" s="155"/>
      <c r="E174" s="155"/>
      <c r="F174" s="155"/>
      <c r="G174" s="155"/>
      <c r="H174" s="137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6"/>
      <c r="W174" s="154"/>
    </row>
    <row r="175" spans="1:23">
      <c r="A175" s="154"/>
      <c r="B175" s="155"/>
      <c r="C175" s="155"/>
      <c r="D175" s="155"/>
      <c r="E175" s="155"/>
      <c r="F175" s="155"/>
      <c r="G175" s="155"/>
      <c r="H175" s="137"/>
      <c r="I175" s="155"/>
      <c r="J175" s="155"/>
      <c r="K175" s="155"/>
      <c r="L175" s="155"/>
      <c r="M175" s="155"/>
      <c r="N175" s="155"/>
      <c r="O175" s="155"/>
      <c r="P175" s="155"/>
      <c r="Q175" s="155"/>
      <c r="R175" s="155"/>
      <c r="S175" s="155"/>
      <c r="T175" s="155"/>
      <c r="U175" s="155"/>
      <c r="V175" s="156"/>
      <c r="W175" s="154"/>
    </row>
    <row r="176" spans="1:23">
      <c r="A176" s="154"/>
      <c r="B176" s="155"/>
      <c r="C176" s="155"/>
      <c r="D176" s="155"/>
      <c r="E176" s="155"/>
      <c r="F176" s="155"/>
      <c r="G176" s="155"/>
      <c r="H176" s="137"/>
      <c r="I176" s="155"/>
      <c r="J176" s="155"/>
      <c r="K176" s="155"/>
      <c r="L176" s="155"/>
      <c r="M176" s="155"/>
      <c r="N176" s="155"/>
      <c r="O176" s="155"/>
      <c r="P176" s="155"/>
      <c r="Q176" s="155"/>
      <c r="R176" s="155"/>
      <c r="S176" s="155"/>
      <c r="T176" s="155"/>
      <c r="U176" s="155"/>
      <c r="V176" s="156"/>
      <c r="W176" s="154"/>
    </row>
    <row r="177" spans="1:23">
      <c r="A177" s="154"/>
      <c r="B177" s="155"/>
      <c r="C177" s="155"/>
      <c r="D177" s="155"/>
      <c r="E177" s="155"/>
      <c r="F177" s="155"/>
      <c r="G177" s="155"/>
      <c r="H177" s="137"/>
      <c r="I177" s="155"/>
      <c r="J177" s="155"/>
      <c r="K177" s="155"/>
      <c r="L177" s="155"/>
      <c r="M177" s="155"/>
      <c r="N177" s="155"/>
      <c r="O177" s="155"/>
      <c r="P177" s="155"/>
      <c r="Q177" s="155"/>
      <c r="R177" s="155"/>
      <c r="S177" s="155"/>
      <c r="T177" s="155"/>
      <c r="U177" s="155"/>
      <c r="V177" s="156"/>
      <c r="W177" s="154"/>
    </row>
    <row r="178" spans="1:23">
      <c r="A178" s="154"/>
      <c r="B178" s="155"/>
      <c r="C178" s="155"/>
      <c r="D178" s="155"/>
      <c r="E178" s="155"/>
      <c r="F178" s="155"/>
      <c r="G178" s="155"/>
      <c r="H178" s="137"/>
      <c r="I178" s="155"/>
      <c r="J178" s="155"/>
      <c r="K178" s="155"/>
      <c r="L178" s="155"/>
      <c r="M178" s="155"/>
      <c r="N178" s="155"/>
      <c r="O178" s="155"/>
      <c r="P178" s="155"/>
      <c r="Q178" s="155"/>
      <c r="R178" s="155"/>
      <c r="S178" s="155"/>
      <c r="T178" s="155"/>
      <c r="U178" s="155"/>
      <c r="V178" s="156"/>
      <c r="W178" s="154"/>
    </row>
    <row r="179" spans="1:23">
      <c r="A179" s="154"/>
      <c r="B179" s="155"/>
      <c r="C179" s="155"/>
      <c r="D179" s="155"/>
      <c r="E179" s="155"/>
      <c r="F179" s="155"/>
      <c r="G179" s="155"/>
      <c r="H179" s="137"/>
      <c r="I179" s="155"/>
      <c r="J179" s="155"/>
      <c r="K179" s="155"/>
      <c r="L179" s="155"/>
      <c r="M179" s="155"/>
      <c r="N179" s="155"/>
      <c r="O179" s="155"/>
      <c r="P179" s="155"/>
      <c r="Q179" s="155"/>
      <c r="R179" s="155"/>
      <c r="S179" s="155"/>
      <c r="T179" s="155"/>
      <c r="U179" s="155"/>
      <c r="V179" s="156"/>
      <c r="W179" s="154"/>
    </row>
    <row r="180" spans="1:23">
      <c r="A180" s="154"/>
      <c r="B180" s="155"/>
      <c r="C180" s="155"/>
      <c r="D180" s="155"/>
      <c r="E180" s="155"/>
      <c r="F180" s="155"/>
      <c r="G180" s="155"/>
      <c r="H180" s="137"/>
      <c r="I180" s="155"/>
      <c r="J180" s="155"/>
      <c r="K180" s="155"/>
      <c r="L180" s="155"/>
      <c r="M180" s="155"/>
      <c r="N180" s="155"/>
      <c r="O180" s="155"/>
      <c r="P180" s="155"/>
      <c r="Q180" s="155"/>
      <c r="R180" s="155"/>
      <c r="S180" s="155"/>
      <c r="T180" s="155"/>
      <c r="U180" s="155"/>
      <c r="V180" s="156"/>
      <c r="W180" s="154"/>
    </row>
    <row r="181" spans="1:23">
      <c r="A181" s="154"/>
      <c r="B181" s="155"/>
      <c r="C181" s="155"/>
      <c r="D181" s="155"/>
      <c r="E181" s="155"/>
      <c r="F181" s="155"/>
      <c r="G181" s="155"/>
      <c r="H181" s="137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155"/>
      <c r="T181" s="155"/>
      <c r="U181" s="155"/>
      <c r="V181" s="156"/>
      <c r="W181" s="154"/>
    </row>
    <row r="182" spans="1:23">
      <c r="A182" s="154"/>
      <c r="B182" s="155"/>
      <c r="C182" s="155"/>
      <c r="D182" s="155"/>
      <c r="E182" s="155"/>
      <c r="F182" s="155"/>
      <c r="G182" s="155"/>
      <c r="H182" s="137"/>
      <c r="I182" s="155"/>
      <c r="J182" s="155"/>
      <c r="K182" s="155"/>
      <c r="L182" s="155"/>
      <c r="M182" s="155"/>
      <c r="N182" s="155"/>
      <c r="O182" s="155"/>
      <c r="P182" s="155"/>
      <c r="Q182" s="155"/>
      <c r="R182" s="155"/>
      <c r="S182" s="155"/>
      <c r="T182" s="155"/>
      <c r="U182" s="155"/>
      <c r="V182" s="156"/>
      <c r="W182" s="154"/>
    </row>
    <row r="183" spans="1:23">
      <c r="A183" s="154"/>
      <c r="B183" s="155"/>
      <c r="C183" s="155"/>
      <c r="D183" s="155"/>
      <c r="E183" s="155"/>
      <c r="F183" s="155"/>
      <c r="G183" s="155"/>
      <c r="H183" s="137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155"/>
      <c r="T183" s="155"/>
      <c r="U183" s="155"/>
      <c r="V183" s="156"/>
      <c r="W183" s="154"/>
    </row>
    <row r="184" spans="1:23">
      <c r="A184" s="154"/>
      <c r="B184" s="155"/>
      <c r="C184" s="155"/>
      <c r="D184" s="155"/>
      <c r="E184" s="155"/>
      <c r="F184" s="155"/>
      <c r="G184" s="155"/>
      <c r="H184" s="137"/>
      <c r="I184" s="155"/>
      <c r="J184" s="155"/>
      <c r="K184" s="155"/>
      <c r="L184" s="155"/>
      <c r="M184" s="155"/>
      <c r="N184" s="155"/>
      <c r="O184" s="155"/>
      <c r="P184" s="155"/>
      <c r="Q184" s="155"/>
      <c r="R184" s="155"/>
      <c r="S184" s="155"/>
      <c r="T184" s="155"/>
      <c r="U184" s="155"/>
      <c r="V184" s="156"/>
      <c r="W184" s="154"/>
    </row>
    <row r="185" spans="1:23">
      <c r="A185" s="154"/>
      <c r="B185" s="155"/>
      <c r="C185" s="155"/>
      <c r="D185" s="155"/>
      <c r="E185" s="155"/>
      <c r="F185" s="155"/>
      <c r="G185" s="155"/>
      <c r="H185" s="137"/>
      <c r="I185" s="155"/>
      <c r="J185" s="155"/>
      <c r="K185" s="155"/>
      <c r="L185" s="155"/>
      <c r="M185" s="155"/>
      <c r="N185" s="155"/>
      <c r="O185" s="155"/>
      <c r="P185" s="155"/>
      <c r="Q185" s="155"/>
      <c r="R185" s="155"/>
      <c r="S185" s="155"/>
      <c r="T185" s="155"/>
      <c r="U185" s="155"/>
      <c r="V185" s="156"/>
      <c r="W185" s="154"/>
    </row>
    <row r="186" spans="1:23">
      <c r="A186" s="154"/>
      <c r="B186" s="155"/>
      <c r="C186" s="155"/>
      <c r="D186" s="155"/>
      <c r="E186" s="155"/>
      <c r="F186" s="155"/>
      <c r="G186" s="155"/>
      <c r="H186" s="137"/>
      <c r="I186" s="155"/>
      <c r="J186" s="155"/>
      <c r="K186" s="155"/>
      <c r="L186" s="155"/>
      <c r="M186" s="155"/>
      <c r="N186" s="155"/>
      <c r="O186" s="155"/>
      <c r="P186" s="155"/>
      <c r="Q186" s="155"/>
      <c r="R186" s="155"/>
      <c r="S186" s="155"/>
      <c r="T186" s="155"/>
      <c r="U186" s="155"/>
      <c r="V186" s="156"/>
      <c r="W186" s="154"/>
    </row>
    <row r="187" spans="1:23">
      <c r="A187" s="154"/>
      <c r="B187" s="155"/>
      <c r="C187" s="155"/>
      <c r="D187" s="155"/>
      <c r="E187" s="155"/>
      <c r="F187" s="155"/>
      <c r="G187" s="155"/>
      <c r="H187" s="137"/>
      <c r="I187" s="155"/>
      <c r="J187" s="155"/>
      <c r="K187" s="155"/>
      <c r="L187" s="155"/>
      <c r="M187" s="155"/>
      <c r="N187" s="155"/>
      <c r="O187" s="155"/>
      <c r="P187" s="155"/>
      <c r="Q187" s="155"/>
      <c r="R187" s="155"/>
      <c r="S187" s="155"/>
      <c r="T187" s="155"/>
      <c r="U187" s="155"/>
      <c r="V187" s="156"/>
      <c r="W187" s="154"/>
    </row>
    <row r="188" spans="1:23">
      <c r="A188" s="154"/>
      <c r="B188" s="155"/>
      <c r="C188" s="155"/>
      <c r="D188" s="155"/>
      <c r="E188" s="155"/>
      <c r="F188" s="155"/>
      <c r="G188" s="155"/>
      <c r="H188" s="137"/>
      <c r="I188" s="155"/>
      <c r="J188" s="155"/>
      <c r="K188" s="155"/>
      <c r="L188" s="155"/>
      <c r="M188" s="155"/>
      <c r="N188" s="155"/>
      <c r="O188" s="155"/>
      <c r="P188" s="155"/>
      <c r="Q188" s="155"/>
      <c r="R188" s="155"/>
      <c r="S188" s="155"/>
      <c r="T188" s="155"/>
      <c r="U188" s="155"/>
      <c r="V188" s="156"/>
      <c r="W188" s="154"/>
    </row>
    <row r="189" spans="1:23">
      <c r="A189" s="154"/>
      <c r="B189" s="155"/>
      <c r="C189" s="155"/>
      <c r="D189" s="155"/>
      <c r="E189" s="155"/>
      <c r="F189" s="155"/>
      <c r="G189" s="155"/>
      <c r="H189" s="137"/>
      <c r="I189" s="155"/>
      <c r="J189" s="155"/>
      <c r="K189" s="155"/>
      <c r="L189" s="155"/>
      <c r="M189" s="155"/>
      <c r="N189" s="155"/>
      <c r="O189" s="155"/>
      <c r="P189" s="155"/>
      <c r="Q189" s="155"/>
      <c r="R189" s="155"/>
      <c r="S189" s="155"/>
      <c r="T189" s="155"/>
      <c r="U189" s="155"/>
      <c r="V189" s="156"/>
      <c r="W189" s="154"/>
    </row>
    <row r="190" spans="1:23">
      <c r="A190" s="154"/>
      <c r="B190" s="155"/>
      <c r="C190" s="155"/>
      <c r="D190" s="155"/>
      <c r="E190" s="155"/>
      <c r="F190" s="155"/>
      <c r="G190" s="155"/>
      <c r="H190" s="137"/>
      <c r="I190" s="155"/>
      <c r="J190" s="155"/>
      <c r="K190" s="155"/>
      <c r="L190" s="155"/>
      <c r="M190" s="155"/>
      <c r="N190" s="155"/>
      <c r="O190" s="155"/>
      <c r="P190" s="155"/>
      <c r="Q190" s="155"/>
      <c r="R190" s="155"/>
      <c r="S190" s="155"/>
      <c r="T190" s="155"/>
      <c r="U190" s="155"/>
      <c r="V190" s="156"/>
      <c r="W190" s="154"/>
    </row>
    <row r="191" spans="1:23">
      <c r="A191" s="154"/>
      <c r="B191" s="155"/>
      <c r="C191" s="155"/>
      <c r="D191" s="155"/>
      <c r="E191" s="155"/>
      <c r="F191" s="155"/>
      <c r="G191" s="155"/>
      <c r="H191" s="137"/>
      <c r="I191" s="155"/>
      <c r="J191" s="155"/>
      <c r="K191" s="155"/>
      <c r="L191" s="155"/>
      <c r="M191" s="155"/>
      <c r="N191" s="155"/>
      <c r="O191" s="155"/>
      <c r="P191" s="155"/>
      <c r="Q191" s="155"/>
      <c r="R191" s="155"/>
      <c r="S191" s="155"/>
      <c r="T191" s="155"/>
      <c r="U191" s="155"/>
      <c r="V191" s="156"/>
      <c r="W191" s="154"/>
    </row>
    <row r="192" spans="1:23">
      <c r="A192" s="154"/>
      <c r="B192" s="155"/>
      <c r="C192" s="155"/>
      <c r="D192" s="155"/>
      <c r="E192" s="155"/>
      <c r="F192" s="155"/>
      <c r="G192" s="155"/>
      <c r="H192" s="137"/>
      <c r="I192" s="155"/>
      <c r="J192" s="155"/>
      <c r="K192" s="155"/>
      <c r="L192" s="155"/>
      <c r="M192" s="155"/>
      <c r="N192" s="155"/>
      <c r="O192" s="155"/>
      <c r="P192" s="155"/>
      <c r="Q192" s="155"/>
      <c r="R192" s="155"/>
      <c r="S192" s="155"/>
      <c r="T192" s="155"/>
      <c r="U192" s="155"/>
      <c r="V192" s="156"/>
      <c r="W192" s="154"/>
    </row>
    <row r="193" spans="1:23">
      <c r="A193" s="154"/>
      <c r="B193" s="155"/>
      <c r="C193" s="155"/>
      <c r="D193" s="155"/>
      <c r="E193" s="155"/>
      <c r="F193" s="155"/>
      <c r="G193" s="155"/>
      <c r="H193" s="137"/>
      <c r="I193" s="155"/>
      <c r="J193" s="155"/>
      <c r="K193" s="155"/>
      <c r="L193" s="155"/>
      <c r="M193" s="155"/>
      <c r="N193" s="155"/>
      <c r="O193" s="155"/>
      <c r="P193" s="155"/>
      <c r="Q193" s="155"/>
      <c r="R193" s="155"/>
      <c r="S193" s="155"/>
      <c r="T193" s="155"/>
      <c r="U193" s="155"/>
      <c r="V193" s="156"/>
      <c r="W193" s="154"/>
    </row>
    <row r="194" spans="1:23">
      <c r="A194" s="154"/>
      <c r="B194" s="155"/>
      <c r="C194" s="155"/>
      <c r="D194" s="155"/>
      <c r="E194" s="155"/>
      <c r="F194" s="155"/>
      <c r="G194" s="155"/>
      <c r="H194" s="137"/>
      <c r="I194" s="155"/>
      <c r="J194" s="155"/>
      <c r="K194" s="155"/>
      <c r="L194" s="155"/>
      <c r="M194" s="155"/>
      <c r="N194" s="155"/>
      <c r="O194" s="155"/>
      <c r="P194" s="155"/>
      <c r="Q194" s="155"/>
      <c r="R194" s="155"/>
      <c r="S194" s="155"/>
      <c r="T194" s="155"/>
      <c r="U194" s="155"/>
      <c r="V194" s="156"/>
      <c r="W194" s="154"/>
    </row>
    <row r="195" spans="1:23">
      <c r="A195" s="154"/>
      <c r="B195" s="155"/>
      <c r="C195" s="155"/>
      <c r="D195" s="155"/>
      <c r="E195" s="155"/>
      <c r="F195" s="155"/>
      <c r="G195" s="155"/>
      <c r="H195" s="137"/>
      <c r="I195" s="155"/>
      <c r="J195" s="155"/>
      <c r="K195" s="155"/>
      <c r="L195" s="155"/>
      <c r="M195" s="155"/>
      <c r="N195" s="155"/>
      <c r="O195" s="155"/>
      <c r="P195" s="155"/>
      <c r="Q195" s="155"/>
      <c r="R195" s="155"/>
      <c r="S195" s="155"/>
      <c r="T195" s="155"/>
      <c r="U195" s="155"/>
      <c r="V195" s="156"/>
      <c r="W195" s="154"/>
    </row>
    <row r="196" spans="1:23">
      <c r="A196" s="154"/>
      <c r="B196" s="155"/>
      <c r="C196" s="155"/>
      <c r="D196" s="155"/>
      <c r="E196" s="155"/>
      <c r="F196" s="155"/>
      <c r="G196" s="155"/>
      <c r="H196" s="137"/>
      <c r="I196" s="155"/>
      <c r="J196" s="155"/>
      <c r="K196" s="155"/>
      <c r="L196" s="155"/>
      <c r="M196" s="155"/>
      <c r="N196" s="155"/>
      <c r="O196" s="155"/>
      <c r="P196" s="155"/>
      <c r="Q196" s="155"/>
      <c r="R196" s="155"/>
      <c r="S196" s="155"/>
      <c r="T196" s="155"/>
      <c r="U196" s="155"/>
      <c r="V196" s="156"/>
      <c r="W196" s="154"/>
    </row>
    <row r="197" spans="1:23">
      <c r="A197" s="154"/>
      <c r="B197" s="155"/>
      <c r="C197" s="155"/>
      <c r="D197" s="155"/>
      <c r="E197" s="155"/>
      <c r="F197" s="155"/>
      <c r="G197" s="155"/>
      <c r="H197" s="137"/>
      <c r="I197" s="155"/>
      <c r="J197" s="155"/>
      <c r="K197" s="155"/>
      <c r="L197" s="155"/>
      <c r="M197" s="155"/>
      <c r="N197" s="155"/>
      <c r="O197" s="155"/>
      <c r="P197" s="155"/>
      <c r="Q197" s="155"/>
      <c r="R197" s="155"/>
      <c r="S197" s="155"/>
      <c r="T197" s="155"/>
      <c r="U197" s="155"/>
      <c r="V197" s="156"/>
      <c r="W197" s="154"/>
    </row>
    <row r="198" spans="1:23">
      <c r="A198" s="154"/>
      <c r="B198" s="155"/>
      <c r="C198" s="155"/>
      <c r="D198" s="155"/>
      <c r="E198" s="155"/>
      <c r="F198" s="155"/>
      <c r="G198" s="155"/>
      <c r="H198" s="137"/>
      <c r="I198" s="155"/>
      <c r="J198" s="155"/>
      <c r="K198" s="155"/>
      <c r="L198" s="155"/>
      <c r="M198" s="155"/>
      <c r="N198" s="155"/>
      <c r="O198" s="155"/>
      <c r="P198" s="155"/>
      <c r="Q198" s="155"/>
      <c r="R198" s="155"/>
      <c r="S198" s="155"/>
      <c r="T198" s="155"/>
      <c r="U198" s="155"/>
      <c r="V198" s="156"/>
      <c r="W198" s="154"/>
    </row>
    <row r="199" spans="1:23">
      <c r="A199" s="154"/>
      <c r="B199" s="155"/>
      <c r="C199" s="155"/>
      <c r="D199" s="155"/>
      <c r="E199" s="155"/>
      <c r="F199" s="155"/>
      <c r="G199" s="155"/>
      <c r="H199" s="137"/>
      <c r="I199" s="155"/>
      <c r="J199" s="155"/>
      <c r="K199" s="155"/>
      <c r="L199" s="155"/>
      <c r="M199" s="155"/>
      <c r="N199" s="155"/>
      <c r="O199" s="155"/>
      <c r="P199" s="155"/>
      <c r="Q199" s="155"/>
      <c r="R199" s="155"/>
      <c r="S199" s="155"/>
      <c r="T199" s="155"/>
      <c r="U199" s="155"/>
      <c r="V199" s="156"/>
      <c r="W199" s="154"/>
    </row>
    <row r="200" spans="1:23">
      <c r="A200" s="154"/>
      <c r="B200" s="155"/>
      <c r="C200" s="155"/>
      <c r="D200" s="155"/>
      <c r="E200" s="155"/>
      <c r="F200" s="155"/>
      <c r="G200" s="155"/>
      <c r="H200" s="137"/>
      <c r="I200" s="155"/>
      <c r="J200" s="155"/>
      <c r="K200" s="155"/>
      <c r="L200" s="155"/>
      <c r="M200" s="155"/>
      <c r="N200" s="155"/>
      <c r="O200" s="155"/>
      <c r="P200" s="155"/>
      <c r="Q200" s="155"/>
      <c r="R200" s="155"/>
      <c r="S200" s="155"/>
      <c r="T200" s="155"/>
      <c r="U200" s="155"/>
      <c r="V200" s="156"/>
      <c r="W200" s="154"/>
    </row>
    <row r="201" spans="1:23">
      <c r="A201" s="154"/>
      <c r="B201" s="155"/>
      <c r="C201" s="155"/>
      <c r="D201" s="155"/>
      <c r="E201" s="155"/>
      <c r="F201" s="155"/>
      <c r="G201" s="155"/>
      <c r="H201" s="137"/>
      <c r="I201" s="155"/>
      <c r="J201" s="155"/>
      <c r="K201" s="155"/>
      <c r="L201" s="155"/>
      <c r="M201" s="155"/>
      <c r="N201" s="155"/>
      <c r="O201" s="155"/>
      <c r="P201" s="155"/>
      <c r="Q201" s="155"/>
      <c r="R201" s="155"/>
      <c r="S201" s="155"/>
      <c r="T201" s="155"/>
      <c r="U201" s="155"/>
      <c r="V201" s="156"/>
      <c r="W201" s="154"/>
    </row>
    <row r="202" spans="1:23">
      <c r="A202" s="154"/>
      <c r="B202" s="155"/>
      <c r="C202" s="155"/>
      <c r="D202" s="155"/>
      <c r="E202" s="155"/>
      <c r="F202" s="155"/>
      <c r="G202" s="155"/>
      <c r="H202" s="137"/>
      <c r="I202" s="155"/>
      <c r="J202" s="155"/>
      <c r="K202" s="155"/>
      <c r="L202" s="155"/>
      <c r="M202" s="155"/>
      <c r="N202" s="155"/>
      <c r="O202" s="155"/>
      <c r="P202" s="155"/>
      <c r="Q202" s="155"/>
      <c r="R202" s="155"/>
      <c r="S202" s="155"/>
      <c r="T202" s="155"/>
      <c r="U202" s="155"/>
      <c r="V202" s="156"/>
      <c r="W202" s="154"/>
    </row>
    <row r="203" spans="1:23">
      <c r="A203" s="154"/>
      <c r="B203" s="155"/>
      <c r="C203" s="155"/>
      <c r="D203" s="155"/>
      <c r="E203" s="155"/>
      <c r="F203" s="155"/>
      <c r="G203" s="155"/>
      <c r="H203" s="137"/>
      <c r="I203" s="155"/>
      <c r="J203" s="155"/>
      <c r="K203" s="155"/>
      <c r="L203" s="155"/>
      <c r="M203" s="155"/>
      <c r="N203" s="155"/>
      <c r="O203" s="155"/>
      <c r="P203" s="155"/>
      <c r="Q203" s="155"/>
      <c r="R203" s="155"/>
      <c r="S203" s="155"/>
      <c r="T203" s="155"/>
      <c r="U203" s="155"/>
      <c r="V203" s="156"/>
      <c r="W203" s="154"/>
    </row>
    <row r="204" spans="1:23">
      <c r="A204" s="154"/>
      <c r="B204" s="155"/>
      <c r="C204" s="155"/>
      <c r="D204" s="155"/>
      <c r="E204" s="155"/>
      <c r="F204" s="155"/>
      <c r="G204" s="155"/>
      <c r="H204" s="137"/>
      <c r="I204" s="155"/>
      <c r="J204" s="155"/>
      <c r="K204" s="155"/>
      <c r="L204" s="155"/>
      <c r="M204" s="155"/>
      <c r="N204" s="155"/>
      <c r="O204" s="155"/>
      <c r="P204" s="155"/>
      <c r="Q204" s="155"/>
      <c r="R204" s="155"/>
      <c r="S204" s="155"/>
      <c r="T204" s="155"/>
      <c r="U204" s="155"/>
      <c r="V204" s="156"/>
      <c r="W204" s="154"/>
    </row>
    <row r="205" spans="1:23">
      <c r="A205" s="154"/>
      <c r="B205" s="155"/>
      <c r="C205" s="155"/>
      <c r="D205" s="155"/>
      <c r="E205" s="155"/>
      <c r="F205" s="155"/>
      <c r="G205" s="155"/>
      <c r="H205" s="137"/>
      <c r="I205" s="155"/>
      <c r="J205" s="155"/>
      <c r="K205" s="155"/>
      <c r="L205" s="155"/>
      <c r="M205" s="155"/>
      <c r="N205" s="155"/>
      <c r="O205" s="155"/>
      <c r="P205" s="155"/>
      <c r="Q205" s="155"/>
      <c r="R205" s="155"/>
      <c r="S205" s="155"/>
      <c r="T205" s="155"/>
      <c r="U205" s="155"/>
      <c r="V205" s="156"/>
      <c r="W205" s="154"/>
    </row>
    <row r="206" spans="1:23">
      <c r="A206" s="154"/>
      <c r="B206" s="155"/>
      <c r="C206" s="155"/>
      <c r="D206" s="155"/>
      <c r="E206" s="155"/>
      <c r="F206" s="155"/>
      <c r="G206" s="155"/>
      <c r="H206" s="137"/>
      <c r="I206" s="155"/>
      <c r="J206" s="155"/>
      <c r="K206" s="155"/>
      <c r="L206" s="155"/>
      <c r="M206" s="155"/>
      <c r="N206" s="155"/>
      <c r="O206" s="155"/>
      <c r="P206" s="155"/>
      <c r="Q206" s="155"/>
      <c r="R206" s="155"/>
      <c r="S206" s="155"/>
      <c r="T206" s="155"/>
      <c r="U206" s="155"/>
      <c r="V206" s="156"/>
      <c r="W206" s="154"/>
    </row>
    <row r="207" spans="1:23">
      <c r="A207" s="154"/>
      <c r="B207" s="155"/>
      <c r="C207" s="155"/>
      <c r="D207" s="155"/>
      <c r="E207" s="155"/>
      <c r="F207" s="155"/>
      <c r="G207" s="155"/>
      <c r="H207" s="137"/>
      <c r="I207" s="155"/>
      <c r="J207" s="155"/>
      <c r="K207" s="155"/>
      <c r="L207" s="155"/>
      <c r="M207" s="155"/>
      <c r="N207" s="155"/>
      <c r="O207" s="155"/>
      <c r="P207" s="155"/>
      <c r="Q207" s="155"/>
      <c r="R207" s="155"/>
      <c r="S207" s="155"/>
      <c r="T207" s="155"/>
      <c r="U207" s="155"/>
      <c r="V207" s="156"/>
      <c r="W207" s="154"/>
    </row>
    <row r="208" spans="1:23">
      <c r="A208" s="154"/>
      <c r="B208" s="155"/>
      <c r="C208" s="155"/>
      <c r="D208" s="155"/>
      <c r="E208" s="155"/>
      <c r="F208" s="155"/>
      <c r="G208" s="155"/>
      <c r="H208" s="137"/>
      <c r="I208" s="155"/>
      <c r="J208" s="155"/>
      <c r="K208" s="155"/>
      <c r="L208" s="155"/>
      <c r="M208" s="155"/>
      <c r="N208" s="155"/>
      <c r="O208" s="155"/>
      <c r="P208" s="155"/>
      <c r="Q208" s="155"/>
      <c r="R208" s="155"/>
      <c r="S208" s="155"/>
      <c r="T208" s="155"/>
      <c r="U208" s="155"/>
      <c r="V208" s="156"/>
      <c r="W208" s="154"/>
    </row>
    <row r="209" spans="1:23">
      <c r="A209" s="154"/>
      <c r="B209" s="155"/>
      <c r="C209" s="155"/>
      <c r="D209" s="155"/>
      <c r="E209" s="155"/>
      <c r="F209" s="155"/>
      <c r="G209" s="155"/>
      <c r="H209" s="137"/>
      <c r="I209" s="155"/>
      <c r="J209" s="155"/>
      <c r="K209" s="155"/>
      <c r="L209" s="155"/>
      <c r="M209" s="155"/>
      <c r="N209" s="155"/>
      <c r="O209" s="155"/>
      <c r="P209" s="155"/>
      <c r="Q209" s="155"/>
      <c r="R209" s="155"/>
      <c r="S209" s="155"/>
      <c r="T209" s="155"/>
      <c r="U209" s="155"/>
      <c r="V209" s="156"/>
      <c r="W209" s="154"/>
    </row>
    <row r="210" spans="1:23">
      <c r="A210" s="154"/>
      <c r="B210" s="155"/>
      <c r="C210" s="155"/>
      <c r="D210" s="155"/>
      <c r="E210" s="155"/>
      <c r="F210" s="155"/>
      <c r="G210" s="155"/>
      <c r="H210" s="137"/>
      <c r="I210" s="155"/>
      <c r="J210" s="155"/>
      <c r="K210" s="155"/>
      <c r="L210" s="155"/>
      <c r="M210" s="155"/>
      <c r="N210" s="155"/>
      <c r="O210" s="155"/>
      <c r="P210" s="155"/>
      <c r="Q210" s="155"/>
      <c r="R210" s="155"/>
      <c r="S210" s="155"/>
      <c r="T210" s="155"/>
      <c r="U210" s="155"/>
      <c r="V210" s="156"/>
      <c r="W210" s="154"/>
    </row>
    <row r="211" spans="1:23">
      <c r="A211" s="154"/>
      <c r="B211" s="155"/>
      <c r="C211" s="155"/>
      <c r="D211" s="155"/>
      <c r="E211" s="155"/>
      <c r="F211" s="155"/>
      <c r="G211" s="155"/>
      <c r="H211" s="137"/>
      <c r="I211" s="155"/>
      <c r="J211" s="155"/>
      <c r="K211" s="155"/>
      <c r="L211" s="155"/>
      <c r="M211" s="155"/>
      <c r="N211" s="155"/>
      <c r="O211" s="155"/>
      <c r="P211" s="155"/>
      <c r="Q211" s="155"/>
      <c r="R211" s="155"/>
      <c r="S211" s="155"/>
      <c r="T211" s="155"/>
      <c r="U211" s="155"/>
      <c r="V211" s="156"/>
      <c r="W211" s="154"/>
    </row>
    <row r="212" spans="1:23">
      <c r="A212" s="154"/>
      <c r="B212" s="155"/>
      <c r="C212" s="155"/>
      <c r="D212" s="155"/>
      <c r="E212" s="155"/>
      <c r="F212" s="155"/>
      <c r="G212" s="155"/>
      <c r="H212" s="137"/>
      <c r="I212" s="155"/>
      <c r="J212" s="155"/>
      <c r="K212" s="155"/>
      <c r="L212" s="155"/>
      <c r="M212" s="155"/>
      <c r="N212" s="155"/>
      <c r="O212" s="155"/>
      <c r="P212" s="155"/>
      <c r="Q212" s="155"/>
      <c r="R212" s="155"/>
      <c r="S212" s="155"/>
      <c r="T212" s="155"/>
      <c r="U212" s="155"/>
      <c r="V212" s="156"/>
      <c r="W212" s="154"/>
    </row>
    <row r="213" spans="1:23">
      <c r="A213" s="154"/>
      <c r="B213" s="155"/>
      <c r="C213" s="155"/>
      <c r="D213" s="155"/>
      <c r="E213" s="155"/>
      <c r="F213" s="155"/>
      <c r="G213" s="155"/>
      <c r="H213" s="137"/>
      <c r="I213" s="155"/>
      <c r="J213" s="155"/>
      <c r="K213" s="155"/>
      <c r="L213" s="155"/>
      <c r="M213" s="155"/>
      <c r="N213" s="155"/>
      <c r="O213" s="155"/>
      <c r="P213" s="155"/>
      <c r="Q213" s="155"/>
      <c r="R213" s="155"/>
      <c r="S213" s="155"/>
      <c r="T213" s="155"/>
      <c r="U213" s="155"/>
      <c r="V213" s="156"/>
      <c r="W213" s="154"/>
    </row>
    <row r="214" spans="1:23">
      <c r="A214" s="154"/>
      <c r="B214" s="155"/>
      <c r="C214" s="155"/>
      <c r="D214" s="155"/>
      <c r="E214" s="155"/>
      <c r="F214" s="155"/>
      <c r="G214" s="155"/>
      <c r="H214" s="137"/>
      <c r="I214" s="155"/>
      <c r="J214" s="155"/>
      <c r="K214" s="155"/>
      <c r="L214" s="155"/>
      <c r="M214" s="155"/>
      <c r="N214" s="155"/>
      <c r="O214" s="155"/>
      <c r="P214" s="155"/>
      <c r="Q214" s="155"/>
      <c r="R214" s="155"/>
      <c r="S214" s="155"/>
      <c r="T214" s="155"/>
      <c r="U214" s="155"/>
      <c r="V214" s="156"/>
      <c r="W214" s="154"/>
    </row>
    <row r="215" spans="1:23">
      <c r="A215" s="154"/>
      <c r="B215" s="155"/>
      <c r="C215" s="155"/>
      <c r="D215" s="155"/>
      <c r="E215" s="155"/>
      <c r="F215" s="155"/>
      <c r="G215" s="155"/>
      <c r="H215" s="137"/>
      <c r="I215" s="155"/>
      <c r="J215" s="155"/>
      <c r="K215" s="155"/>
      <c r="L215" s="155"/>
      <c r="M215" s="155"/>
      <c r="N215" s="155"/>
      <c r="O215" s="155"/>
      <c r="P215" s="155"/>
      <c r="Q215" s="155"/>
      <c r="R215" s="155"/>
      <c r="S215" s="155"/>
      <c r="T215" s="155"/>
      <c r="U215" s="155"/>
      <c r="V215" s="156"/>
      <c r="W215" s="154"/>
    </row>
    <row r="216" spans="1:23">
      <c r="A216" s="154"/>
      <c r="B216" s="155"/>
      <c r="C216" s="155"/>
      <c r="D216" s="155"/>
      <c r="E216" s="155"/>
      <c r="F216" s="155"/>
      <c r="G216" s="155"/>
      <c r="H216" s="137"/>
      <c r="I216" s="155"/>
      <c r="J216" s="155"/>
      <c r="K216" s="155"/>
      <c r="L216" s="155"/>
      <c r="M216" s="155"/>
      <c r="N216" s="155"/>
      <c r="O216" s="155"/>
      <c r="P216" s="155"/>
      <c r="Q216" s="155"/>
      <c r="R216" s="155"/>
      <c r="S216" s="155"/>
      <c r="T216" s="155"/>
      <c r="U216" s="155"/>
      <c r="V216" s="156"/>
      <c r="W216" s="154"/>
    </row>
    <row r="217" spans="1:23">
      <c r="A217" s="154"/>
      <c r="B217" s="155"/>
      <c r="C217" s="155"/>
      <c r="D217" s="155"/>
      <c r="E217" s="155"/>
      <c r="F217" s="155"/>
      <c r="G217" s="155"/>
      <c r="H217" s="137"/>
      <c r="I217" s="155"/>
      <c r="J217" s="155"/>
      <c r="K217" s="155"/>
      <c r="L217" s="155"/>
      <c r="M217" s="155"/>
      <c r="N217" s="155"/>
      <c r="O217" s="155"/>
      <c r="P217" s="155"/>
      <c r="Q217" s="155"/>
      <c r="R217" s="155"/>
      <c r="S217" s="155"/>
      <c r="T217" s="155"/>
      <c r="U217" s="155"/>
      <c r="V217" s="156"/>
      <c r="W217" s="154"/>
    </row>
    <row r="218" spans="1:23">
      <c r="A218" s="154"/>
      <c r="B218" s="155"/>
      <c r="C218" s="155"/>
      <c r="D218" s="155"/>
      <c r="E218" s="155"/>
      <c r="F218" s="155"/>
      <c r="G218" s="155"/>
      <c r="H218" s="137"/>
      <c r="I218" s="155"/>
      <c r="J218" s="155"/>
      <c r="K218" s="155"/>
      <c r="L218" s="155"/>
      <c r="M218" s="155"/>
      <c r="N218" s="155"/>
      <c r="O218" s="155"/>
      <c r="P218" s="155"/>
      <c r="Q218" s="155"/>
      <c r="R218" s="155"/>
      <c r="S218" s="155"/>
      <c r="T218" s="155"/>
      <c r="U218" s="155"/>
      <c r="V218" s="156"/>
      <c r="W218" s="154"/>
    </row>
    <row r="219" spans="1:23">
      <c r="A219" s="154"/>
      <c r="B219" s="155"/>
      <c r="C219" s="155"/>
      <c r="D219" s="155"/>
      <c r="E219" s="155"/>
      <c r="F219" s="155"/>
      <c r="G219" s="155"/>
      <c r="H219" s="137"/>
      <c r="I219" s="155"/>
      <c r="J219" s="155"/>
      <c r="K219" s="155"/>
      <c r="L219" s="155"/>
      <c r="M219" s="155"/>
      <c r="N219" s="155"/>
      <c r="O219" s="155"/>
      <c r="P219" s="155"/>
      <c r="Q219" s="155"/>
      <c r="R219" s="155"/>
      <c r="S219" s="155"/>
      <c r="T219" s="155"/>
      <c r="U219" s="155"/>
      <c r="V219" s="156"/>
      <c r="W219" s="154"/>
    </row>
    <row r="220" spans="1:23">
      <c r="A220" s="154"/>
      <c r="B220" s="155"/>
      <c r="C220" s="155"/>
      <c r="D220" s="155"/>
      <c r="E220" s="155"/>
      <c r="F220" s="155"/>
      <c r="G220" s="155"/>
      <c r="H220" s="137"/>
      <c r="I220" s="155"/>
      <c r="J220" s="155"/>
      <c r="K220" s="155"/>
      <c r="L220" s="155"/>
      <c r="M220" s="155"/>
      <c r="N220" s="155"/>
      <c r="O220" s="155"/>
      <c r="P220" s="155"/>
      <c r="Q220" s="155"/>
      <c r="R220" s="155"/>
      <c r="S220" s="155"/>
      <c r="T220" s="155"/>
      <c r="U220" s="155"/>
      <c r="V220" s="156"/>
      <c r="W220" s="154"/>
    </row>
    <row r="221" spans="1:23">
      <c r="A221" s="154"/>
      <c r="B221" s="155"/>
      <c r="C221" s="155"/>
      <c r="D221" s="155"/>
      <c r="E221" s="155"/>
      <c r="F221" s="155"/>
      <c r="G221" s="155"/>
      <c r="H221" s="137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155"/>
      <c r="T221" s="155"/>
      <c r="U221" s="155"/>
      <c r="V221" s="156"/>
      <c r="W221" s="154"/>
    </row>
    <row r="222" spans="1:23">
      <c r="A222" s="154"/>
      <c r="B222" s="155"/>
      <c r="C222" s="155"/>
      <c r="D222" s="155"/>
      <c r="E222" s="155"/>
      <c r="F222" s="155"/>
      <c r="G222" s="155"/>
      <c r="H222" s="137"/>
      <c r="I222" s="155"/>
      <c r="J222" s="155"/>
      <c r="K222" s="155"/>
      <c r="L222" s="155"/>
      <c r="M222" s="155"/>
      <c r="N222" s="155"/>
      <c r="O222" s="155"/>
      <c r="P222" s="155"/>
      <c r="Q222" s="155"/>
      <c r="R222" s="155"/>
      <c r="S222" s="155"/>
      <c r="T222" s="155"/>
      <c r="U222" s="155"/>
      <c r="V222" s="156"/>
      <c r="W222" s="154"/>
    </row>
    <row r="223" spans="1:23">
      <c r="A223" s="154"/>
      <c r="B223" s="155"/>
      <c r="C223" s="155"/>
      <c r="D223" s="155"/>
      <c r="E223" s="155"/>
      <c r="F223" s="155"/>
      <c r="G223" s="155"/>
      <c r="H223" s="137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155"/>
      <c r="T223" s="155"/>
      <c r="U223" s="155"/>
      <c r="V223" s="156"/>
      <c r="W223" s="154"/>
    </row>
    <row r="224" spans="1:23">
      <c r="A224" s="154"/>
      <c r="B224" s="155"/>
      <c r="C224" s="155"/>
      <c r="D224" s="155"/>
      <c r="E224" s="155"/>
      <c r="F224" s="155"/>
      <c r="G224" s="155"/>
      <c r="H224" s="137"/>
      <c r="I224" s="155"/>
      <c r="J224" s="155"/>
      <c r="K224" s="155"/>
      <c r="L224" s="155"/>
      <c r="M224" s="155"/>
      <c r="N224" s="155"/>
      <c r="O224" s="155"/>
      <c r="P224" s="155"/>
      <c r="Q224" s="155"/>
      <c r="R224" s="155"/>
      <c r="S224" s="155"/>
      <c r="T224" s="155"/>
      <c r="U224" s="155"/>
      <c r="V224" s="156"/>
      <c r="W224" s="154"/>
    </row>
    <row r="225" spans="1:23">
      <c r="A225" s="154"/>
      <c r="B225" s="155"/>
      <c r="C225" s="155"/>
      <c r="D225" s="155"/>
      <c r="E225" s="155"/>
      <c r="F225" s="155"/>
      <c r="G225" s="155"/>
      <c r="H225" s="137"/>
      <c r="I225" s="155"/>
      <c r="J225" s="155"/>
      <c r="K225" s="155"/>
      <c r="L225" s="155"/>
      <c r="M225" s="155"/>
      <c r="N225" s="155"/>
      <c r="O225" s="155"/>
      <c r="P225" s="155"/>
      <c r="Q225" s="155"/>
      <c r="R225" s="155"/>
      <c r="S225" s="155"/>
      <c r="T225" s="155"/>
      <c r="U225" s="155"/>
      <c r="V225" s="156"/>
      <c r="W225" s="154"/>
    </row>
    <row r="226" spans="1:23">
      <c r="A226" s="154"/>
      <c r="B226" s="155"/>
      <c r="C226" s="155"/>
      <c r="D226" s="155"/>
      <c r="E226" s="155"/>
      <c r="F226" s="155"/>
      <c r="G226" s="155"/>
      <c r="H226" s="137"/>
      <c r="I226" s="155"/>
      <c r="J226" s="155"/>
      <c r="K226" s="155"/>
      <c r="L226" s="155"/>
      <c r="M226" s="155"/>
      <c r="N226" s="155"/>
      <c r="O226" s="155"/>
      <c r="P226" s="155"/>
      <c r="Q226" s="155"/>
      <c r="R226" s="155"/>
      <c r="S226" s="155"/>
      <c r="T226" s="155"/>
      <c r="U226" s="155"/>
      <c r="V226" s="156"/>
      <c r="W226" s="154"/>
    </row>
    <row r="227" spans="1:23">
      <c r="A227" s="154"/>
      <c r="B227" s="155"/>
      <c r="C227" s="155"/>
      <c r="D227" s="155"/>
      <c r="E227" s="155"/>
      <c r="F227" s="155"/>
      <c r="G227" s="155"/>
      <c r="H227" s="137"/>
      <c r="I227" s="155"/>
      <c r="J227" s="155"/>
      <c r="K227" s="155"/>
      <c r="L227" s="155"/>
      <c r="M227" s="155"/>
      <c r="N227" s="155"/>
      <c r="O227" s="155"/>
      <c r="P227" s="155"/>
      <c r="Q227" s="155"/>
      <c r="R227" s="155"/>
      <c r="S227" s="155"/>
      <c r="T227" s="155"/>
      <c r="U227" s="155"/>
      <c r="V227" s="156"/>
      <c r="W227" s="154"/>
    </row>
    <row r="228" spans="1:23">
      <c r="A228" s="154"/>
      <c r="B228" s="155"/>
      <c r="C228" s="155"/>
      <c r="D228" s="155"/>
      <c r="E228" s="155"/>
      <c r="F228" s="155"/>
      <c r="G228" s="155"/>
      <c r="H228" s="137"/>
      <c r="I228" s="155"/>
      <c r="J228" s="155"/>
      <c r="K228" s="155"/>
      <c r="L228" s="155"/>
      <c r="M228" s="155"/>
      <c r="N228" s="155"/>
      <c r="O228" s="155"/>
      <c r="P228" s="155"/>
      <c r="Q228" s="155"/>
      <c r="R228" s="155"/>
      <c r="S228" s="155"/>
      <c r="T228" s="155"/>
      <c r="U228" s="155"/>
      <c r="V228" s="156"/>
      <c r="W228" s="154"/>
    </row>
    <row r="229" spans="1:23">
      <c r="A229" s="154"/>
      <c r="B229" s="155"/>
      <c r="C229" s="155"/>
      <c r="D229" s="155"/>
      <c r="E229" s="155"/>
      <c r="F229" s="155"/>
      <c r="G229" s="155"/>
      <c r="H229" s="137"/>
      <c r="I229" s="155"/>
      <c r="J229" s="155"/>
      <c r="K229" s="155"/>
      <c r="L229" s="155"/>
      <c r="M229" s="155"/>
      <c r="N229" s="155"/>
      <c r="O229" s="155"/>
      <c r="P229" s="155"/>
      <c r="Q229" s="155"/>
      <c r="R229" s="155"/>
      <c r="S229" s="155"/>
      <c r="T229" s="155"/>
      <c r="U229" s="155"/>
      <c r="V229" s="156"/>
      <c r="W229" s="154"/>
    </row>
    <row r="230" spans="1:23">
      <c r="A230" s="154"/>
      <c r="B230" s="155"/>
      <c r="C230" s="155"/>
      <c r="D230" s="155"/>
      <c r="E230" s="155"/>
      <c r="F230" s="155"/>
      <c r="G230" s="155"/>
      <c r="H230" s="137"/>
      <c r="I230" s="155"/>
      <c r="J230" s="155"/>
      <c r="K230" s="155"/>
      <c r="L230" s="155"/>
      <c r="M230" s="155"/>
      <c r="N230" s="155"/>
      <c r="O230" s="155"/>
      <c r="P230" s="155"/>
      <c r="Q230" s="155"/>
      <c r="R230" s="155"/>
      <c r="S230" s="155"/>
      <c r="T230" s="155"/>
      <c r="U230" s="155"/>
      <c r="V230" s="156"/>
      <c r="W230" s="154"/>
    </row>
    <row r="231" spans="1:23">
      <c r="A231" s="154"/>
      <c r="B231" s="155"/>
      <c r="C231" s="155"/>
      <c r="D231" s="155"/>
      <c r="E231" s="155"/>
      <c r="F231" s="155"/>
      <c r="G231" s="155"/>
      <c r="H231" s="137"/>
      <c r="I231" s="155"/>
      <c r="J231" s="155"/>
      <c r="K231" s="155"/>
      <c r="L231" s="155"/>
      <c r="M231" s="155"/>
      <c r="N231" s="155"/>
      <c r="O231" s="155"/>
      <c r="P231" s="155"/>
      <c r="Q231" s="155"/>
      <c r="R231" s="155"/>
      <c r="S231" s="155"/>
      <c r="T231" s="155"/>
      <c r="U231" s="155"/>
      <c r="V231" s="156"/>
      <c r="W231" s="154"/>
    </row>
    <row r="232" spans="1:23">
      <c r="A232" s="154"/>
      <c r="B232" s="155"/>
      <c r="C232" s="155"/>
      <c r="D232" s="155"/>
      <c r="E232" s="155"/>
      <c r="F232" s="155"/>
      <c r="G232" s="155"/>
      <c r="H232" s="137"/>
      <c r="I232" s="155"/>
      <c r="J232" s="155"/>
      <c r="K232" s="155"/>
      <c r="L232" s="155"/>
      <c r="M232" s="155"/>
      <c r="N232" s="155"/>
      <c r="O232" s="155"/>
      <c r="P232" s="155"/>
      <c r="Q232" s="155"/>
      <c r="R232" s="155"/>
      <c r="S232" s="155"/>
      <c r="T232" s="155"/>
      <c r="U232" s="155"/>
      <c r="V232" s="156"/>
      <c r="W232" s="154"/>
    </row>
    <row r="233" spans="1:23">
      <c r="A233" s="154"/>
      <c r="B233" s="155"/>
      <c r="C233" s="155"/>
      <c r="D233" s="155"/>
      <c r="E233" s="155"/>
      <c r="F233" s="155"/>
      <c r="G233" s="155"/>
      <c r="H233" s="137"/>
      <c r="I233" s="155"/>
      <c r="J233" s="155"/>
      <c r="K233" s="155"/>
      <c r="L233" s="155"/>
      <c r="M233" s="155"/>
      <c r="N233" s="155"/>
      <c r="O233" s="155"/>
      <c r="P233" s="155"/>
      <c r="Q233" s="155"/>
      <c r="R233" s="155"/>
      <c r="S233" s="155"/>
      <c r="T233" s="155"/>
      <c r="U233" s="155"/>
      <c r="V233" s="156"/>
      <c r="W233" s="154"/>
    </row>
    <row r="234" spans="1:23">
      <c r="A234" s="154"/>
      <c r="B234" s="155"/>
      <c r="C234" s="155"/>
      <c r="D234" s="155"/>
      <c r="E234" s="155"/>
      <c r="F234" s="155"/>
      <c r="G234" s="155"/>
      <c r="H234" s="137"/>
      <c r="I234" s="155"/>
      <c r="J234" s="155"/>
      <c r="K234" s="155"/>
      <c r="L234" s="155"/>
      <c r="M234" s="155"/>
      <c r="N234" s="155"/>
      <c r="O234" s="155"/>
      <c r="P234" s="155"/>
      <c r="Q234" s="155"/>
      <c r="R234" s="155"/>
      <c r="S234" s="155"/>
      <c r="T234" s="155"/>
      <c r="U234" s="155"/>
      <c r="V234" s="156"/>
      <c r="W234" s="154"/>
    </row>
    <row r="235" spans="1:23">
      <c r="A235" s="154"/>
      <c r="B235" s="155"/>
      <c r="C235" s="155"/>
      <c r="D235" s="155"/>
      <c r="E235" s="155"/>
      <c r="F235" s="155"/>
      <c r="G235" s="155"/>
      <c r="H235" s="137"/>
      <c r="I235" s="155"/>
      <c r="J235" s="155"/>
      <c r="K235" s="155"/>
      <c r="L235" s="155"/>
      <c r="M235" s="155"/>
      <c r="N235" s="155"/>
      <c r="O235" s="155"/>
      <c r="P235" s="155"/>
      <c r="Q235" s="155"/>
      <c r="R235" s="155"/>
      <c r="S235" s="155"/>
      <c r="T235" s="155"/>
      <c r="U235" s="155"/>
      <c r="V235" s="156"/>
      <c r="W235" s="154"/>
    </row>
    <row r="236" spans="1:23">
      <c r="A236" s="154"/>
      <c r="B236" s="155"/>
      <c r="C236" s="155"/>
      <c r="D236" s="155"/>
      <c r="E236" s="155"/>
      <c r="F236" s="155"/>
      <c r="G236" s="155"/>
      <c r="H236" s="137"/>
      <c r="I236" s="155"/>
      <c r="J236" s="155"/>
      <c r="K236" s="155"/>
      <c r="L236" s="155"/>
      <c r="M236" s="155"/>
      <c r="N236" s="155"/>
      <c r="O236" s="155"/>
      <c r="P236" s="155"/>
      <c r="Q236" s="155"/>
      <c r="R236" s="155"/>
      <c r="S236" s="155"/>
      <c r="T236" s="155"/>
      <c r="U236" s="155"/>
      <c r="V236" s="156"/>
      <c r="W236" s="154"/>
    </row>
    <row r="237" spans="1:23">
      <c r="A237" s="154"/>
      <c r="B237" s="155"/>
      <c r="C237" s="155"/>
      <c r="D237" s="155"/>
      <c r="E237" s="155"/>
      <c r="F237" s="155"/>
      <c r="G237" s="155"/>
      <c r="H237" s="137"/>
      <c r="I237" s="155"/>
      <c r="J237" s="155"/>
      <c r="K237" s="155"/>
      <c r="L237" s="155"/>
      <c r="M237" s="155"/>
      <c r="N237" s="155"/>
      <c r="O237" s="155"/>
      <c r="P237" s="155"/>
      <c r="Q237" s="155"/>
      <c r="R237" s="155"/>
      <c r="S237" s="155"/>
      <c r="T237" s="155"/>
      <c r="U237" s="155"/>
      <c r="V237" s="156"/>
      <c r="W237" s="154"/>
    </row>
    <row r="238" spans="1:23">
      <c r="A238" s="154"/>
      <c r="B238" s="155"/>
      <c r="C238" s="155"/>
      <c r="D238" s="155"/>
      <c r="E238" s="155"/>
      <c r="F238" s="155"/>
      <c r="G238" s="155"/>
      <c r="H238" s="137"/>
      <c r="I238" s="155"/>
      <c r="J238" s="155"/>
      <c r="K238" s="155"/>
      <c r="L238" s="155"/>
      <c r="M238" s="155"/>
      <c r="N238" s="155"/>
      <c r="O238" s="155"/>
      <c r="P238" s="155"/>
      <c r="Q238" s="155"/>
      <c r="R238" s="155"/>
      <c r="S238" s="155"/>
      <c r="T238" s="155"/>
      <c r="U238" s="155"/>
      <c r="V238" s="156"/>
      <c r="W238" s="154"/>
    </row>
    <row r="239" spans="1:23">
      <c r="A239" s="154"/>
      <c r="B239" s="155"/>
      <c r="C239" s="155"/>
      <c r="D239" s="155"/>
      <c r="E239" s="155"/>
      <c r="F239" s="155"/>
      <c r="G239" s="155"/>
      <c r="H239" s="137"/>
      <c r="I239" s="155"/>
      <c r="J239" s="155"/>
      <c r="K239" s="155"/>
      <c r="L239" s="155"/>
      <c r="M239" s="155"/>
      <c r="N239" s="155"/>
      <c r="O239" s="155"/>
      <c r="P239" s="155"/>
      <c r="Q239" s="155"/>
      <c r="R239" s="155"/>
      <c r="S239" s="155"/>
      <c r="T239" s="155"/>
      <c r="U239" s="155"/>
      <c r="V239" s="156"/>
      <c r="W239" s="154"/>
    </row>
    <row r="240" spans="1:23">
      <c r="A240" s="154"/>
      <c r="B240" s="155"/>
      <c r="C240" s="155"/>
      <c r="D240" s="155"/>
      <c r="E240" s="155"/>
      <c r="F240" s="155"/>
      <c r="G240" s="155"/>
      <c r="H240" s="137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6"/>
      <c r="W240" s="154"/>
    </row>
    <row r="241" spans="1:23">
      <c r="A241" s="154"/>
      <c r="B241" s="155"/>
      <c r="C241" s="155"/>
      <c r="D241" s="155"/>
      <c r="E241" s="155"/>
      <c r="F241" s="155"/>
      <c r="G241" s="155"/>
      <c r="H241" s="137"/>
      <c r="I241" s="155"/>
      <c r="J241" s="155"/>
      <c r="K241" s="155"/>
      <c r="L241" s="155"/>
      <c r="M241" s="155"/>
      <c r="N241" s="155"/>
      <c r="O241" s="155"/>
      <c r="P241" s="155"/>
      <c r="Q241" s="155"/>
      <c r="R241" s="155"/>
      <c r="S241" s="155"/>
      <c r="T241" s="155"/>
      <c r="U241" s="155"/>
      <c r="V241" s="156"/>
      <c r="W241" s="154"/>
    </row>
    <row r="242" spans="1:23">
      <c r="A242" s="154"/>
      <c r="B242" s="155"/>
      <c r="C242" s="155"/>
      <c r="D242" s="155"/>
      <c r="E242" s="155"/>
      <c r="F242" s="155"/>
      <c r="G242" s="155"/>
      <c r="H242" s="137"/>
      <c r="I242" s="155"/>
      <c r="J242" s="155"/>
      <c r="K242" s="155"/>
      <c r="L242" s="155"/>
      <c r="M242" s="155"/>
      <c r="N242" s="155"/>
      <c r="O242" s="155"/>
      <c r="P242" s="155"/>
      <c r="Q242" s="155"/>
      <c r="R242" s="155"/>
      <c r="S242" s="155"/>
      <c r="T242" s="155"/>
      <c r="U242" s="155"/>
      <c r="V242" s="156"/>
      <c r="W242" s="154"/>
    </row>
    <row r="243" spans="1:23">
      <c r="A243" s="154"/>
      <c r="B243" s="155"/>
      <c r="C243" s="155"/>
      <c r="D243" s="155"/>
      <c r="E243" s="155"/>
      <c r="F243" s="155"/>
      <c r="G243" s="155"/>
      <c r="H243" s="137"/>
      <c r="I243" s="155"/>
      <c r="J243" s="155"/>
      <c r="K243" s="155"/>
      <c r="L243" s="155"/>
      <c r="M243" s="155"/>
      <c r="N243" s="155"/>
      <c r="O243" s="155"/>
      <c r="P243" s="155"/>
      <c r="Q243" s="155"/>
      <c r="R243" s="155"/>
      <c r="S243" s="155"/>
      <c r="T243" s="155"/>
      <c r="U243" s="155"/>
      <c r="V243" s="156"/>
      <c r="W243" s="154"/>
    </row>
    <row r="244" spans="1:23">
      <c r="A244" s="154"/>
      <c r="B244" s="155"/>
      <c r="C244" s="155"/>
      <c r="D244" s="155"/>
      <c r="E244" s="155"/>
      <c r="F244" s="155"/>
      <c r="G244" s="155"/>
      <c r="H244" s="137"/>
      <c r="I244" s="155"/>
      <c r="J244" s="155"/>
      <c r="K244" s="155"/>
      <c r="L244" s="155"/>
      <c r="M244" s="155"/>
      <c r="N244" s="155"/>
      <c r="O244" s="155"/>
      <c r="P244" s="155"/>
      <c r="Q244" s="155"/>
      <c r="R244" s="155"/>
      <c r="S244" s="155"/>
      <c r="T244" s="155"/>
      <c r="U244" s="155"/>
      <c r="V244" s="156"/>
      <c r="W244" s="154"/>
    </row>
    <row r="245" spans="1:23">
      <c r="A245" s="154"/>
      <c r="B245" s="155"/>
      <c r="C245" s="155"/>
      <c r="D245" s="155"/>
      <c r="E245" s="155"/>
      <c r="F245" s="155"/>
      <c r="G245" s="155"/>
      <c r="H245" s="137"/>
      <c r="I245" s="155"/>
      <c r="J245" s="155"/>
      <c r="K245" s="155"/>
      <c r="L245" s="155"/>
      <c r="M245" s="155"/>
      <c r="N245" s="155"/>
      <c r="O245" s="155"/>
      <c r="P245" s="155"/>
      <c r="Q245" s="155"/>
      <c r="R245" s="155"/>
      <c r="S245" s="155"/>
      <c r="T245" s="155"/>
      <c r="U245" s="155"/>
      <c r="V245" s="156"/>
      <c r="W245" s="154"/>
    </row>
    <row r="246" spans="1:23">
      <c r="A246" s="154"/>
      <c r="B246" s="155"/>
      <c r="C246" s="155"/>
      <c r="D246" s="155"/>
      <c r="E246" s="155"/>
      <c r="F246" s="155"/>
      <c r="G246" s="155"/>
      <c r="H246" s="137"/>
      <c r="I246" s="155"/>
      <c r="J246" s="155"/>
      <c r="K246" s="155"/>
      <c r="L246" s="155"/>
      <c r="M246" s="155"/>
      <c r="N246" s="155"/>
      <c r="O246" s="155"/>
      <c r="P246" s="155"/>
      <c r="Q246" s="155"/>
      <c r="R246" s="155"/>
      <c r="S246" s="155"/>
      <c r="T246" s="155"/>
      <c r="U246" s="155"/>
      <c r="V246" s="156"/>
      <c r="W246" s="154"/>
    </row>
    <row r="247" spans="1:23">
      <c r="A247" s="154"/>
      <c r="B247" s="155"/>
      <c r="C247" s="155"/>
      <c r="D247" s="155"/>
      <c r="E247" s="155"/>
      <c r="F247" s="155"/>
      <c r="G247" s="155"/>
      <c r="H247" s="137"/>
      <c r="I247" s="155"/>
      <c r="J247" s="155"/>
      <c r="K247" s="155"/>
      <c r="L247" s="155"/>
      <c r="M247" s="155"/>
      <c r="N247" s="155"/>
      <c r="O247" s="155"/>
      <c r="P247" s="155"/>
      <c r="Q247" s="155"/>
      <c r="R247" s="155"/>
      <c r="S247" s="155"/>
      <c r="T247" s="155"/>
      <c r="U247" s="155"/>
      <c r="V247" s="156"/>
      <c r="W247" s="154"/>
    </row>
    <row r="248" spans="1:23">
      <c r="A248" s="154"/>
      <c r="B248" s="155"/>
      <c r="C248" s="155"/>
      <c r="D248" s="155"/>
      <c r="E248" s="155"/>
      <c r="F248" s="155"/>
      <c r="G248" s="155"/>
      <c r="H248" s="137"/>
      <c r="I248" s="155"/>
      <c r="J248" s="155"/>
      <c r="K248" s="155"/>
      <c r="L248" s="155"/>
      <c r="M248" s="155"/>
      <c r="N248" s="155"/>
      <c r="O248" s="155"/>
      <c r="P248" s="155"/>
      <c r="Q248" s="155"/>
      <c r="R248" s="155"/>
      <c r="S248" s="155"/>
      <c r="T248" s="155"/>
      <c r="U248" s="155"/>
      <c r="V248" s="156"/>
      <c r="W248" s="154"/>
    </row>
    <row r="249" spans="1:23">
      <c r="A249" s="154"/>
      <c r="B249" s="155"/>
      <c r="C249" s="155"/>
      <c r="D249" s="155"/>
      <c r="E249" s="155"/>
      <c r="F249" s="155"/>
      <c r="G249" s="155"/>
      <c r="H249" s="137"/>
      <c r="I249" s="155"/>
      <c r="J249" s="155"/>
      <c r="K249" s="155"/>
      <c r="L249" s="155"/>
      <c r="M249" s="155"/>
      <c r="N249" s="155"/>
      <c r="O249" s="155"/>
      <c r="P249" s="155"/>
      <c r="Q249" s="155"/>
      <c r="R249" s="155"/>
      <c r="S249" s="155"/>
      <c r="T249" s="155"/>
      <c r="U249" s="155"/>
      <c r="V249" s="156"/>
      <c r="W249" s="154"/>
    </row>
    <row r="250" spans="1:23">
      <c r="A250" s="154"/>
      <c r="B250" s="155"/>
      <c r="C250" s="155"/>
      <c r="D250" s="155"/>
      <c r="E250" s="155"/>
      <c r="F250" s="155"/>
      <c r="G250" s="155"/>
      <c r="H250" s="137"/>
      <c r="I250" s="155"/>
      <c r="J250" s="155"/>
      <c r="K250" s="155"/>
      <c r="L250" s="155"/>
      <c r="M250" s="155"/>
      <c r="N250" s="155"/>
      <c r="O250" s="155"/>
      <c r="P250" s="155"/>
      <c r="Q250" s="155"/>
      <c r="R250" s="155"/>
      <c r="S250" s="155"/>
      <c r="T250" s="155"/>
      <c r="U250" s="155"/>
      <c r="V250" s="156"/>
      <c r="W250" s="154"/>
    </row>
    <row r="251" spans="1:23">
      <c r="A251" s="154"/>
      <c r="B251" s="155"/>
      <c r="C251" s="155"/>
      <c r="D251" s="155"/>
      <c r="E251" s="155"/>
      <c r="F251" s="155"/>
      <c r="G251" s="155"/>
      <c r="H251" s="137"/>
      <c r="I251" s="155"/>
      <c r="J251" s="155"/>
      <c r="K251" s="155"/>
      <c r="L251" s="155"/>
      <c r="M251" s="155"/>
      <c r="N251" s="155"/>
      <c r="O251" s="155"/>
      <c r="P251" s="155"/>
      <c r="Q251" s="155"/>
      <c r="R251" s="155"/>
      <c r="S251" s="155"/>
      <c r="T251" s="155"/>
      <c r="U251" s="155"/>
      <c r="V251" s="156"/>
      <c r="W251" s="154"/>
    </row>
    <row r="252" spans="1:23">
      <c r="A252" s="154"/>
      <c r="B252" s="155"/>
      <c r="C252" s="155"/>
      <c r="D252" s="155"/>
      <c r="E252" s="155"/>
      <c r="F252" s="155"/>
      <c r="G252" s="155"/>
      <c r="H252" s="137"/>
      <c r="I252" s="155"/>
      <c r="J252" s="155"/>
      <c r="K252" s="155"/>
      <c r="L252" s="155"/>
      <c r="M252" s="155"/>
      <c r="N252" s="155"/>
      <c r="O252" s="155"/>
      <c r="P252" s="155"/>
      <c r="Q252" s="155"/>
      <c r="R252" s="155"/>
      <c r="S252" s="155"/>
      <c r="T252" s="155"/>
      <c r="U252" s="155"/>
      <c r="V252" s="156"/>
      <c r="W252" s="154"/>
    </row>
    <row r="253" spans="1:23">
      <c r="A253" s="154"/>
      <c r="B253" s="155"/>
      <c r="C253" s="155"/>
      <c r="D253" s="155"/>
      <c r="E253" s="155"/>
      <c r="F253" s="155"/>
      <c r="G253" s="155"/>
      <c r="H253" s="137"/>
      <c r="I253" s="155"/>
      <c r="J253" s="155"/>
      <c r="K253" s="155"/>
      <c r="L253" s="155"/>
      <c r="M253" s="155"/>
      <c r="N253" s="155"/>
      <c r="O253" s="155"/>
      <c r="P253" s="155"/>
      <c r="Q253" s="155"/>
      <c r="R253" s="155"/>
      <c r="S253" s="155"/>
      <c r="T253" s="155"/>
      <c r="U253" s="155"/>
      <c r="V253" s="156"/>
      <c r="W253" s="154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1:K39"/>
  <sheetViews>
    <sheetView zoomScale="60" zoomScaleNormal="60" workbookViewId="0">
      <selection activeCell="Y44" sqref="Y44"/>
    </sheetView>
  </sheetViews>
  <sheetFormatPr defaultRowHeight="14.5"/>
  <sheetData>
    <row r="1" spans="2:2" s="102" customFormat="1" ht="36.75" customHeight="1">
      <c r="B1" s="47" t="s">
        <v>220</v>
      </c>
    </row>
    <row r="2" spans="2:2" s="102" customFormat="1" ht="20">
      <c r="B2" s="103" t="s">
        <v>107</v>
      </c>
    </row>
    <row r="39" spans="11:11">
      <c r="K39" s="61"/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B1:C23"/>
  <sheetViews>
    <sheetView topLeftCell="A10" zoomScaleNormal="100" workbookViewId="0">
      <selection activeCell="M18" sqref="M18"/>
    </sheetView>
  </sheetViews>
  <sheetFormatPr defaultRowHeight="14.5"/>
  <sheetData>
    <row r="1" spans="2:2" ht="20">
      <c r="B1" s="47" t="s">
        <v>226</v>
      </c>
    </row>
    <row r="2" spans="2:2" ht="22.5">
      <c r="B2" s="47" t="s">
        <v>229</v>
      </c>
    </row>
    <row r="3" spans="2:2" ht="20">
      <c r="B3" s="47" t="s">
        <v>231</v>
      </c>
    </row>
    <row r="4" spans="2:2" ht="20">
      <c r="B4" s="47"/>
    </row>
    <row r="23" spans="3:3">
      <c r="C23" t="s">
        <v>225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B1:B2"/>
  <sheetViews>
    <sheetView tabSelected="1" workbookViewId="0">
      <selection activeCell="B1" sqref="B1"/>
    </sheetView>
  </sheetViews>
  <sheetFormatPr defaultRowHeight="14.5"/>
  <sheetData>
    <row r="1" spans="2:2" ht="20">
      <c r="B1" s="47" t="s">
        <v>224</v>
      </c>
    </row>
    <row r="2" spans="2:2">
      <c r="B2" t="s">
        <v>221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Figure S1</vt:lpstr>
      <vt:lpstr>Figure S2</vt:lpstr>
      <vt:lpstr>Figure S3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cp:lastPrinted>2021-07-07T10:21:11Z</cp:lastPrinted>
  <dcterms:created xsi:type="dcterms:W3CDTF">2021-06-17T12:11:56Z</dcterms:created>
  <dcterms:modified xsi:type="dcterms:W3CDTF">2021-08-09T20:07:43Z</dcterms:modified>
</cp:coreProperties>
</file>