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4070bf0ffef53436/A.CU_One/SMH_Pontide/TEZ/AFT_SemihYL/"/>
    </mc:Choice>
  </mc:AlternateContent>
  <xr:revisionPtr revIDLastSave="24" documentId="8_{8FEA0A83-ADE4-4734-9A38-D3D02596284B}" xr6:coauthVersionLast="47" xr6:coauthVersionMax="47" xr10:uidLastSave="{59F5AA28-E44F-46E8-AD07-A5E0CD877694}"/>
  <bookViews>
    <workbookView xWindow="1560" yWindow="3072" windowWidth="18408" windowHeight="18456" activeTab="2" xr2:uid="{00000000-000D-0000-FFFF-FFFF00000000}"/>
  </bookViews>
  <sheets>
    <sheet name="U-Pb results" sheetId="1" r:id="rId1"/>
    <sheet name="Table_UPb_results" sheetId="2" r:id="rId2"/>
    <sheet name="Table_UPb_results (2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3" l="1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17" i="3"/>
  <c r="Q165" i="1" l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93" i="1"/>
</calcChain>
</file>

<file path=xl/sharedStrings.xml><?xml version="1.0" encoding="utf-8"?>
<sst xmlns="http://schemas.openxmlformats.org/spreadsheetml/2006/main" count="545" uniqueCount="180">
  <si>
    <t>01 November 2022, Cukurova University Central Research Laboratory, Adana, Turkey</t>
  </si>
  <si>
    <t>Data for Tera-Wasserburg plot</t>
  </si>
  <si>
    <t>Data for Wetherill plot</t>
  </si>
  <si>
    <t>Dates</t>
  </si>
  <si>
    <t>Identifier</t>
  </si>
  <si>
    <t>Comments</t>
  </si>
  <si>
    <t>f206c</t>
  </si>
  <si>
    <t>206Pb</t>
  </si>
  <si>
    <t>Uppm</t>
  </si>
  <si>
    <t>Th/U</t>
  </si>
  <si>
    <t>206Pb/204Pb</t>
  </si>
  <si>
    <t>1s%</t>
  </si>
  <si>
    <t>238U/206Pb</t>
  </si>
  <si>
    <t>2s (abs)</t>
  </si>
  <si>
    <t>207Pb/206Pb</t>
  </si>
  <si>
    <t>208Pb/206Pb</t>
  </si>
  <si>
    <t>207Pb/235U</t>
  </si>
  <si>
    <t>206Pb/238U</t>
  </si>
  <si>
    <t>Rho</t>
  </si>
  <si>
    <t>208Pb/232Th</t>
  </si>
  <si>
    <t>2ssys (abs)</t>
  </si>
  <si>
    <t>% conc</t>
  </si>
  <si>
    <t>Z_91500</t>
  </si>
  <si>
    <t>Z_GJ1</t>
  </si>
  <si>
    <t>Z_Plesovice</t>
  </si>
  <si>
    <t>SF10_1_FK637</t>
  </si>
  <si>
    <t>FK637</t>
  </si>
  <si>
    <t>Spot 120</t>
  </si>
  <si>
    <t>Spot 121</t>
  </si>
  <si>
    <t>Spot 122</t>
  </si>
  <si>
    <t>Spot 123</t>
  </si>
  <si>
    <t>Spot 124</t>
  </si>
  <si>
    <t>Spot 125</t>
  </si>
  <si>
    <t>Spot 126</t>
  </si>
  <si>
    <t>Spot 127</t>
  </si>
  <si>
    <t>Spot 128</t>
  </si>
  <si>
    <t>Spot 129</t>
  </si>
  <si>
    <t>Spot 130</t>
  </si>
  <si>
    <t>Spot 131</t>
  </si>
  <si>
    <t>Spot 132</t>
  </si>
  <si>
    <t>Spot 133</t>
  </si>
  <si>
    <t>Spot 134</t>
  </si>
  <si>
    <t>Spot 135</t>
  </si>
  <si>
    <t>Spot 136</t>
  </si>
  <si>
    <t>Spot 137</t>
  </si>
  <si>
    <t>SF10_2_FK640</t>
  </si>
  <si>
    <t>FK640</t>
  </si>
  <si>
    <t>Spot 140</t>
  </si>
  <si>
    <t>Spot 141</t>
  </si>
  <si>
    <t>Spot 142</t>
  </si>
  <si>
    <t>Spot 143</t>
  </si>
  <si>
    <t>Spot 144</t>
  </si>
  <si>
    <t>Spot 145</t>
  </si>
  <si>
    <t>Spot 146</t>
  </si>
  <si>
    <t>Spot 147</t>
  </si>
  <si>
    <t>Spot 148</t>
  </si>
  <si>
    <t>Spot 149</t>
  </si>
  <si>
    <t>Spot 150</t>
  </si>
  <si>
    <t>Spot 151</t>
  </si>
  <si>
    <t>Spot 152</t>
  </si>
  <si>
    <t>Spot 153</t>
  </si>
  <si>
    <t>Spot 154</t>
  </si>
  <si>
    <t>Spot 155</t>
  </si>
  <si>
    <t>Spot 156</t>
  </si>
  <si>
    <t>Spot 157</t>
  </si>
  <si>
    <t>SF10_3_641</t>
  </si>
  <si>
    <t>FK641</t>
  </si>
  <si>
    <t>Spot 160</t>
  </si>
  <si>
    <t>Spot 161</t>
  </si>
  <si>
    <t>Spot 162</t>
  </si>
  <si>
    <t>Spot 163</t>
  </si>
  <si>
    <t>Spot 164</t>
  </si>
  <si>
    <t>Spot 165</t>
  </si>
  <si>
    <t>Spot 166</t>
  </si>
  <si>
    <t>Spot 167</t>
  </si>
  <si>
    <t>Spot 168</t>
  </si>
  <si>
    <t>SF9_2_SG2</t>
  </si>
  <si>
    <t>SG_2</t>
  </si>
  <si>
    <t>Spot 100</t>
  </si>
  <si>
    <t>Spot 101</t>
  </si>
  <si>
    <t>Spot 102</t>
  </si>
  <si>
    <t>Spot 103</t>
  </si>
  <si>
    <t>Spot 104</t>
  </si>
  <si>
    <t>Spot 105</t>
  </si>
  <si>
    <t>Spot 106</t>
  </si>
  <si>
    <t>Spot 107</t>
  </si>
  <si>
    <t>Spot 108</t>
  </si>
  <si>
    <t>Spot 109</t>
  </si>
  <si>
    <t>Spot 110</t>
  </si>
  <si>
    <t>Spot 111</t>
  </si>
  <si>
    <t>Spot 112</t>
  </si>
  <si>
    <t>Spot 113</t>
  </si>
  <si>
    <t>Spot 114</t>
  </si>
  <si>
    <t>Spot 115</t>
  </si>
  <si>
    <t>Spot 116</t>
  </si>
  <si>
    <t>Spot 117</t>
  </si>
  <si>
    <t>Laser log</t>
  </si>
  <si>
    <t>Exponential</t>
  </si>
  <si>
    <t>U238</t>
  </si>
  <si>
    <t>FK637_1</t>
  </si>
  <si>
    <t>FK637_2</t>
  </si>
  <si>
    <t>FK637_3</t>
  </si>
  <si>
    <t>FK637_4</t>
  </si>
  <si>
    <t>FK637_5</t>
  </si>
  <si>
    <t>FK637_6</t>
  </si>
  <si>
    <t>FK637_7</t>
  </si>
  <si>
    <t>FK637_8</t>
  </si>
  <si>
    <t>FK637_9</t>
  </si>
  <si>
    <t>FK637_10</t>
  </si>
  <si>
    <t>FK637_11</t>
  </si>
  <si>
    <t>FK637_12</t>
  </si>
  <si>
    <t>FK637_13</t>
  </si>
  <si>
    <t>FK637_14</t>
  </si>
  <si>
    <t>FK637_15</t>
  </si>
  <si>
    <t>FK637_16</t>
  </si>
  <si>
    <t>FK637_17</t>
  </si>
  <si>
    <t>FK637_18</t>
  </si>
  <si>
    <t>FK637_19</t>
  </si>
  <si>
    <t>FK637_20</t>
  </si>
  <si>
    <t>FK640_1</t>
  </si>
  <si>
    <t>FK640_2</t>
  </si>
  <si>
    <t>FK640_3</t>
  </si>
  <si>
    <t>FK640_4</t>
  </si>
  <si>
    <t>FK640_5</t>
  </si>
  <si>
    <t>FK640_6</t>
  </si>
  <si>
    <t>FK640_7</t>
  </si>
  <si>
    <t>FK640_8</t>
  </si>
  <si>
    <t>FK640_9</t>
  </si>
  <si>
    <t>FK640_10</t>
  </si>
  <si>
    <t>FK640_11</t>
  </si>
  <si>
    <t>FK640_12</t>
  </si>
  <si>
    <t>FK640_13</t>
  </si>
  <si>
    <t>FK640_14</t>
  </si>
  <si>
    <t>FK640_15</t>
  </si>
  <si>
    <t>FK640_16</t>
  </si>
  <si>
    <t>FK640_17</t>
  </si>
  <si>
    <t>FK640_18</t>
  </si>
  <si>
    <t>FK640_19</t>
  </si>
  <si>
    <t>FK640_20</t>
  </si>
  <si>
    <t>FK641_1</t>
  </si>
  <si>
    <t>FK641_2</t>
  </si>
  <si>
    <t>FK641_3</t>
  </si>
  <si>
    <t>FK641_4</t>
  </si>
  <si>
    <t>FK641_5</t>
  </si>
  <si>
    <t>FK641_6</t>
  </si>
  <si>
    <t>FK641_7</t>
  </si>
  <si>
    <t>FK641_8</t>
  </si>
  <si>
    <t>FK641_9</t>
  </si>
  <si>
    <t>FK641_10</t>
  </si>
  <si>
    <t>FK641_11</t>
  </si>
  <si>
    <t>SG2_1</t>
  </si>
  <si>
    <t>SG2_2</t>
  </si>
  <si>
    <t>SG2_3</t>
  </si>
  <si>
    <t>SG2_4</t>
  </si>
  <si>
    <t>SG2_5</t>
  </si>
  <si>
    <t>SG2_6</t>
  </si>
  <si>
    <t>SG2_7</t>
  </si>
  <si>
    <t>SG2_8</t>
  </si>
  <si>
    <t>SG2_9</t>
  </si>
  <si>
    <t>SG2_10</t>
  </si>
  <si>
    <t>SG2_11</t>
  </si>
  <si>
    <t>SG2_12</t>
  </si>
  <si>
    <t>SG2_13</t>
  </si>
  <si>
    <t>SG2_14</t>
  </si>
  <si>
    <t>SG2_15</t>
  </si>
  <si>
    <t>SG2_16</t>
  </si>
  <si>
    <t>SG2_17</t>
  </si>
  <si>
    <t>SG2_18</t>
  </si>
  <si>
    <t>SG2_19</t>
  </si>
  <si>
    <t>SG2_20</t>
  </si>
  <si>
    <r>
      <rPr>
        <vertAlign val="superscript"/>
        <sz val="9"/>
        <color theme="1"/>
        <rFont val="Arial"/>
        <family val="2"/>
      </rPr>
      <t>207</t>
    </r>
    <r>
      <rPr>
        <sz val="9"/>
        <color theme="1"/>
        <rFont val="Arial"/>
        <family val="2"/>
      </rPr>
      <t>Pb/</t>
    </r>
    <r>
      <rPr>
        <vertAlign val="superscript"/>
        <sz val="9"/>
        <color theme="1"/>
        <rFont val="Arial"/>
        <family val="2"/>
      </rPr>
      <t>206</t>
    </r>
    <r>
      <rPr>
        <sz val="9"/>
        <color theme="1"/>
        <rFont val="Arial"/>
        <family val="2"/>
      </rPr>
      <t>Pb</t>
    </r>
  </si>
  <si>
    <r>
      <rPr>
        <vertAlign val="superscript"/>
        <sz val="9"/>
        <color theme="1"/>
        <rFont val="Arial"/>
        <family val="2"/>
      </rPr>
      <t>207</t>
    </r>
    <r>
      <rPr>
        <sz val="9"/>
        <color theme="1"/>
        <rFont val="Arial"/>
        <family val="2"/>
      </rPr>
      <t>Pb/</t>
    </r>
    <r>
      <rPr>
        <vertAlign val="superscript"/>
        <sz val="9"/>
        <color theme="1"/>
        <rFont val="Arial"/>
        <family val="2"/>
      </rPr>
      <t>235</t>
    </r>
    <r>
      <rPr>
        <sz val="9"/>
        <color theme="1"/>
        <rFont val="Arial"/>
        <family val="2"/>
      </rPr>
      <t>U</t>
    </r>
  </si>
  <si>
    <r>
      <rPr>
        <vertAlign val="superscript"/>
        <sz val="9"/>
        <color theme="1"/>
        <rFont val="Arial"/>
        <family val="2"/>
      </rPr>
      <t>206</t>
    </r>
    <r>
      <rPr>
        <sz val="9"/>
        <color theme="1"/>
        <rFont val="Arial"/>
        <family val="2"/>
      </rPr>
      <t>Pb/</t>
    </r>
    <r>
      <rPr>
        <vertAlign val="superscript"/>
        <sz val="9"/>
        <color theme="1"/>
        <rFont val="Arial"/>
        <family val="2"/>
      </rPr>
      <t>238</t>
    </r>
    <r>
      <rPr>
        <sz val="9"/>
        <color theme="1"/>
        <rFont val="Arial"/>
        <family val="2"/>
      </rPr>
      <t>U</t>
    </r>
  </si>
  <si>
    <r>
      <rPr>
        <vertAlign val="superscript"/>
        <sz val="9"/>
        <color theme="1"/>
        <rFont val="Arial"/>
        <family val="2"/>
      </rPr>
      <t>207</t>
    </r>
    <r>
      <rPr>
        <sz val="9"/>
        <color theme="1"/>
        <rFont val="Arial"/>
        <family val="2"/>
      </rPr>
      <t xml:space="preserve">Pb/
</t>
    </r>
    <r>
      <rPr>
        <vertAlign val="superscript"/>
        <sz val="9"/>
        <color theme="1"/>
        <rFont val="Arial"/>
        <family val="2"/>
      </rPr>
      <t>206</t>
    </r>
    <r>
      <rPr>
        <sz val="9"/>
        <color theme="1"/>
        <rFont val="Arial"/>
        <family val="2"/>
      </rPr>
      <t>Pb</t>
    </r>
  </si>
  <si>
    <t>2s 
(abs)</t>
  </si>
  <si>
    <r>
      <rPr>
        <vertAlign val="superscript"/>
        <sz val="9"/>
        <color theme="1"/>
        <rFont val="Arial"/>
        <family val="2"/>
      </rPr>
      <t>206</t>
    </r>
    <r>
      <rPr>
        <sz val="9"/>
        <color theme="1"/>
        <rFont val="Arial"/>
        <family val="2"/>
      </rPr>
      <t xml:space="preserve">Pb/
</t>
    </r>
    <r>
      <rPr>
        <vertAlign val="superscript"/>
        <sz val="9"/>
        <color theme="1"/>
        <rFont val="Arial"/>
        <family val="2"/>
      </rPr>
      <t>238</t>
    </r>
    <r>
      <rPr>
        <sz val="9"/>
        <color theme="1"/>
        <rFont val="Arial"/>
        <family val="2"/>
      </rPr>
      <t>U</t>
    </r>
  </si>
  <si>
    <t>2s
(abs)</t>
  </si>
  <si>
    <r>
      <rPr>
        <vertAlign val="superscript"/>
        <sz val="9"/>
        <color theme="1"/>
        <rFont val="Arial"/>
        <family val="2"/>
      </rPr>
      <t>207</t>
    </r>
    <r>
      <rPr>
        <sz val="9"/>
        <color theme="1"/>
        <rFont val="Arial"/>
        <family val="2"/>
      </rPr>
      <t xml:space="preserve">Pb/
</t>
    </r>
    <r>
      <rPr>
        <vertAlign val="superscript"/>
        <sz val="9"/>
        <color theme="1"/>
        <rFont val="Arial"/>
        <family val="2"/>
      </rPr>
      <t>235</t>
    </r>
    <r>
      <rPr>
        <sz val="9"/>
        <color theme="1"/>
        <rFont val="Arial"/>
        <family val="2"/>
      </rPr>
      <t>U</t>
    </r>
  </si>
  <si>
    <t>Age</t>
  </si>
  <si>
    <t>Isotope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</si>
</sst>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"/>
  </numFmts>
  <fonts count="6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sz val="8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indexed="64"/>
      </left>
      <right/>
      <top/>
      <bottom style="thick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4" xfId="0" applyBorder="1"/>
    <xf numFmtId="0" fontId="0" fillId="0" borderId="2" xfId="0" applyBorder="1"/>
    <xf numFmtId="0" fontId="0" fillId="0" borderId="5" xfId="0" applyBorder="1"/>
    <xf numFmtId="1" fontId="0" fillId="0" borderId="0" xfId="0" applyNumberFormat="1"/>
    <xf numFmtId="164" fontId="0" fillId="0" borderId="0" xfId="0" applyNumberFormat="1"/>
    <xf numFmtId="0" fontId="0" fillId="0" borderId="3" xfId="0" applyBorder="1"/>
    <xf numFmtId="165" fontId="0" fillId="0" borderId="0" xfId="0" applyNumberFormat="1"/>
    <xf numFmtId="165" fontId="0" fillId="0" borderId="3" xfId="0" applyNumberFormat="1" applyBorder="1"/>
    <xf numFmtId="2" fontId="0" fillId="0" borderId="3" xfId="0" applyNumberFormat="1" applyBorder="1"/>
    <xf numFmtId="164" fontId="0" fillId="0" borderId="3" xfId="0" applyNumberFormat="1" applyBorder="1"/>
    <xf numFmtId="1" fontId="0" fillId="0" borderId="2" xfId="0" applyNumberFormat="1" applyBorder="1"/>
    <xf numFmtId="164" fontId="0" fillId="0" borderId="2" xfId="0" applyNumberFormat="1" applyBorder="1"/>
    <xf numFmtId="165" fontId="0" fillId="0" borderId="2" xfId="0" applyNumberFormat="1" applyBorder="1"/>
    <xf numFmtId="165" fontId="0" fillId="0" borderId="5" xfId="0" applyNumberFormat="1" applyBorder="1"/>
    <xf numFmtId="2" fontId="0" fillId="0" borderId="5" xfId="0" applyNumberFormat="1" applyBorder="1"/>
    <xf numFmtId="164" fontId="0" fillId="0" borderId="5" xfId="0" applyNumberFormat="1" applyBorder="1"/>
    <xf numFmtId="164" fontId="0" fillId="2" borderId="0" xfId="0" applyNumberFormat="1" applyFill="1"/>
    <xf numFmtId="164" fontId="0" fillId="2" borderId="2" xfId="0" applyNumberFormat="1" applyFill="1" applyBorder="1"/>
    <xf numFmtId="0" fontId="4" fillId="0" borderId="0" xfId="0" applyFont="1"/>
    <xf numFmtId="0" fontId="4" fillId="3" borderId="2" xfId="0" applyFont="1" applyFill="1" applyBorder="1"/>
    <xf numFmtId="164" fontId="4" fillId="3" borderId="7" xfId="0" applyNumberFormat="1" applyFont="1" applyFill="1" applyBorder="1"/>
    <xf numFmtId="164" fontId="4" fillId="3" borderId="0" xfId="0" applyNumberFormat="1" applyFont="1" applyFill="1"/>
    <xf numFmtId="0" fontId="3" fillId="3" borderId="8" xfId="0" applyFont="1" applyFill="1" applyBorder="1"/>
    <xf numFmtId="0" fontId="4" fillId="3" borderId="9" xfId="0" applyFont="1" applyFill="1" applyBorder="1"/>
    <xf numFmtId="0" fontId="4" fillId="3" borderId="12" xfId="0" applyFont="1" applyFill="1" applyBorder="1"/>
    <xf numFmtId="0" fontId="4" fillId="3" borderId="13" xfId="0" applyFont="1" applyFill="1" applyBorder="1"/>
    <xf numFmtId="0" fontId="4" fillId="3" borderId="14" xfId="0" applyFont="1" applyFill="1" applyBorder="1"/>
    <xf numFmtId="1" fontId="4" fillId="3" borderId="0" xfId="0" applyNumberFormat="1" applyFont="1" applyFill="1"/>
    <xf numFmtId="165" fontId="4" fillId="3" borderId="0" xfId="0" applyNumberFormat="1" applyFont="1" applyFill="1"/>
    <xf numFmtId="164" fontId="4" fillId="3" borderId="15" xfId="0" applyNumberFormat="1" applyFont="1" applyFill="1" applyBorder="1"/>
    <xf numFmtId="0" fontId="4" fillId="3" borderId="16" xfId="0" applyFont="1" applyFill="1" applyBorder="1"/>
    <xf numFmtId="1" fontId="4" fillId="3" borderId="17" xfId="0" applyNumberFormat="1" applyFont="1" applyFill="1" applyBorder="1"/>
    <xf numFmtId="164" fontId="4" fillId="3" borderId="17" xfId="0" applyNumberFormat="1" applyFont="1" applyFill="1" applyBorder="1"/>
    <xf numFmtId="165" fontId="4" fillId="3" borderId="17" xfId="0" applyNumberFormat="1" applyFont="1" applyFill="1" applyBorder="1"/>
    <xf numFmtId="164" fontId="4" fillId="3" borderId="18" xfId="0" applyNumberFormat="1" applyFont="1" applyFill="1" applyBorder="1"/>
    <xf numFmtId="164" fontId="4" fillId="3" borderId="19" xfId="0" applyNumberFormat="1" applyFont="1" applyFill="1" applyBorder="1"/>
    <xf numFmtId="0" fontId="4" fillId="3" borderId="6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0" fontId="3" fillId="3" borderId="10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1" fontId="4" fillId="3" borderId="0" xfId="0" applyNumberFormat="1" applyFont="1" applyFill="1" applyBorder="1"/>
    <xf numFmtId="164" fontId="4" fillId="3" borderId="0" xfId="0" applyNumberFormat="1" applyFont="1" applyFill="1" applyBorder="1"/>
    <xf numFmtId="165" fontId="4" fillId="3" borderId="0" xfId="0" applyNumberFormat="1" applyFont="1" applyFill="1" applyBorder="1"/>
    <xf numFmtId="164" fontId="4" fillId="0" borderId="0" xfId="0" applyNumberFormat="1" applyFont="1"/>
    <xf numFmtId="2" fontId="4" fillId="3" borderId="0" xfId="0" applyNumberFormat="1" applyFont="1" applyFill="1"/>
    <xf numFmtId="2" fontId="4" fillId="3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Th/U Ratio</a:t>
            </a:r>
            <a:r>
              <a:rPr lang="tr-TR" baseline="0"/>
              <a:t> vs Age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FK637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Table_UPb_results!$L$3:$L$22</c:f>
              <c:numCache>
                <c:formatCode>0.0</c:formatCode>
                <c:ptCount val="20"/>
                <c:pt idx="0">
                  <c:v>745.45967071869177</c:v>
                </c:pt>
                <c:pt idx="1">
                  <c:v>379.22298088391659</c:v>
                </c:pt>
                <c:pt idx="2">
                  <c:v>598.82917300278802</c:v>
                </c:pt>
                <c:pt idx="3">
                  <c:v>577.41617539160393</c:v>
                </c:pt>
                <c:pt idx="4">
                  <c:v>738.45107966473108</c:v>
                </c:pt>
                <c:pt idx="5">
                  <c:v>642.09108153889849</c:v>
                </c:pt>
                <c:pt idx="6">
                  <c:v>625.01685035784726</c:v>
                </c:pt>
                <c:pt idx="7">
                  <c:v>2188.1047421306912</c:v>
                </c:pt>
                <c:pt idx="8">
                  <c:v>1914.611697229519</c:v>
                </c:pt>
                <c:pt idx="9">
                  <c:v>590.54222198403158</c:v>
                </c:pt>
                <c:pt idx="10">
                  <c:v>607.12155937785496</c:v>
                </c:pt>
                <c:pt idx="11">
                  <c:v>624.60755484915683</c:v>
                </c:pt>
                <c:pt idx="12">
                  <c:v>631.24180629536806</c:v>
                </c:pt>
                <c:pt idx="13">
                  <c:v>660.36815095664917</c:v>
                </c:pt>
                <c:pt idx="14">
                  <c:v>643.31724212408324</c:v>
                </c:pt>
                <c:pt idx="15">
                  <c:v>629.94250169435679</c:v>
                </c:pt>
                <c:pt idx="16">
                  <c:v>622.90637213607249</c:v>
                </c:pt>
                <c:pt idx="17">
                  <c:v>637.71637036387494</c:v>
                </c:pt>
                <c:pt idx="18">
                  <c:v>575.31643380961566</c:v>
                </c:pt>
                <c:pt idx="19">
                  <c:v>632.20850546593488</c:v>
                </c:pt>
              </c:numCache>
            </c:numRef>
          </c:xVal>
          <c:yVal>
            <c:numRef>
              <c:f>Table_UPb_results!$C$3:$C$22</c:f>
              <c:numCache>
                <c:formatCode>0.0</c:formatCode>
                <c:ptCount val="20"/>
                <c:pt idx="0">
                  <c:v>0.87153432119155227</c:v>
                </c:pt>
                <c:pt idx="1">
                  <c:v>0.50486727549165367</c:v>
                </c:pt>
                <c:pt idx="2">
                  <c:v>0.69039795913699853</c:v>
                </c:pt>
                <c:pt idx="3">
                  <c:v>0.27582986116883013</c:v>
                </c:pt>
                <c:pt idx="4">
                  <c:v>0.53928672696260327</c:v>
                </c:pt>
                <c:pt idx="5">
                  <c:v>0.43972044156156731</c:v>
                </c:pt>
                <c:pt idx="6">
                  <c:v>8.6994668476049378E-2</c:v>
                </c:pt>
                <c:pt idx="7">
                  <c:v>0.39693336665169487</c:v>
                </c:pt>
                <c:pt idx="8">
                  <c:v>3.3665936567178538</c:v>
                </c:pt>
                <c:pt idx="9">
                  <c:v>0.56497041585668528</c:v>
                </c:pt>
                <c:pt idx="10">
                  <c:v>0.82281538148768596</c:v>
                </c:pt>
                <c:pt idx="11">
                  <c:v>0.64408380040785129</c:v>
                </c:pt>
                <c:pt idx="12">
                  <c:v>1.312008559808572</c:v>
                </c:pt>
                <c:pt idx="13">
                  <c:v>0.57840009210772458</c:v>
                </c:pt>
                <c:pt idx="14">
                  <c:v>0.49326472726025378</c:v>
                </c:pt>
                <c:pt idx="15">
                  <c:v>0.2345671822795771</c:v>
                </c:pt>
                <c:pt idx="16">
                  <c:v>0.7353678146052397</c:v>
                </c:pt>
                <c:pt idx="17">
                  <c:v>0.33975357196334838</c:v>
                </c:pt>
                <c:pt idx="18">
                  <c:v>0.30465502697032532</c:v>
                </c:pt>
                <c:pt idx="19">
                  <c:v>0.47245353001914742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6A-41B1-A086-05EA4E88F3E7}"/>
            </c:ext>
          </c:extLst>
        </c:ser>
        <c:ser>
          <c:idx val="1"/>
          <c:order val="1"/>
          <c:tx>
            <c:v>FK640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Table_UPb_results!$L$23:$L$42</c:f>
              <c:numCache>
                <c:formatCode>0.0</c:formatCode>
                <c:ptCount val="20"/>
                <c:pt idx="0">
                  <c:v>607.83155320137735</c:v>
                </c:pt>
                <c:pt idx="1">
                  <c:v>621.62848873504663</c:v>
                </c:pt>
                <c:pt idx="2">
                  <c:v>1951.192103942755</c:v>
                </c:pt>
                <c:pt idx="3">
                  <c:v>391.72820806528421</c:v>
                </c:pt>
                <c:pt idx="4">
                  <c:v>623.54116844297494</c:v>
                </c:pt>
                <c:pt idx="5">
                  <c:v>619.57244553449971</c:v>
                </c:pt>
                <c:pt idx="6">
                  <c:v>685.22679812344586</c:v>
                </c:pt>
                <c:pt idx="7">
                  <c:v>486.46571954961109</c:v>
                </c:pt>
                <c:pt idx="8">
                  <c:v>657.48489234627425</c:v>
                </c:pt>
                <c:pt idx="9">
                  <c:v>614.60227041958944</c:v>
                </c:pt>
                <c:pt idx="10">
                  <c:v>677.80674723233892</c:v>
                </c:pt>
                <c:pt idx="11">
                  <c:v>584.07816149415623</c:v>
                </c:pt>
                <c:pt idx="12">
                  <c:v>602.4391335631617</c:v>
                </c:pt>
                <c:pt idx="13">
                  <c:v>736.07024756399221</c:v>
                </c:pt>
                <c:pt idx="14">
                  <c:v>571.97300111082006</c:v>
                </c:pt>
                <c:pt idx="15">
                  <c:v>614.13637373355618</c:v>
                </c:pt>
                <c:pt idx="16">
                  <c:v>526.77235055578012</c:v>
                </c:pt>
                <c:pt idx="17">
                  <c:v>646.67056729494993</c:v>
                </c:pt>
                <c:pt idx="18">
                  <c:v>664.16586381675836</c:v>
                </c:pt>
                <c:pt idx="19">
                  <c:v>1976.188837354993</c:v>
                </c:pt>
              </c:numCache>
            </c:numRef>
          </c:xVal>
          <c:yVal>
            <c:numRef>
              <c:f>Table_UPb_results!$C$23:$C$42</c:f>
              <c:numCache>
                <c:formatCode>0.0</c:formatCode>
                <c:ptCount val="20"/>
                <c:pt idx="0">
                  <c:v>0.27358359483554689</c:v>
                </c:pt>
                <c:pt idx="1">
                  <c:v>0.59263032361859724</c:v>
                </c:pt>
                <c:pt idx="2">
                  <c:v>0.68478874907052856</c:v>
                </c:pt>
                <c:pt idx="3">
                  <c:v>0.35119504869230689</c:v>
                </c:pt>
                <c:pt idx="4">
                  <c:v>0.49235693541443759</c:v>
                </c:pt>
                <c:pt idx="5">
                  <c:v>0.79596660205862879</c:v>
                </c:pt>
                <c:pt idx="6">
                  <c:v>0.56171957965568531</c:v>
                </c:pt>
                <c:pt idx="7">
                  <c:v>8.7253950964046117E-2</c:v>
                </c:pt>
                <c:pt idx="8">
                  <c:v>0.36445791939504663</c:v>
                </c:pt>
                <c:pt idx="9">
                  <c:v>0.37274929435696808</c:v>
                </c:pt>
                <c:pt idx="10">
                  <c:v>0.43665178582776842</c:v>
                </c:pt>
                <c:pt idx="11">
                  <c:v>0.48654843405380171</c:v>
                </c:pt>
                <c:pt idx="12">
                  <c:v>0.26993555679371201</c:v>
                </c:pt>
                <c:pt idx="13">
                  <c:v>0.61022944120757006</c:v>
                </c:pt>
                <c:pt idx="14">
                  <c:v>0.43953319678118791</c:v>
                </c:pt>
                <c:pt idx="15">
                  <c:v>0.87551905102691263</c:v>
                </c:pt>
                <c:pt idx="16">
                  <c:v>0.24315417271017531</c:v>
                </c:pt>
                <c:pt idx="17">
                  <c:v>0.110126346553967</c:v>
                </c:pt>
                <c:pt idx="18">
                  <c:v>0.62811464990548982</c:v>
                </c:pt>
                <c:pt idx="19">
                  <c:v>1.344548422062656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6A-41B1-A086-05EA4E88F3E7}"/>
            </c:ext>
          </c:extLst>
        </c:ser>
        <c:ser>
          <c:idx val="2"/>
          <c:order val="2"/>
          <c:tx>
            <c:v>FK641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Table_UPb_results!$N$43:$N$53</c:f>
              <c:numCache>
                <c:formatCode>0.0</c:formatCode>
                <c:ptCount val="11"/>
                <c:pt idx="0">
                  <c:v>64.509490756125686</c:v>
                </c:pt>
                <c:pt idx="1">
                  <c:v>538.41115239995293</c:v>
                </c:pt>
                <c:pt idx="2">
                  <c:v>213.28042048552919</c:v>
                </c:pt>
                <c:pt idx="3">
                  <c:v>61.165508581224067</c:v>
                </c:pt>
                <c:pt idx="4">
                  <c:v>61.250455346703482</c:v>
                </c:pt>
                <c:pt idx="5">
                  <c:v>1278.0387675337699</c:v>
                </c:pt>
                <c:pt idx="6">
                  <c:v>635.2218238552108</c:v>
                </c:pt>
                <c:pt idx="7">
                  <c:v>644.97646300606266</c:v>
                </c:pt>
                <c:pt idx="8">
                  <c:v>113.05562146730701</c:v>
                </c:pt>
                <c:pt idx="9">
                  <c:v>66.392860644747287</c:v>
                </c:pt>
                <c:pt idx="10">
                  <c:v>528.90961667874979</c:v>
                </c:pt>
              </c:numCache>
            </c:numRef>
          </c:xVal>
          <c:yVal>
            <c:numRef>
              <c:f>Table_UPb_results!$C$43:$C$53</c:f>
              <c:numCache>
                <c:formatCode>0.0</c:formatCode>
                <c:ptCount val="11"/>
                <c:pt idx="0">
                  <c:v>3.6279437656851388E-3</c:v>
                </c:pt>
                <c:pt idx="1">
                  <c:v>0.25867141078360739</c:v>
                </c:pt>
                <c:pt idx="2">
                  <c:v>0.19762545648524921</c:v>
                </c:pt>
                <c:pt idx="3">
                  <c:v>2.5923756435549932E-3</c:v>
                </c:pt>
                <c:pt idx="4">
                  <c:v>2.2499184029906782E-3</c:v>
                </c:pt>
                <c:pt idx="5">
                  <c:v>0.14928905870482709</c:v>
                </c:pt>
                <c:pt idx="6">
                  <c:v>0.16471733374565919</c:v>
                </c:pt>
                <c:pt idx="7">
                  <c:v>0.4479622934194909</c:v>
                </c:pt>
                <c:pt idx="8">
                  <c:v>3.6296925283873863E-2</c:v>
                </c:pt>
                <c:pt idx="9">
                  <c:v>6.1197652887946289E-3</c:v>
                </c:pt>
                <c:pt idx="10">
                  <c:v>0.39867302545601341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6A-41B1-A086-05EA4E88F3E7}"/>
            </c:ext>
          </c:extLst>
        </c:ser>
        <c:ser>
          <c:idx val="3"/>
          <c:order val="3"/>
          <c:tx>
            <c:v>SG2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Table_UPb_results!$L$54:$L$73</c:f>
              <c:numCache>
                <c:formatCode>0.0</c:formatCode>
                <c:ptCount val="20"/>
                <c:pt idx="0">
                  <c:v>318.73500885247842</c:v>
                </c:pt>
                <c:pt idx="1">
                  <c:v>315.67693275685082</c:v>
                </c:pt>
                <c:pt idx="2">
                  <c:v>318.01894316935528</c:v>
                </c:pt>
                <c:pt idx="3">
                  <c:v>305.55597650818942</c:v>
                </c:pt>
                <c:pt idx="4">
                  <c:v>317.55649306243578</c:v>
                </c:pt>
                <c:pt idx="5">
                  <c:v>302.06496931345612</c:v>
                </c:pt>
                <c:pt idx="6">
                  <c:v>317.79823774698582</c:v>
                </c:pt>
                <c:pt idx="7">
                  <c:v>85.291568025601876</c:v>
                </c:pt>
                <c:pt idx="8">
                  <c:v>234.8018541102214</c:v>
                </c:pt>
                <c:pt idx="9">
                  <c:v>316.83715078042422</c:v>
                </c:pt>
                <c:pt idx="10">
                  <c:v>216.31907913714491</c:v>
                </c:pt>
                <c:pt idx="11">
                  <c:v>289.26637949031237</c:v>
                </c:pt>
                <c:pt idx="12">
                  <c:v>313.03464361261598</c:v>
                </c:pt>
                <c:pt idx="13">
                  <c:v>233.69204427530499</c:v>
                </c:pt>
                <c:pt idx="14">
                  <c:v>328.39661607022629</c:v>
                </c:pt>
                <c:pt idx="15">
                  <c:v>324.79741122183191</c:v>
                </c:pt>
                <c:pt idx="16">
                  <c:v>96.487644523068681</c:v>
                </c:pt>
                <c:pt idx="17">
                  <c:v>400.85445384069828</c:v>
                </c:pt>
                <c:pt idx="18">
                  <c:v>313.73486202806362</c:v>
                </c:pt>
                <c:pt idx="19">
                  <c:v>323.41597266118282</c:v>
                </c:pt>
              </c:numCache>
            </c:numRef>
          </c:xVal>
          <c:yVal>
            <c:numRef>
              <c:f>Table_UPb_results!$C$54:$C$73</c:f>
              <c:numCache>
                <c:formatCode>0.0</c:formatCode>
                <c:ptCount val="20"/>
                <c:pt idx="0">
                  <c:v>0.58463832300731244</c:v>
                </c:pt>
                <c:pt idx="1">
                  <c:v>0.69500679081807548</c:v>
                </c:pt>
                <c:pt idx="2">
                  <c:v>0.71868972250981433</c:v>
                </c:pt>
                <c:pt idx="3">
                  <c:v>0.80623602526717808</c:v>
                </c:pt>
                <c:pt idx="4">
                  <c:v>0.91157353544212139</c:v>
                </c:pt>
                <c:pt idx="5">
                  <c:v>0.35010695575411938</c:v>
                </c:pt>
                <c:pt idx="6">
                  <c:v>0.69336351448143885</c:v>
                </c:pt>
                <c:pt idx="7">
                  <c:v>2.515715356103599E-2</c:v>
                </c:pt>
                <c:pt idx="8">
                  <c:v>0.56920290398567408</c:v>
                </c:pt>
                <c:pt idx="9">
                  <c:v>0.93458319525613676</c:v>
                </c:pt>
                <c:pt idx="10">
                  <c:v>0.45667542272436112</c:v>
                </c:pt>
                <c:pt idx="11">
                  <c:v>0.56233329701439672</c:v>
                </c:pt>
                <c:pt idx="12">
                  <c:v>0.81988690502655925</c:v>
                </c:pt>
                <c:pt idx="13">
                  <c:v>0.40695266921362211</c:v>
                </c:pt>
                <c:pt idx="14">
                  <c:v>0.83481726872787787</c:v>
                </c:pt>
                <c:pt idx="15">
                  <c:v>0.50326050848158954</c:v>
                </c:pt>
                <c:pt idx="16">
                  <c:v>0.13059166493249399</c:v>
                </c:pt>
                <c:pt idx="17">
                  <c:v>0.43055263617069828</c:v>
                </c:pt>
                <c:pt idx="18">
                  <c:v>0.8722076250369627</c:v>
                </c:pt>
                <c:pt idx="19">
                  <c:v>0.6013346014726616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6A-41B1-A086-05EA4E88F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526768"/>
        <c:axId val="1092506128"/>
      </c:scatterChart>
      <c:valAx>
        <c:axId val="1092526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2506128"/>
        <c:crosses val="autoZero"/>
        <c:crossBetween val="midCat"/>
      </c:valAx>
      <c:valAx>
        <c:axId val="109250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2526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Th/U Ratio</a:t>
            </a:r>
            <a:r>
              <a:rPr lang="tr-TR" baseline="0"/>
              <a:t> vs Age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FK637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'Table_UPb_results (2)'!$L$3:$L$22</c:f>
              <c:numCache>
                <c:formatCode>0.0</c:formatCode>
                <c:ptCount val="20"/>
                <c:pt idx="0">
                  <c:v>58.602485194327748</c:v>
                </c:pt>
                <c:pt idx="1">
                  <c:v>60.409478702091413</c:v>
                </c:pt>
                <c:pt idx="2">
                  <c:v>60.578368340780848</c:v>
                </c:pt>
                <c:pt idx="3">
                  <c:v>64.793999492763206</c:v>
                </c:pt>
                <c:pt idx="4">
                  <c:v>85.291568025601876</c:v>
                </c:pt>
                <c:pt idx="5">
                  <c:v>96.487644523068681</c:v>
                </c:pt>
                <c:pt idx="6">
                  <c:v>104.2104929848883</c:v>
                </c:pt>
                <c:pt idx="7">
                  <c:v>191.93503584241429</c:v>
                </c:pt>
                <c:pt idx="8">
                  <c:v>216.31907913714491</c:v>
                </c:pt>
                <c:pt idx="9">
                  <c:v>233.69204427530499</c:v>
                </c:pt>
                <c:pt idx="10">
                  <c:v>234.8018541102214</c:v>
                </c:pt>
                <c:pt idx="11">
                  <c:v>289.26637949031237</c:v>
                </c:pt>
                <c:pt idx="12">
                  <c:v>302.06496931345612</c:v>
                </c:pt>
                <c:pt idx="13">
                  <c:v>305.55597650818942</c:v>
                </c:pt>
                <c:pt idx="14">
                  <c:v>313.03464361261598</c:v>
                </c:pt>
                <c:pt idx="15">
                  <c:v>313.73486202806362</c:v>
                </c:pt>
                <c:pt idx="16">
                  <c:v>315.67693275685082</c:v>
                </c:pt>
                <c:pt idx="17">
                  <c:v>316.83715078042422</c:v>
                </c:pt>
                <c:pt idx="18">
                  <c:v>317.55649306243578</c:v>
                </c:pt>
                <c:pt idx="19">
                  <c:v>317.79823774698582</c:v>
                </c:pt>
              </c:numCache>
            </c:numRef>
          </c:xVal>
          <c:yVal>
            <c:numRef>
              <c:f>'Table_UPb_results (2)'!$C$3:$C$22</c:f>
              <c:numCache>
                <c:formatCode>0.0</c:formatCode>
                <c:ptCount val="20"/>
                <c:pt idx="0">
                  <c:v>2.5923756435549932E-3</c:v>
                </c:pt>
                <c:pt idx="1">
                  <c:v>3.6279437656851388E-3</c:v>
                </c:pt>
                <c:pt idx="2">
                  <c:v>2.2499184029906782E-3</c:v>
                </c:pt>
                <c:pt idx="3">
                  <c:v>6.1197652887946289E-3</c:v>
                </c:pt>
                <c:pt idx="4">
                  <c:v>2.515715356103599E-2</c:v>
                </c:pt>
                <c:pt idx="5">
                  <c:v>0.13059166493249399</c:v>
                </c:pt>
                <c:pt idx="6">
                  <c:v>3.6296925283873863E-2</c:v>
                </c:pt>
                <c:pt idx="7">
                  <c:v>0.19762545648524921</c:v>
                </c:pt>
                <c:pt idx="8">
                  <c:v>0.45667542272436112</c:v>
                </c:pt>
                <c:pt idx="9">
                  <c:v>0.40695266921362211</c:v>
                </c:pt>
                <c:pt idx="10">
                  <c:v>0.56920290398567408</c:v>
                </c:pt>
                <c:pt idx="11">
                  <c:v>0.56233329701439672</c:v>
                </c:pt>
                <c:pt idx="12">
                  <c:v>0.35010695575411938</c:v>
                </c:pt>
                <c:pt idx="13">
                  <c:v>0.80623602526717808</c:v>
                </c:pt>
                <c:pt idx="14">
                  <c:v>0.81988690502655925</c:v>
                </c:pt>
                <c:pt idx="15">
                  <c:v>0.8722076250369627</c:v>
                </c:pt>
                <c:pt idx="16">
                  <c:v>0.69500679081807548</c:v>
                </c:pt>
                <c:pt idx="17">
                  <c:v>0.93458319525613676</c:v>
                </c:pt>
                <c:pt idx="18">
                  <c:v>0.91157353544212139</c:v>
                </c:pt>
                <c:pt idx="19">
                  <c:v>0.69336351448143885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55-4214-B80C-1A9F8E03A12A}"/>
            </c:ext>
          </c:extLst>
        </c:ser>
        <c:ser>
          <c:idx val="1"/>
          <c:order val="1"/>
          <c:tx>
            <c:v>FK640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'Table_UPb_results (2)'!$L$23:$L$42</c:f>
              <c:numCache>
                <c:formatCode>0.0</c:formatCode>
                <c:ptCount val="20"/>
                <c:pt idx="0">
                  <c:v>318.01894316935528</c:v>
                </c:pt>
                <c:pt idx="1">
                  <c:v>318.73500885247842</c:v>
                </c:pt>
                <c:pt idx="2">
                  <c:v>323.41597266118282</c:v>
                </c:pt>
                <c:pt idx="3">
                  <c:v>324.79741122183191</c:v>
                </c:pt>
                <c:pt idx="4">
                  <c:v>328.39661607022629</c:v>
                </c:pt>
                <c:pt idx="5">
                  <c:v>379.22298088391659</c:v>
                </c:pt>
                <c:pt idx="6">
                  <c:v>391.72820806528421</c:v>
                </c:pt>
                <c:pt idx="7">
                  <c:v>400.85445384069828</c:v>
                </c:pt>
                <c:pt idx="8">
                  <c:v>486.46571954961109</c:v>
                </c:pt>
                <c:pt idx="9">
                  <c:v>521.8123975152489</c:v>
                </c:pt>
                <c:pt idx="10">
                  <c:v>526.69782669723395</c:v>
                </c:pt>
                <c:pt idx="11">
                  <c:v>526.77235055578012</c:v>
                </c:pt>
                <c:pt idx="12">
                  <c:v>571.97300111082006</c:v>
                </c:pt>
                <c:pt idx="13">
                  <c:v>575.31643380961566</c:v>
                </c:pt>
                <c:pt idx="14">
                  <c:v>577.41617539160393</c:v>
                </c:pt>
                <c:pt idx="15">
                  <c:v>584.07816149415623</c:v>
                </c:pt>
                <c:pt idx="16">
                  <c:v>590.54222198403158</c:v>
                </c:pt>
                <c:pt idx="17">
                  <c:v>598.82917300278802</c:v>
                </c:pt>
                <c:pt idx="18">
                  <c:v>602.4391335631617</c:v>
                </c:pt>
                <c:pt idx="19">
                  <c:v>607.12155937785496</c:v>
                </c:pt>
              </c:numCache>
            </c:numRef>
          </c:xVal>
          <c:yVal>
            <c:numRef>
              <c:f>'Table_UPb_results (2)'!$C$23:$C$42</c:f>
              <c:numCache>
                <c:formatCode>0.0</c:formatCode>
                <c:ptCount val="20"/>
                <c:pt idx="0">
                  <c:v>0.71868972250981433</c:v>
                </c:pt>
                <c:pt idx="1">
                  <c:v>0.58463832300731244</c:v>
                </c:pt>
                <c:pt idx="2">
                  <c:v>0.6013346014726616</c:v>
                </c:pt>
                <c:pt idx="3">
                  <c:v>0.50326050848158954</c:v>
                </c:pt>
                <c:pt idx="4">
                  <c:v>0.83481726872787787</c:v>
                </c:pt>
                <c:pt idx="5">
                  <c:v>0.50486727549165367</c:v>
                </c:pt>
                <c:pt idx="6">
                  <c:v>0.35119504869230689</c:v>
                </c:pt>
                <c:pt idx="7">
                  <c:v>0.43055263617069828</c:v>
                </c:pt>
                <c:pt idx="8">
                  <c:v>8.7253950964046117E-2</c:v>
                </c:pt>
                <c:pt idx="9">
                  <c:v>0.39867302545601341</c:v>
                </c:pt>
                <c:pt idx="10">
                  <c:v>0.25867141078360739</c:v>
                </c:pt>
                <c:pt idx="11">
                  <c:v>0.24315417271017531</c:v>
                </c:pt>
                <c:pt idx="12">
                  <c:v>0.43953319678118791</c:v>
                </c:pt>
                <c:pt idx="13">
                  <c:v>0.30465502697032532</c:v>
                </c:pt>
                <c:pt idx="14">
                  <c:v>0.27582986116883013</c:v>
                </c:pt>
                <c:pt idx="15">
                  <c:v>0.48654843405380171</c:v>
                </c:pt>
                <c:pt idx="16">
                  <c:v>0.56497041585668528</c:v>
                </c:pt>
                <c:pt idx="17">
                  <c:v>0.69039795913699853</c:v>
                </c:pt>
                <c:pt idx="18">
                  <c:v>0.26993555679371201</c:v>
                </c:pt>
                <c:pt idx="19">
                  <c:v>0.82281538148768596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55-4214-B80C-1A9F8E03A12A}"/>
            </c:ext>
          </c:extLst>
        </c:ser>
        <c:ser>
          <c:idx val="2"/>
          <c:order val="2"/>
          <c:tx>
            <c:v>FK641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'Table_UPb_results (2)'!$N$43:$N$53</c:f>
              <c:numCache>
                <c:formatCode>0.0</c:formatCode>
                <c:ptCount val="11"/>
                <c:pt idx="0">
                  <c:v>619.62926966320413</c:v>
                </c:pt>
                <c:pt idx="1">
                  <c:v>624.72069830616317</c:v>
                </c:pt>
                <c:pt idx="2">
                  <c:v>622.67982089965278</c:v>
                </c:pt>
                <c:pt idx="3">
                  <c:v>622.92722028106198</c:v>
                </c:pt>
                <c:pt idx="4">
                  <c:v>635.2218238552108</c:v>
                </c:pt>
                <c:pt idx="5">
                  <c:v>621.26453615324124</c:v>
                </c:pt>
                <c:pt idx="6">
                  <c:v>620.37232586797734</c:v>
                </c:pt>
                <c:pt idx="7">
                  <c:v>617.90715458443026</c:v>
                </c:pt>
                <c:pt idx="8">
                  <c:v>634.55790513491991</c:v>
                </c:pt>
                <c:pt idx="9">
                  <c:v>624.0081023441636</c:v>
                </c:pt>
                <c:pt idx="10">
                  <c:v>635.17638970863436</c:v>
                </c:pt>
              </c:numCache>
            </c:numRef>
          </c:xVal>
          <c:yVal>
            <c:numRef>
              <c:f>'Table_UPb_results (2)'!$C$43:$C$53</c:f>
              <c:numCache>
                <c:formatCode>0.0</c:formatCode>
                <c:ptCount val="11"/>
                <c:pt idx="0">
                  <c:v>0.27358359483554689</c:v>
                </c:pt>
                <c:pt idx="1">
                  <c:v>0.87551905102691263</c:v>
                </c:pt>
                <c:pt idx="2">
                  <c:v>0.37274929435696808</c:v>
                </c:pt>
                <c:pt idx="3">
                  <c:v>0.79596660205862879</c:v>
                </c:pt>
                <c:pt idx="4">
                  <c:v>0.16471733374565919</c:v>
                </c:pt>
                <c:pt idx="5">
                  <c:v>0.59263032361859724</c:v>
                </c:pt>
                <c:pt idx="6">
                  <c:v>0.7353678146052397</c:v>
                </c:pt>
                <c:pt idx="7">
                  <c:v>0.49235693541443759</c:v>
                </c:pt>
                <c:pt idx="8">
                  <c:v>0.64408380040785129</c:v>
                </c:pt>
                <c:pt idx="9">
                  <c:v>8.6994668476049378E-2</c:v>
                </c:pt>
                <c:pt idx="10">
                  <c:v>0.2345671822795771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55-4214-B80C-1A9F8E03A12A}"/>
            </c:ext>
          </c:extLst>
        </c:ser>
        <c:ser>
          <c:idx val="3"/>
          <c:order val="3"/>
          <c:tx>
            <c:v>SG2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'Table_UPb_results (2)'!$L$54:$L$73</c:f>
              <c:numCache>
                <c:formatCode>0.0</c:formatCode>
                <c:ptCount val="20"/>
                <c:pt idx="0">
                  <c:v>631.24180629536806</c:v>
                </c:pt>
                <c:pt idx="1">
                  <c:v>632.20850546593488</c:v>
                </c:pt>
                <c:pt idx="2">
                  <c:v>636.0089324626199</c:v>
                </c:pt>
                <c:pt idx="3">
                  <c:v>637.71637036387494</c:v>
                </c:pt>
                <c:pt idx="4">
                  <c:v>642.09108153889849</c:v>
                </c:pt>
                <c:pt idx="5">
                  <c:v>643.31724212408324</c:v>
                </c:pt>
                <c:pt idx="6">
                  <c:v>646.67056729494993</c:v>
                </c:pt>
                <c:pt idx="7">
                  <c:v>657.48489234627425</c:v>
                </c:pt>
                <c:pt idx="8">
                  <c:v>660.36815095664917</c:v>
                </c:pt>
                <c:pt idx="9">
                  <c:v>664.16586381675836</c:v>
                </c:pt>
                <c:pt idx="10">
                  <c:v>677.80674723233892</c:v>
                </c:pt>
                <c:pt idx="11">
                  <c:v>685.22679812344586</c:v>
                </c:pt>
                <c:pt idx="12">
                  <c:v>736.07024756399221</c:v>
                </c:pt>
                <c:pt idx="13">
                  <c:v>738.45107966473108</c:v>
                </c:pt>
                <c:pt idx="14">
                  <c:v>745.45967071869177</c:v>
                </c:pt>
                <c:pt idx="15">
                  <c:v>1026.4436836926709</c:v>
                </c:pt>
                <c:pt idx="16">
                  <c:v>1914.611697229519</c:v>
                </c:pt>
                <c:pt idx="17">
                  <c:v>1951.192103942755</c:v>
                </c:pt>
                <c:pt idx="18">
                  <c:v>1976.188837354993</c:v>
                </c:pt>
                <c:pt idx="19">
                  <c:v>2188.1047421306912</c:v>
                </c:pt>
              </c:numCache>
            </c:numRef>
          </c:xVal>
          <c:yVal>
            <c:numRef>
              <c:f>'Table_UPb_results (2)'!$C$54:$C$73</c:f>
              <c:numCache>
                <c:formatCode>0.0</c:formatCode>
                <c:ptCount val="20"/>
                <c:pt idx="0">
                  <c:v>1.312008559808572</c:v>
                </c:pt>
                <c:pt idx="1">
                  <c:v>0.47245353001914742</c:v>
                </c:pt>
                <c:pt idx="2">
                  <c:v>0.4479622934194909</c:v>
                </c:pt>
                <c:pt idx="3">
                  <c:v>0.33975357196334838</c:v>
                </c:pt>
                <c:pt idx="4">
                  <c:v>0.43972044156156731</c:v>
                </c:pt>
                <c:pt idx="5">
                  <c:v>0.49326472726025378</c:v>
                </c:pt>
                <c:pt idx="6">
                  <c:v>0.110126346553967</c:v>
                </c:pt>
                <c:pt idx="7">
                  <c:v>0.36445791939504663</c:v>
                </c:pt>
                <c:pt idx="8">
                  <c:v>0.57840009210772458</c:v>
                </c:pt>
                <c:pt idx="9">
                  <c:v>0.62811464990548982</c:v>
                </c:pt>
                <c:pt idx="10">
                  <c:v>0.43665178582776842</c:v>
                </c:pt>
                <c:pt idx="11">
                  <c:v>0.56171957965568531</c:v>
                </c:pt>
                <c:pt idx="12">
                  <c:v>0.61022944120757006</c:v>
                </c:pt>
                <c:pt idx="13">
                  <c:v>0.53928672696260327</c:v>
                </c:pt>
                <c:pt idx="14">
                  <c:v>0.87153432119155227</c:v>
                </c:pt>
                <c:pt idx="15">
                  <c:v>0.14928905870482709</c:v>
                </c:pt>
                <c:pt idx="16">
                  <c:v>3.3665936567178538</c:v>
                </c:pt>
                <c:pt idx="17">
                  <c:v>0.68478874907052856</c:v>
                </c:pt>
                <c:pt idx="18">
                  <c:v>1.344548422062656</c:v>
                </c:pt>
                <c:pt idx="19">
                  <c:v>0.39693336665169487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55-4214-B80C-1A9F8E03A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526768"/>
        <c:axId val="1092506128"/>
      </c:scatterChart>
      <c:valAx>
        <c:axId val="1092526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2506128"/>
        <c:crosses val="autoZero"/>
        <c:crossBetween val="midCat"/>
      </c:valAx>
      <c:valAx>
        <c:axId val="109250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2526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34290</xdr:colOff>
      <xdr:row>10</xdr:row>
      <xdr:rowOff>99060</xdr:rowOff>
    </xdr:from>
    <xdr:to>
      <xdr:col>24</xdr:col>
      <xdr:colOff>232410</xdr:colOff>
      <xdr:row>29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C7B8D0-E0DF-DF23-DEC0-F238AF20AC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34290</xdr:colOff>
      <xdr:row>10</xdr:row>
      <xdr:rowOff>99060</xdr:rowOff>
    </xdr:from>
    <xdr:to>
      <xdr:col>24</xdr:col>
      <xdr:colOff>232410</xdr:colOff>
      <xdr:row>29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013066-C3E2-4220-B3F2-20E21526C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83"/>
  <sheetViews>
    <sheetView workbookViewId="0">
      <pane xSplit="1" ySplit="2" topLeftCell="F129" activePane="bottomRight" state="frozen"/>
      <selection pane="topRight" activeCell="B1" sqref="B1"/>
      <selection pane="bottomLeft" activeCell="A3" sqref="A3"/>
      <selection pane="bottomRight" activeCell="J168" sqref="J168"/>
    </sheetView>
  </sheetViews>
  <sheetFormatPr defaultRowHeight="14.4" x14ac:dyDescent="0.3"/>
  <cols>
    <col min="1" max="1" width="15.44140625" customWidth="1"/>
    <col min="2" max="2" width="12" bestFit="1" customWidth="1"/>
    <col min="9" max="9" width="10.44140625" customWidth="1"/>
  </cols>
  <sheetData>
    <row r="1" spans="1:34" ht="18" x14ac:dyDescent="0.35">
      <c r="A1" s="1" t="s">
        <v>0</v>
      </c>
      <c r="B1" s="2"/>
      <c r="C1" s="2"/>
      <c r="D1" s="2"/>
      <c r="E1" s="2"/>
      <c r="F1" s="2"/>
      <c r="G1" s="2"/>
      <c r="H1" s="3"/>
      <c r="I1" s="1" t="s">
        <v>1</v>
      </c>
      <c r="J1" s="2"/>
      <c r="K1" s="2"/>
      <c r="L1" s="3"/>
      <c r="M1" s="2"/>
      <c r="N1" s="3"/>
      <c r="O1" s="2"/>
      <c r="P1" s="1" t="s">
        <v>2</v>
      </c>
      <c r="Q1" s="2"/>
      <c r="R1" s="2"/>
      <c r="S1" s="3"/>
      <c r="T1" s="2"/>
      <c r="U1" s="3"/>
      <c r="V1" s="2"/>
      <c r="W1" s="2"/>
      <c r="X1" s="2"/>
      <c r="Y1" s="1" t="s">
        <v>3</v>
      </c>
      <c r="Z1" s="2"/>
      <c r="AA1" s="2"/>
      <c r="AB1" s="2"/>
      <c r="AC1" s="2"/>
      <c r="AD1" s="3"/>
      <c r="AE1" s="2"/>
      <c r="AF1" s="2"/>
      <c r="AG1" s="3"/>
      <c r="AH1" s="3"/>
    </row>
    <row r="2" spans="1:34" x14ac:dyDescent="0.3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5" t="s">
        <v>11</v>
      </c>
      <c r="I2" s="4" t="s">
        <v>12</v>
      </c>
      <c r="J2" s="4" t="s">
        <v>13</v>
      </c>
      <c r="K2" s="4" t="s">
        <v>14</v>
      </c>
      <c r="L2" s="5" t="s">
        <v>13</v>
      </c>
      <c r="M2" s="4" t="s">
        <v>15</v>
      </c>
      <c r="N2" s="5" t="s">
        <v>11</v>
      </c>
      <c r="O2" s="4" t="s">
        <v>16</v>
      </c>
      <c r="P2" s="4" t="s">
        <v>13</v>
      </c>
      <c r="Q2" s="4" t="s">
        <v>17</v>
      </c>
      <c r="R2" s="4" t="s">
        <v>13</v>
      </c>
      <c r="S2" s="5" t="s">
        <v>18</v>
      </c>
      <c r="T2" s="4" t="s">
        <v>19</v>
      </c>
      <c r="U2" s="5" t="s">
        <v>11</v>
      </c>
      <c r="V2" s="4" t="s">
        <v>14</v>
      </c>
      <c r="W2" s="4" t="s">
        <v>13</v>
      </c>
      <c r="X2" s="4" t="s">
        <v>20</v>
      </c>
      <c r="Y2" s="4" t="s">
        <v>17</v>
      </c>
      <c r="Z2" s="4" t="s">
        <v>13</v>
      </c>
      <c r="AA2" s="4" t="s">
        <v>20</v>
      </c>
      <c r="AB2" s="4" t="s">
        <v>16</v>
      </c>
      <c r="AC2" s="4" t="s">
        <v>13</v>
      </c>
      <c r="AD2" s="5" t="s">
        <v>20</v>
      </c>
      <c r="AE2" s="4" t="s">
        <v>19</v>
      </c>
      <c r="AF2" s="4" t="s">
        <v>13</v>
      </c>
      <c r="AG2" s="5" t="s">
        <v>20</v>
      </c>
      <c r="AH2" s="5" t="s">
        <v>21</v>
      </c>
    </row>
    <row r="3" spans="1:34" x14ac:dyDescent="0.3">
      <c r="A3" t="s">
        <v>22</v>
      </c>
      <c r="B3" t="s">
        <v>22</v>
      </c>
      <c r="C3">
        <v>0.52906066843670829</v>
      </c>
      <c r="D3" s="6">
        <v>97490.186832084684</v>
      </c>
      <c r="E3" s="6">
        <v>80.00645870112136</v>
      </c>
      <c r="F3" s="7">
        <v>0.37565503621199808</v>
      </c>
      <c r="G3">
        <v>603.79691364247128</v>
      </c>
      <c r="H3" s="8">
        <v>21.504084068782849</v>
      </c>
      <c r="I3" s="9">
        <v>5.6038599045527251</v>
      </c>
      <c r="J3" s="9">
        <v>6.6285481540994312E-2</v>
      </c>
      <c r="K3" s="9">
        <v>7.4606038840144523E-2</v>
      </c>
      <c r="L3" s="10">
        <v>1.077514875260538E-3</v>
      </c>
      <c r="M3">
        <v>0.108475926270737</v>
      </c>
      <c r="N3" s="8">
        <v>0.79345362113046625</v>
      </c>
      <c r="O3" s="9">
        <v>1.839159564342731</v>
      </c>
      <c r="P3" s="9">
        <v>3.054493686993039E-2</v>
      </c>
      <c r="Q3" s="9">
        <v>0.17867324353799799</v>
      </c>
      <c r="R3" s="9">
        <v>2.1019051408824332E-3</v>
      </c>
      <c r="S3" s="11">
        <v>0.29919678516770198</v>
      </c>
      <c r="T3">
        <v>5.3360503446897779E-2</v>
      </c>
      <c r="U3" s="8">
        <v>0.79013502699389337</v>
      </c>
      <c r="V3" s="7">
        <v>1052.2699046215521</v>
      </c>
      <c r="W3" s="7">
        <v>23.065513384458711</v>
      </c>
      <c r="X3" s="7">
        <v>28.12534583392997</v>
      </c>
      <c r="Y3" s="7">
        <v>1059.540937018071</v>
      </c>
      <c r="Z3" s="7">
        <v>5.9654304734983272</v>
      </c>
      <c r="AA3" s="7">
        <v>11.49735542821818</v>
      </c>
      <c r="AB3" s="7">
        <v>1057.5079011344219</v>
      </c>
      <c r="AC3" s="7">
        <v>7.9887244623625921</v>
      </c>
      <c r="AD3" s="12">
        <v>11.02209240097652</v>
      </c>
      <c r="AE3">
        <v>1050.317727192318</v>
      </c>
      <c r="AF3">
        <v>16.178076035066731</v>
      </c>
      <c r="AG3" s="8">
        <v>18.58591827625823</v>
      </c>
      <c r="AH3" s="12">
        <v>100.19224781975331</v>
      </c>
    </row>
    <row r="4" spans="1:34" x14ac:dyDescent="0.3">
      <c r="A4" t="s">
        <v>22</v>
      </c>
      <c r="B4" t="s">
        <v>22</v>
      </c>
      <c r="C4">
        <v>-7.8235881746750127E-2</v>
      </c>
      <c r="D4" s="6">
        <v>98140.268057567693</v>
      </c>
      <c r="E4" s="6">
        <v>80.007476295521798</v>
      </c>
      <c r="F4" s="7">
        <v>0.37425683355360301</v>
      </c>
      <c r="G4">
        <v>-697.29522596991637</v>
      </c>
      <c r="H4" s="8">
        <v>-16.5761775403531</v>
      </c>
      <c r="I4" s="9">
        <v>5.5793921831247539</v>
      </c>
      <c r="J4" s="9">
        <v>6.7901986415695489E-2</v>
      </c>
      <c r="K4" s="9">
        <v>7.5231878864723933E-2</v>
      </c>
      <c r="L4" s="10">
        <v>1.06549745092975E-3</v>
      </c>
      <c r="M4">
        <v>0.1093623219462922</v>
      </c>
      <c r="N4" s="8">
        <v>0.8775718777946262</v>
      </c>
      <c r="O4" s="9">
        <v>1.862309751732655</v>
      </c>
      <c r="P4" s="9">
        <v>3.0541266522184168E-2</v>
      </c>
      <c r="Q4" s="9">
        <v>0.17975313074838509</v>
      </c>
      <c r="R4" s="9">
        <v>2.1625558838619459E-3</v>
      </c>
      <c r="S4" s="11">
        <v>0.34463863914813159</v>
      </c>
      <c r="T4">
        <v>5.4304954986842492E-2</v>
      </c>
      <c r="U4" s="8">
        <v>0.8941259796854657</v>
      </c>
      <c r="V4" s="7">
        <v>1062.4143171359799</v>
      </c>
      <c r="W4" s="7">
        <v>23.125038863941828</v>
      </c>
      <c r="X4" s="7">
        <v>28.47556952584171</v>
      </c>
      <c r="Y4" s="7">
        <v>1065.410311450778</v>
      </c>
      <c r="Z4" s="7">
        <v>6.4892085405783737</v>
      </c>
      <c r="AA4" s="7">
        <v>11.82115492769883</v>
      </c>
      <c r="AB4" s="7">
        <v>1066.5368028739599</v>
      </c>
      <c r="AC4" s="7">
        <v>7.8560765092651907</v>
      </c>
      <c r="AD4" s="12">
        <v>10.966545037635839</v>
      </c>
      <c r="AE4">
        <v>1068.292452230861</v>
      </c>
      <c r="AF4">
        <v>18.604102939077091</v>
      </c>
      <c r="AG4" s="8">
        <v>20.797937131928961</v>
      </c>
      <c r="AH4" s="12">
        <v>99.894378569952153</v>
      </c>
    </row>
    <row r="5" spans="1:34" x14ac:dyDescent="0.3">
      <c r="A5" t="s">
        <v>22</v>
      </c>
      <c r="B5" t="s">
        <v>22</v>
      </c>
      <c r="C5">
        <v>0.31668393157316588</v>
      </c>
      <c r="D5" s="6">
        <v>97611.602042513856</v>
      </c>
      <c r="E5" s="6">
        <v>80.107479368957911</v>
      </c>
      <c r="F5" s="7">
        <v>0.37576971449183932</v>
      </c>
      <c r="G5">
        <v>15.20683827850258</v>
      </c>
      <c r="H5" s="8">
        <v>434.23350783618361</v>
      </c>
      <c r="I5" s="9">
        <v>5.5719828634568387</v>
      </c>
      <c r="J5" s="9">
        <v>6.6514082596424051E-2</v>
      </c>
      <c r="K5" s="9">
        <v>7.4711171273165067E-2</v>
      </c>
      <c r="L5" s="10">
        <v>1.099904757118916E-3</v>
      </c>
      <c r="M5">
        <v>0.1075825432581031</v>
      </c>
      <c r="N5" s="8">
        <v>0.83592178209070112</v>
      </c>
      <c r="O5" s="9">
        <v>1.850367546957238</v>
      </c>
      <c r="P5" s="9">
        <v>3.1138008246779501E-2</v>
      </c>
      <c r="Q5" s="9">
        <v>0.1796579736823421</v>
      </c>
      <c r="R5" s="9">
        <v>2.1662712814533472E-3</v>
      </c>
      <c r="S5" s="11">
        <v>0.28919699192467019</v>
      </c>
      <c r="T5">
        <v>5.3875672267144972E-2</v>
      </c>
      <c r="U5" s="8">
        <v>0.90705655030650001</v>
      </c>
      <c r="V5" s="7">
        <v>1049.638557269139</v>
      </c>
      <c r="W5" s="7">
        <v>24.193972271442011</v>
      </c>
      <c r="X5" s="7">
        <v>29.23522961559728</v>
      </c>
      <c r="Y5" s="7">
        <v>1064.887240327924</v>
      </c>
      <c r="Z5" s="7">
        <v>6.5356854309041337</v>
      </c>
      <c r="AA5" s="7">
        <v>11.84260247284988</v>
      </c>
      <c r="AB5" s="7">
        <v>1061.420978948832</v>
      </c>
      <c r="AC5" s="7">
        <v>8.1086394697737649</v>
      </c>
      <c r="AD5" s="12">
        <v>11.058626003749859</v>
      </c>
      <c r="AE5">
        <v>1060.0526865790041</v>
      </c>
      <c r="AF5">
        <v>18.743033116445549</v>
      </c>
      <c r="AG5" s="8">
        <v>20.893858333793379</v>
      </c>
      <c r="AH5" s="12">
        <v>100.3265680109813</v>
      </c>
    </row>
    <row r="6" spans="1:34" x14ac:dyDescent="0.3">
      <c r="A6" t="s">
        <v>22</v>
      </c>
      <c r="B6" t="s">
        <v>22</v>
      </c>
      <c r="C6">
        <v>0.81894121576719148</v>
      </c>
      <c r="D6" s="6">
        <v>96913.707014805943</v>
      </c>
      <c r="E6" s="6">
        <v>79.908347461159735</v>
      </c>
      <c r="F6" s="7">
        <v>0.37442246239343019</v>
      </c>
      <c r="G6">
        <v>203.60669496751831</v>
      </c>
      <c r="H6" s="8">
        <v>30.59470273745255</v>
      </c>
      <c r="I6" s="9">
        <v>5.6029834841955628</v>
      </c>
      <c r="J6" s="9">
        <v>7.0380628738827944E-2</v>
      </c>
      <c r="K6" s="9">
        <v>7.4810926261492092E-2</v>
      </c>
      <c r="L6" s="10">
        <v>1.1478607568847501E-3</v>
      </c>
      <c r="M6">
        <v>0.1075739096339855</v>
      </c>
      <c r="N6" s="8">
        <v>0.8716348947973952</v>
      </c>
      <c r="O6" s="9">
        <v>1.842793577857023</v>
      </c>
      <c r="P6" s="9">
        <v>3.132475804052573E-2</v>
      </c>
      <c r="Q6" s="9">
        <v>0.17865192983551559</v>
      </c>
      <c r="R6" s="9">
        <v>2.1412578246591848E-3</v>
      </c>
      <c r="S6" s="11">
        <v>0.23138183091581191</v>
      </c>
      <c r="T6">
        <v>5.347880820022597E-2</v>
      </c>
      <c r="U6" s="8">
        <v>0.85012335501674841</v>
      </c>
      <c r="V6" s="7">
        <v>1048.2487043032561</v>
      </c>
      <c r="W6" s="7">
        <v>25.841245700283551</v>
      </c>
      <c r="X6" s="7">
        <v>30.670811917032101</v>
      </c>
      <c r="Y6" s="7">
        <v>1059.398067606885</v>
      </c>
      <c r="Z6" s="7">
        <v>6.3698743810037017</v>
      </c>
      <c r="AA6" s="7">
        <v>11.70657987650104</v>
      </c>
      <c r="AB6" s="7">
        <v>1059.4219513534531</v>
      </c>
      <c r="AC6" s="7">
        <v>8.3497896401672627</v>
      </c>
      <c r="AD6" s="12">
        <v>11.291362343929711</v>
      </c>
      <c r="AE6">
        <v>1054.236651442485</v>
      </c>
      <c r="AF6">
        <v>17.72812689977858</v>
      </c>
      <c r="AG6" s="8">
        <v>20.02778857168213</v>
      </c>
      <c r="AH6" s="12">
        <v>99.997745586964868</v>
      </c>
    </row>
    <row r="7" spans="1:34" x14ac:dyDescent="0.3">
      <c r="A7" t="s">
        <v>22</v>
      </c>
      <c r="B7" t="s">
        <v>22</v>
      </c>
      <c r="C7">
        <v>-0.17349087042233319</v>
      </c>
      <c r="D7" s="6">
        <v>96661.250189531638</v>
      </c>
      <c r="E7" s="6">
        <v>80.224301438568489</v>
      </c>
      <c r="F7" s="7">
        <v>0.37456692111667611</v>
      </c>
      <c r="G7">
        <v>-81.510205377880709</v>
      </c>
      <c r="H7" s="8">
        <v>-73.655019823261753</v>
      </c>
      <c r="I7" s="9">
        <v>5.6150886073687518</v>
      </c>
      <c r="J7" s="9">
        <v>6.9872341567169552E-2</v>
      </c>
      <c r="K7" s="9">
        <v>7.5200201630725771E-2</v>
      </c>
      <c r="L7" s="10">
        <v>1.099128048430293E-3</v>
      </c>
      <c r="M7">
        <v>0.1084528884274739</v>
      </c>
      <c r="N7" s="8">
        <v>0.84411723078854295</v>
      </c>
      <c r="O7" s="9">
        <v>1.8522845677496009</v>
      </c>
      <c r="P7" s="9">
        <v>3.0948063022444398E-2</v>
      </c>
      <c r="Q7" s="9">
        <v>0.1785548501195626</v>
      </c>
      <c r="R7" s="9">
        <v>2.182518214675667E-3</v>
      </c>
      <c r="S7" s="11">
        <v>0.27640479152387981</v>
      </c>
      <c r="T7">
        <v>5.4150256644515733E-2</v>
      </c>
      <c r="U7" s="8">
        <v>0.8254052262093805</v>
      </c>
      <c r="V7" s="7">
        <v>1062.3925158222839</v>
      </c>
      <c r="W7" s="7">
        <v>24.950462373927959</v>
      </c>
      <c r="X7" s="7">
        <v>30.250617583194298</v>
      </c>
      <c r="Y7" s="7">
        <v>1058.839093239822</v>
      </c>
      <c r="Z7" s="7">
        <v>6.7856837747667873</v>
      </c>
      <c r="AA7" s="7">
        <v>11.934767742752239</v>
      </c>
      <c r="AB7" s="7">
        <v>1062.159015270342</v>
      </c>
      <c r="AC7" s="7">
        <v>8.0022812719827403</v>
      </c>
      <c r="AD7" s="12">
        <v>10.981862760229379</v>
      </c>
      <c r="AE7">
        <v>1065.412488254738</v>
      </c>
      <c r="AF7">
        <v>17.132388522915711</v>
      </c>
      <c r="AG7" s="8">
        <v>19.481773967526969</v>
      </c>
      <c r="AH7" s="12">
        <v>99.687436440044237</v>
      </c>
    </row>
    <row r="8" spans="1:34" x14ac:dyDescent="0.3">
      <c r="A8" t="s">
        <v>22</v>
      </c>
      <c r="B8" t="s">
        <v>22</v>
      </c>
      <c r="C8">
        <v>1.20581322901706E-2</v>
      </c>
      <c r="D8" s="6">
        <v>96658.840354991218</v>
      </c>
      <c r="E8" s="6">
        <v>79.566542735467578</v>
      </c>
      <c r="F8" s="7">
        <v>0.37538113910017518</v>
      </c>
      <c r="G8">
        <v>-600.08998598867515</v>
      </c>
      <c r="H8" s="8">
        <v>-18.429936224054391</v>
      </c>
      <c r="I8" s="9">
        <v>5.5708290940466272</v>
      </c>
      <c r="J8" s="9">
        <v>6.7584753806976969E-2</v>
      </c>
      <c r="K8" s="9">
        <v>7.478002688686762E-2</v>
      </c>
      <c r="L8" s="10">
        <v>1.136007321717434E-3</v>
      </c>
      <c r="M8">
        <v>0.1068015834796396</v>
      </c>
      <c r="N8" s="8">
        <v>0.82720600530344557</v>
      </c>
      <c r="O8" s="9">
        <v>1.855857646467908</v>
      </c>
      <c r="P8" s="9">
        <v>3.113073202533884E-2</v>
      </c>
      <c r="Q8" s="9">
        <v>0.18006165820608719</v>
      </c>
      <c r="R8" s="9">
        <v>2.1912488994400982E-3</v>
      </c>
      <c r="S8" s="11">
        <v>0.17569743702832319</v>
      </c>
      <c r="T8">
        <v>5.3526172967265473E-2</v>
      </c>
      <c r="U8" s="8">
        <v>0.80405026331494822</v>
      </c>
      <c r="V8" s="7">
        <v>1051.943902713816</v>
      </c>
      <c r="W8" s="7">
        <v>26.608885034305899</v>
      </c>
      <c r="X8" s="7">
        <v>31.712325755420888</v>
      </c>
      <c r="Y8" s="7">
        <v>1067.0789695255539</v>
      </c>
      <c r="Z8" s="7">
        <v>6.7373789021933268</v>
      </c>
      <c r="AA8" s="7">
        <v>11.96091925542582</v>
      </c>
      <c r="AB8" s="7">
        <v>1064.093611955002</v>
      </c>
      <c r="AC8" s="7">
        <v>8.2216064140786589</v>
      </c>
      <c r="AD8" s="12">
        <v>11.24365125423415</v>
      </c>
      <c r="AE8">
        <v>1053.476757406401</v>
      </c>
      <c r="AF8">
        <v>16.518141951433911</v>
      </c>
      <c r="AG8" s="8">
        <v>18.89753618199115</v>
      </c>
      <c r="AH8" s="12">
        <v>100.28055403556711</v>
      </c>
    </row>
    <row r="9" spans="1:34" x14ac:dyDescent="0.3">
      <c r="A9" t="s">
        <v>22</v>
      </c>
      <c r="B9" t="s">
        <v>22</v>
      </c>
      <c r="C9">
        <v>-0.1390726877513862</v>
      </c>
      <c r="D9" s="6">
        <v>96752.316002544976</v>
      </c>
      <c r="E9" s="6">
        <v>80.20961907813178</v>
      </c>
      <c r="F9" s="7">
        <v>0.37513371774141141</v>
      </c>
      <c r="G9">
        <v>-5698.8709585518636</v>
      </c>
      <c r="H9" s="8">
        <v>-26.063792362561252</v>
      </c>
      <c r="I9" s="9">
        <v>5.5920567259894582</v>
      </c>
      <c r="J9" s="9">
        <v>6.592690205586331E-2</v>
      </c>
      <c r="K9" s="9">
        <v>7.483959805277754E-2</v>
      </c>
      <c r="L9" s="10">
        <v>1.0791601134463231E-3</v>
      </c>
      <c r="M9">
        <v>0.106769301839524</v>
      </c>
      <c r="N9" s="8">
        <v>0.85187893563239481</v>
      </c>
      <c r="O9" s="9">
        <v>1.849997971785023</v>
      </c>
      <c r="P9" s="9">
        <v>3.0974315041348011E-2</v>
      </c>
      <c r="Q9" s="9">
        <v>0.1791928762049414</v>
      </c>
      <c r="R9" s="9">
        <v>2.1354776274956628E-3</v>
      </c>
      <c r="S9" s="11">
        <v>0.3224900751179432</v>
      </c>
      <c r="T9">
        <v>5.3412861831457492E-2</v>
      </c>
      <c r="U9" s="8">
        <v>0.81705893446378386</v>
      </c>
      <c r="V9" s="7">
        <v>1053.4706937696101</v>
      </c>
      <c r="W9" s="7">
        <v>24.16813966083286</v>
      </c>
      <c r="X9" s="7">
        <v>29.49321529612509</v>
      </c>
      <c r="Y9" s="7">
        <v>1062.3635740115899</v>
      </c>
      <c r="Z9" s="7">
        <v>6.2652004467020896</v>
      </c>
      <c r="AA9" s="7">
        <v>11.67429359238081</v>
      </c>
      <c r="AB9" s="7">
        <v>1062.0679495409549</v>
      </c>
      <c r="AC9" s="7">
        <v>8.1886511826527855</v>
      </c>
      <c r="AD9" s="12">
        <v>11.216975612648881</v>
      </c>
      <c r="AE9">
        <v>1051.292335254346</v>
      </c>
      <c r="AF9">
        <v>16.73647355097993</v>
      </c>
      <c r="AG9" s="8">
        <v>19.075556010159708</v>
      </c>
      <c r="AH9" s="12">
        <v>100.0278347982125</v>
      </c>
    </row>
    <row r="10" spans="1:34" x14ac:dyDescent="0.3">
      <c r="A10" t="s">
        <v>22</v>
      </c>
      <c r="B10" t="s">
        <v>22</v>
      </c>
      <c r="C10">
        <v>0.48520478995733518</v>
      </c>
      <c r="D10" s="6">
        <v>96279.166151690195</v>
      </c>
      <c r="E10" s="6">
        <v>80.109531261230885</v>
      </c>
      <c r="F10" s="7">
        <v>0.37462587409537051</v>
      </c>
      <c r="G10">
        <v>8783.3880764439673</v>
      </c>
      <c r="H10" s="8">
        <v>20.141821080477179</v>
      </c>
      <c r="I10" s="9">
        <v>5.6006506050275471</v>
      </c>
      <c r="J10" s="9">
        <v>6.6679849896204138E-2</v>
      </c>
      <c r="K10" s="9">
        <v>7.4696250410602197E-2</v>
      </c>
      <c r="L10" s="10">
        <v>1.0686326334061859E-3</v>
      </c>
      <c r="M10">
        <v>0.10811589079117059</v>
      </c>
      <c r="N10" s="8">
        <v>0.82145581438348192</v>
      </c>
      <c r="O10" s="9">
        <v>1.840993081557645</v>
      </c>
      <c r="P10" s="9">
        <v>3.054873900131487E-2</v>
      </c>
      <c r="Q10" s="9">
        <v>0.17881829753780151</v>
      </c>
      <c r="R10" s="9">
        <v>2.1315024887111002E-3</v>
      </c>
      <c r="S10" s="11">
        <v>0.32776938970016739</v>
      </c>
      <c r="T10">
        <v>5.3879621531437598E-2</v>
      </c>
      <c r="U10" s="8">
        <v>0.79006099796556339</v>
      </c>
      <c r="V10" s="7">
        <v>1049.925619176084</v>
      </c>
      <c r="W10" s="7">
        <v>23.496577821144939</v>
      </c>
      <c r="X10" s="7">
        <v>28.78646906013654</v>
      </c>
      <c r="Y10" s="7">
        <v>1060.315218743714</v>
      </c>
      <c r="Z10" s="7">
        <v>6.2568101325677734</v>
      </c>
      <c r="AA10" s="7">
        <v>11.650827527594659</v>
      </c>
      <c r="AB10" s="7">
        <v>1058.179744527718</v>
      </c>
      <c r="AC10" s="7">
        <v>7.9232167922030916</v>
      </c>
      <c r="AD10" s="12">
        <v>10.94073207431166</v>
      </c>
      <c r="AE10">
        <v>1060.266960876851</v>
      </c>
      <c r="AF10">
        <v>16.322232717106949</v>
      </c>
      <c r="AG10" s="8">
        <v>18.75170976075179</v>
      </c>
      <c r="AH10" s="12">
        <v>100.201806378079</v>
      </c>
    </row>
    <row r="11" spans="1:34" x14ac:dyDescent="0.3">
      <c r="A11" t="s">
        <v>22</v>
      </c>
      <c r="B11" t="s">
        <v>22</v>
      </c>
      <c r="C11">
        <v>0.64491819173611742</v>
      </c>
      <c r="D11" s="6">
        <v>95172.121533867175</v>
      </c>
      <c r="E11" s="6">
        <v>79.803738487848904</v>
      </c>
      <c r="F11" s="7">
        <v>0.37708501749932338</v>
      </c>
      <c r="G11">
        <v>-306.11848483808399</v>
      </c>
      <c r="H11" s="8">
        <v>-26.40594600953769</v>
      </c>
      <c r="I11" s="9">
        <v>5.5940382503425647</v>
      </c>
      <c r="J11" s="9">
        <v>6.7303186224768941E-2</v>
      </c>
      <c r="K11" s="9">
        <v>7.541745372785319E-2</v>
      </c>
      <c r="L11" s="10">
        <v>1.108045966546622E-3</v>
      </c>
      <c r="M11">
        <v>0.1090996311079204</v>
      </c>
      <c r="N11" s="8">
        <v>0.86640768748258878</v>
      </c>
      <c r="O11" s="9">
        <v>1.85966249351297</v>
      </c>
      <c r="P11" s="9">
        <v>3.0477399005945378E-2</v>
      </c>
      <c r="Q11" s="9">
        <v>0.17889934993665721</v>
      </c>
      <c r="R11" s="9">
        <v>2.2466629503980068E-3</v>
      </c>
      <c r="S11" s="11">
        <v>0.29115655626309878</v>
      </c>
      <c r="T11">
        <v>5.3945589938326162E-2</v>
      </c>
      <c r="U11" s="8">
        <v>0.82091302589018711</v>
      </c>
      <c r="V11" s="7">
        <v>1068.471964721866</v>
      </c>
      <c r="W11" s="7">
        <v>23.969894198188179</v>
      </c>
      <c r="X11" s="7">
        <v>28.991663668489849</v>
      </c>
      <c r="Y11" s="7">
        <v>1060.681139167827</v>
      </c>
      <c r="Z11" s="7">
        <v>7.3692920210129724</v>
      </c>
      <c r="AA11" s="7">
        <v>12.300926612742421</v>
      </c>
      <c r="AB11" s="7">
        <v>1065.601845009189</v>
      </c>
      <c r="AC11" s="7">
        <v>7.882527974162068</v>
      </c>
      <c r="AD11" s="12">
        <v>11.010252695198069</v>
      </c>
      <c r="AE11">
        <v>1061.4963620860301</v>
      </c>
      <c r="AF11">
        <v>16.979829469051651</v>
      </c>
      <c r="AG11" s="8">
        <v>19.332053268115221</v>
      </c>
      <c r="AH11" s="12">
        <v>99.538222848955499</v>
      </c>
    </row>
    <row r="12" spans="1:34" x14ac:dyDescent="0.3">
      <c r="A12" t="s">
        <v>22</v>
      </c>
      <c r="B12" t="s">
        <v>22</v>
      </c>
      <c r="C12">
        <v>-0.6866645413475474</v>
      </c>
      <c r="D12" s="6">
        <v>95546.750911687312</v>
      </c>
      <c r="E12" s="6">
        <v>79.894007327743608</v>
      </c>
      <c r="F12" s="7">
        <v>0.37282878395130231</v>
      </c>
      <c r="G12">
        <v>-89.72378410411217</v>
      </c>
      <c r="H12" s="8">
        <v>-66.088022257824434</v>
      </c>
      <c r="I12" s="9">
        <v>5.5749504122486639</v>
      </c>
      <c r="J12" s="9">
        <v>6.7944613525165981E-2</v>
      </c>
      <c r="K12" s="9">
        <v>7.4572288038290038E-2</v>
      </c>
      <c r="L12" s="10">
        <v>1.148214527661677E-3</v>
      </c>
      <c r="M12">
        <v>0.1076863278766215</v>
      </c>
      <c r="N12" s="8">
        <v>0.81801349900523657</v>
      </c>
      <c r="O12" s="9">
        <v>1.8476526494505729</v>
      </c>
      <c r="P12" s="9">
        <v>3.0363145092456949E-2</v>
      </c>
      <c r="Q12" s="9">
        <v>0.1797241181208922</v>
      </c>
      <c r="R12" s="9">
        <v>2.2077955515305901E-3</v>
      </c>
      <c r="S12" s="11">
        <v>0.16493015750390849</v>
      </c>
      <c r="T12">
        <v>5.3729087925101671E-2</v>
      </c>
      <c r="U12" s="8">
        <v>0.83800380820081477</v>
      </c>
      <c r="V12" s="7">
        <v>1041.469892957947</v>
      </c>
      <c r="W12" s="7">
        <v>26.24473302066135</v>
      </c>
      <c r="X12" s="7">
        <v>31.10513697369792</v>
      </c>
      <c r="Y12" s="7">
        <v>1065.8669218412649</v>
      </c>
      <c r="Z12" s="7">
        <v>7.0319726020713551</v>
      </c>
      <c r="AA12" s="7">
        <v>12.241801303788151</v>
      </c>
      <c r="AB12" s="7">
        <v>1061.3173409120291</v>
      </c>
      <c r="AC12" s="7">
        <v>7.9192890908737317</v>
      </c>
      <c r="AD12" s="12">
        <v>11.033201598653079</v>
      </c>
      <c r="AE12">
        <v>1057.3282765739971</v>
      </c>
      <c r="AF12">
        <v>17.25603830367595</v>
      </c>
      <c r="AG12" s="8">
        <v>19.555737471918469</v>
      </c>
      <c r="AH12" s="12">
        <v>100.42867300418609</v>
      </c>
    </row>
    <row r="13" spans="1:34" x14ac:dyDescent="0.3">
      <c r="A13" t="s">
        <v>22</v>
      </c>
      <c r="B13" t="s">
        <v>22</v>
      </c>
      <c r="C13">
        <v>2.0156232240306129</v>
      </c>
      <c r="D13" s="6">
        <v>94889.284620278064</v>
      </c>
      <c r="E13" s="6">
        <v>79.84331786535175</v>
      </c>
      <c r="F13" s="7">
        <v>0.37475126767127381</v>
      </c>
      <c r="G13">
        <v>-1721.46142799325</v>
      </c>
      <c r="H13" s="8">
        <v>-83.48859723606482</v>
      </c>
      <c r="I13" s="9">
        <v>5.6006415782634678</v>
      </c>
      <c r="J13" s="9">
        <v>6.685459018488718E-2</v>
      </c>
      <c r="K13" s="9">
        <v>7.4700615715370691E-2</v>
      </c>
      <c r="L13" s="10">
        <v>1.074925109884944E-3</v>
      </c>
      <c r="M13">
        <v>0.1079616444279463</v>
      </c>
      <c r="N13" s="8">
        <v>0.83383370568945725</v>
      </c>
      <c r="O13" s="9">
        <v>1.845188445392314</v>
      </c>
      <c r="P13" s="9">
        <v>3.0005480581959301E-2</v>
      </c>
      <c r="Q13" s="9">
        <v>0.1789585544570409</v>
      </c>
      <c r="R13" s="9">
        <v>2.162235455788657E-3</v>
      </c>
      <c r="S13" s="11">
        <v>0.2468807603909528</v>
      </c>
      <c r="T13">
        <v>5.3502983876020919E-2</v>
      </c>
      <c r="U13" s="8">
        <v>0.80894494774816983</v>
      </c>
      <c r="V13" s="7">
        <v>1049.46537346687</v>
      </c>
      <c r="W13" s="7">
        <v>24.620406417304771</v>
      </c>
      <c r="X13" s="7">
        <v>30.075571880544381</v>
      </c>
      <c r="Y13" s="7">
        <v>1061.0627049466359</v>
      </c>
      <c r="Z13" s="7">
        <v>6.5544885043629897</v>
      </c>
      <c r="AA13" s="7">
        <v>11.822453912132641</v>
      </c>
      <c r="AB13" s="7">
        <v>1061.3083805191011</v>
      </c>
      <c r="AC13" s="7">
        <v>7.665062730463795</v>
      </c>
      <c r="AD13" s="12">
        <v>10.7876261338301</v>
      </c>
      <c r="AE13">
        <v>1053.027238006893</v>
      </c>
      <c r="AF13">
        <v>16.59942823855943</v>
      </c>
      <c r="AG13" s="8">
        <v>18.963214605399429</v>
      </c>
      <c r="AH13" s="12">
        <v>99.976851631724216</v>
      </c>
    </row>
    <row r="14" spans="1:34" x14ac:dyDescent="0.3">
      <c r="A14" t="s">
        <v>22</v>
      </c>
      <c r="B14" t="s">
        <v>22</v>
      </c>
      <c r="C14">
        <v>1.9594061521894901</v>
      </c>
      <c r="D14" s="6">
        <v>95774.680013388876</v>
      </c>
      <c r="E14" s="6">
        <v>80.313777908791494</v>
      </c>
      <c r="F14" s="7">
        <v>0.37543219345189599</v>
      </c>
      <c r="G14">
        <v>-129.3724699175913</v>
      </c>
      <c r="H14" s="8">
        <v>-367.01225673700287</v>
      </c>
      <c r="I14" s="9">
        <v>5.5829878779596136</v>
      </c>
      <c r="J14" s="9">
        <v>6.7677462420908635E-2</v>
      </c>
      <c r="K14" s="9">
        <v>7.4817040104258659E-2</v>
      </c>
      <c r="L14" s="10">
        <v>1.095435011368472E-3</v>
      </c>
      <c r="M14">
        <v>0.10882155695513861</v>
      </c>
      <c r="N14" s="8">
        <v>0.90383210325855234</v>
      </c>
      <c r="O14" s="9">
        <v>1.848961016525237</v>
      </c>
      <c r="P14" s="9">
        <v>2.9841443623974739E-2</v>
      </c>
      <c r="Q14" s="9">
        <v>0.17935349633414999</v>
      </c>
      <c r="R14" s="9">
        <v>2.2208233057290361E-3</v>
      </c>
      <c r="S14" s="11">
        <v>0.24174935132846509</v>
      </c>
      <c r="T14">
        <v>5.3809249468871841E-2</v>
      </c>
      <c r="U14" s="8">
        <v>0.87198374527669031</v>
      </c>
      <c r="V14" s="7">
        <v>1050.058003345506</v>
      </c>
      <c r="W14" s="7">
        <v>24.29615954929033</v>
      </c>
      <c r="X14" s="7">
        <v>29.433501390881631</v>
      </c>
      <c r="Y14" s="7">
        <v>1063.1840705894781</v>
      </c>
      <c r="Z14" s="7">
        <v>7.0806729920059661</v>
      </c>
      <c r="AA14" s="7">
        <v>12.133618958710899</v>
      </c>
      <c r="AB14" s="7">
        <v>1061.883111748386</v>
      </c>
      <c r="AC14" s="7">
        <v>7.609533097103907</v>
      </c>
      <c r="AD14" s="12">
        <v>10.78998318999496</v>
      </c>
      <c r="AE14">
        <v>1058.821188643014</v>
      </c>
      <c r="AF14">
        <v>18.004804035395001</v>
      </c>
      <c r="AG14" s="8">
        <v>20.23089735806057</v>
      </c>
      <c r="AH14" s="12">
        <v>100.122514316943</v>
      </c>
    </row>
    <row r="15" spans="1:34" x14ac:dyDescent="0.3">
      <c r="A15" t="s">
        <v>22</v>
      </c>
      <c r="B15" t="s">
        <v>22</v>
      </c>
      <c r="C15">
        <v>0.14219475901183831</v>
      </c>
      <c r="D15" s="6">
        <v>94523.714036680583</v>
      </c>
      <c r="E15" s="6">
        <v>80.422001477027351</v>
      </c>
      <c r="F15" s="7">
        <v>0.37587379873248361</v>
      </c>
      <c r="G15">
        <v>-1997.303237172496</v>
      </c>
      <c r="H15" s="8">
        <v>-51.876660230727147</v>
      </c>
      <c r="I15" s="9">
        <v>5.6158567234336063</v>
      </c>
      <c r="J15" s="9">
        <v>6.832372102200289E-2</v>
      </c>
      <c r="K15" s="9">
        <v>7.4680878988418686E-2</v>
      </c>
      <c r="L15" s="10">
        <v>9.9132654157860797E-4</v>
      </c>
      <c r="M15">
        <v>0.1093884505835039</v>
      </c>
      <c r="N15" s="8">
        <v>0.77737521592180536</v>
      </c>
      <c r="O15" s="9">
        <v>1.839344259117063</v>
      </c>
      <c r="P15" s="9">
        <v>2.9569475937767369E-2</v>
      </c>
      <c r="Q15" s="9">
        <v>0.17837088103166299</v>
      </c>
      <c r="R15" s="9">
        <v>2.1635986060353821E-3</v>
      </c>
      <c r="S15" s="11">
        <v>0.37837477756313143</v>
      </c>
      <c r="T15">
        <v>5.3556424495864063E-2</v>
      </c>
      <c r="U15" s="8">
        <v>0.81259653920948549</v>
      </c>
      <c r="V15" s="7">
        <v>1055.6441103511911</v>
      </c>
      <c r="W15" s="7">
        <v>21.401959686119309</v>
      </c>
      <c r="X15" s="7">
        <v>27.350437652985711</v>
      </c>
      <c r="Y15" s="7">
        <v>1058.4890351080351</v>
      </c>
      <c r="Z15" s="7">
        <v>6.5057440021255548</v>
      </c>
      <c r="AA15" s="7">
        <v>11.636442150161489</v>
      </c>
      <c r="AB15" s="7">
        <v>1059.2159091761321</v>
      </c>
      <c r="AC15" s="7">
        <v>7.4576274402636056</v>
      </c>
      <c r="AD15" s="12">
        <v>10.61707090340648</v>
      </c>
      <c r="AE15">
        <v>1054.048170839832</v>
      </c>
      <c r="AF15">
        <v>16.67361036050983</v>
      </c>
      <c r="AG15" s="8">
        <v>19.02759783946755</v>
      </c>
      <c r="AH15" s="12">
        <v>99.931376213121425</v>
      </c>
    </row>
    <row r="16" spans="1:34" x14ac:dyDescent="0.3">
      <c r="A16" t="s">
        <v>22</v>
      </c>
      <c r="B16" t="s">
        <v>22</v>
      </c>
      <c r="C16">
        <v>1.038775841515041</v>
      </c>
      <c r="D16" s="6">
        <v>93902.571814121053</v>
      </c>
      <c r="E16" s="6">
        <v>79.464784385774834</v>
      </c>
      <c r="F16" s="7">
        <v>0.37363507694827652</v>
      </c>
      <c r="G16">
        <v>117.3181751416369</v>
      </c>
      <c r="H16" s="8">
        <v>52.635383647513962</v>
      </c>
      <c r="I16" s="9">
        <v>5.5793911944700696</v>
      </c>
      <c r="J16" s="9">
        <v>6.5697620812685931E-2</v>
      </c>
      <c r="K16" s="9">
        <v>7.5464910064836993E-2</v>
      </c>
      <c r="L16" s="10">
        <v>1.0550139471792511E-3</v>
      </c>
      <c r="M16">
        <v>0.10946908033794731</v>
      </c>
      <c r="N16" s="8">
        <v>0.85174047165149236</v>
      </c>
      <c r="O16" s="9">
        <v>1.867097750596884</v>
      </c>
      <c r="P16" s="9">
        <v>3.081793944623476E-2</v>
      </c>
      <c r="Q16" s="9">
        <v>0.17961490460783039</v>
      </c>
      <c r="R16" s="9">
        <v>2.153505797439273E-3</v>
      </c>
      <c r="S16" s="11">
        <v>0.39873371320401041</v>
      </c>
      <c r="T16">
        <v>5.40921084843057E-2</v>
      </c>
      <c r="U16" s="8">
        <v>0.84968765088684894</v>
      </c>
      <c r="V16" s="7">
        <v>1068.934279180984</v>
      </c>
      <c r="W16" s="7">
        <v>22.879186639842999</v>
      </c>
      <c r="X16" s="7">
        <v>28.3668521083024</v>
      </c>
      <c r="Y16" s="7">
        <v>1064.660297903228</v>
      </c>
      <c r="Z16" s="7">
        <v>6.4068345662227371</v>
      </c>
      <c r="AA16" s="7">
        <v>11.76384191964781</v>
      </c>
      <c r="AB16" s="7">
        <v>1067.4864684270401</v>
      </c>
      <c r="AC16" s="7">
        <v>7.8864797358386447</v>
      </c>
      <c r="AD16" s="12">
        <v>10.94269771401958</v>
      </c>
      <c r="AE16">
        <v>1064.2695637653139</v>
      </c>
      <c r="AF16">
        <v>17.628325611779029</v>
      </c>
      <c r="AG16" s="8">
        <v>19.916998176030159</v>
      </c>
      <c r="AH16" s="12">
        <v>99.735249990758518</v>
      </c>
    </row>
    <row r="17" spans="1:34" x14ac:dyDescent="0.3">
      <c r="A17" t="s">
        <v>22</v>
      </c>
      <c r="B17" t="s">
        <v>22</v>
      </c>
      <c r="C17">
        <v>0.46084789743125171</v>
      </c>
      <c r="D17" s="6">
        <v>95235.663727811901</v>
      </c>
      <c r="E17" s="6">
        <v>81.241708252270087</v>
      </c>
      <c r="F17" s="7">
        <v>0.37339289083642518</v>
      </c>
      <c r="G17">
        <v>11.88058003326023</v>
      </c>
      <c r="H17" s="8">
        <v>483.96301111906831</v>
      </c>
      <c r="I17" s="9">
        <v>5.6064968621359599</v>
      </c>
      <c r="J17" s="9">
        <v>6.7440842621794644E-2</v>
      </c>
      <c r="K17" s="9">
        <v>7.4556591226920238E-2</v>
      </c>
      <c r="L17" s="10">
        <v>1.097068098555544E-3</v>
      </c>
      <c r="M17">
        <v>0.1079283673335962</v>
      </c>
      <c r="N17" s="8">
        <v>0.92349586334975575</v>
      </c>
      <c r="O17" s="9">
        <v>1.8388074691165071</v>
      </c>
      <c r="P17" s="9">
        <v>3.1164709698262631E-2</v>
      </c>
      <c r="Q17" s="9">
        <v>0.17887568440150109</v>
      </c>
      <c r="R17" s="9">
        <v>2.150203666131144E-3</v>
      </c>
      <c r="S17" s="11">
        <v>0.29531246576522552</v>
      </c>
      <c r="T17">
        <v>5.3732641083284162E-2</v>
      </c>
      <c r="U17" s="8">
        <v>0.9136196624932893</v>
      </c>
      <c r="V17" s="7">
        <v>1046.9854351642971</v>
      </c>
      <c r="W17" s="7">
        <v>25.42291401553053</v>
      </c>
      <c r="X17" s="7">
        <v>30.72856692681621</v>
      </c>
      <c r="Y17" s="7">
        <v>1060.617115007007</v>
      </c>
      <c r="Z17" s="7">
        <v>6.4400750712270618</v>
      </c>
      <c r="AA17" s="7">
        <v>11.7519441160792</v>
      </c>
      <c r="AB17" s="7">
        <v>1057.9764037190509</v>
      </c>
      <c r="AC17" s="7">
        <v>8.3082861000117312</v>
      </c>
      <c r="AD17" s="12">
        <v>11.26308035635463</v>
      </c>
      <c r="AE17">
        <v>1057.304945523136</v>
      </c>
      <c r="AF17">
        <v>18.806225100823259</v>
      </c>
      <c r="AG17" s="8">
        <v>20.93521347461996</v>
      </c>
      <c r="AH17" s="12">
        <v>100.2496002064577</v>
      </c>
    </row>
    <row r="18" spans="1:34" x14ac:dyDescent="0.3">
      <c r="A18" t="s">
        <v>22</v>
      </c>
      <c r="B18" t="s">
        <v>22</v>
      </c>
      <c r="C18">
        <v>-0.65896739913854951</v>
      </c>
      <c r="D18" s="6">
        <v>93183.152047930984</v>
      </c>
      <c r="E18" s="6">
        <v>78.78925899030834</v>
      </c>
      <c r="F18" s="7">
        <v>0.37671990206409711</v>
      </c>
      <c r="G18">
        <v>274.90640379010023</v>
      </c>
      <c r="H18" s="8">
        <v>38.017623062725612</v>
      </c>
      <c r="I18" s="9">
        <v>5.5716450569922644</v>
      </c>
      <c r="J18" s="9">
        <v>6.7245300240708128E-2</v>
      </c>
      <c r="K18" s="9">
        <v>7.4783456363292283E-2</v>
      </c>
      <c r="L18" s="10">
        <v>1.0275474824682021E-3</v>
      </c>
      <c r="M18">
        <v>0.1073926301070659</v>
      </c>
      <c r="N18" s="8">
        <v>0.80204899557488185</v>
      </c>
      <c r="O18" s="9">
        <v>1.8569928212908799</v>
      </c>
      <c r="P18" s="9">
        <v>3.1202228603472219E-2</v>
      </c>
      <c r="Q18" s="9">
        <v>0.1800073384311543</v>
      </c>
      <c r="R18" s="9">
        <v>2.1719444291770449E-3</v>
      </c>
      <c r="S18" s="11">
        <v>0.46294600554256149</v>
      </c>
      <c r="T18">
        <v>5.3701614040669129E-2</v>
      </c>
      <c r="U18" s="8">
        <v>0.8208489412403337</v>
      </c>
      <c r="V18" s="7">
        <v>1053.3801676879409</v>
      </c>
      <c r="W18" s="7">
        <v>21.953215142810311</v>
      </c>
      <c r="X18" s="7">
        <v>27.479841519810879</v>
      </c>
      <c r="Y18" s="7">
        <v>1066.7946900792319</v>
      </c>
      <c r="Z18" s="7">
        <v>6.5548920159063471</v>
      </c>
      <c r="AA18" s="7">
        <v>11.85937980287631</v>
      </c>
      <c r="AB18" s="7">
        <v>1063.7757157420549</v>
      </c>
      <c r="AC18" s="7">
        <v>8.1233355001899508</v>
      </c>
      <c r="AD18" s="12">
        <v>11.093118566547769</v>
      </c>
      <c r="AE18">
        <v>1056.8209858196251</v>
      </c>
      <c r="AF18">
        <v>16.906988825752919</v>
      </c>
      <c r="AG18" s="8">
        <v>19.249825662122891</v>
      </c>
      <c r="AH18" s="12">
        <v>100.2837980123537</v>
      </c>
    </row>
    <row r="19" spans="1:34" x14ac:dyDescent="0.3">
      <c r="A19" t="s">
        <v>22</v>
      </c>
      <c r="B19" t="s">
        <v>22</v>
      </c>
      <c r="C19">
        <v>0.95671395256653924</v>
      </c>
      <c r="D19" s="6">
        <v>93505.587676267605</v>
      </c>
      <c r="E19" s="6">
        <v>81.13731415699354</v>
      </c>
      <c r="F19" s="7">
        <v>0.37548513318907739</v>
      </c>
      <c r="G19">
        <v>-118.1886180982018</v>
      </c>
      <c r="H19" s="8">
        <v>-52.578444312745397</v>
      </c>
      <c r="I19" s="9">
        <v>5.6232852018834558</v>
      </c>
      <c r="J19" s="9">
        <v>6.9447078919432331E-2</v>
      </c>
      <c r="K19" s="9">
        <v>7.5172343161061153E-2</v>
      </c>
      <c r="L19" s="10">
        <v>1.089177532820668E-3</v>
      </c>
      <c r="M19">
        <v>0.1087955633091597</v>
      </c>
      <c r="N19" s="8">
        <v>0.85162307287545891</v>
      </c>
      <c r="O19" s="9">
        <v>1.848169292798054</v>
      </c>
      <c r="P19" s="9">
        <v>3.0235092829299572E-2</v>
      </c>
      <c r="Q19" s="9">
        <v>0.17840944869432709</v>
      </c>
      <c r="R19" s="9">
        <v>2.183872168856149E-3</v>
      </c>
      <c r="S19" s="11">
        <v>0.29212619233218429</v>
      </c>
      <c r="T19">
        <v>5.3780836189543123E-2</v>
      </c>
      <c r="U19" s="8">
        <v>0.86331199385122648</v>
      </c>
      <c r="V19" s="7">
        <v>1059.935005134932</v>
      </c>
      <c r="W19" s="7">
        <v>24.06159793077412</v>
      </c>
      <c r="X19" s="7">
        <v>29.294579844829279</v>
      </c>
      <c r="Y19" s="7">
        <v>1058.041832232248</v>
      </c>
      <c r="Z19" s="7">
        <v>6.8140317347392809</v>
      </c>
      <c r="AA19" s="7">
        <v>11.94922166597954</v>
      </c>
      <c r="AB19" s="7">
        <v>1061.549880839229</v>
      </c>
      <c r="AC19" s="7">
        <v>7.8406696276433303</v>
      </c>
      <c r="AD19" s="12">
        <v>10.970728072979551</v>
      </c>
      <c r="AE19">
        <v>1058.2894326970691</v>
      </c>
      <c r="AF19">
        <v>17.810569203008459</v>
      </c>
      <c r="AG19" s="8">
        <v>20.05509559150871</v>
      </c>
      <c r="AH19" s="12">
        <v>99.669535207878539</v>
      </c>
    </row>
    <row r="20" spans="1:34" x14ac:dyDescent="0.3">
      <c r="A20" t="s">
        <v>22</v>
      </c>
      <c r="B20" t="s">
        <v>22</v>
      </c>
      <c r="C20">
        <v>0.76055869451306746</v>
      </c>
      <c r="D20" s="6">
        <v>91499.378551412592</v>
      </c>
      <c r="E20" s="6">
        <v>78.863705304013962</v>
      </c>
      <c r="F20" s="7">
        <v>0.37339844017636692</v>
      </c>
      <c r="G20">
        <v>430.89197488916022</v>
      </c>
      <c r="H20" s="8">
        <v>25.242806308310939</v>
      </c>
      <c r="I20" s="9">
        <v>5.5814842319693669</v>
      </c>
      <c r="J20" s="9">
        <v>6.8046733681559501E-2</v>
      </c>
      <c r="K20" s="9">
        <v>7.4867077252977449E-2</v>
      </c>
      <c r="L20" s="10">
        <v>1.1999821776654429E-3</v>
      </c>
      <c r="M20">
        <v>0.1075907272016929</v>
      </c>
      <c r="N20" s="8">
        <v>0.89772972668199358</v>
      </c>
      <c r="O20" s="9">
        <v>1.8547180229857889</v>
      </c>
      <c r="P20" s="9">
        <v>3.228567949070265E-2</v>
      </c>
      <c r="Q20" s="9">
        <v>0.17962160114405451</v>
      </c>
      <c r="R20" s="9">
        <v>2.20601956651718E-3</v>
      </c>
      <c r="S20" s="11">
        <v>0.19029096948076829</v>
      </c>
      <c r="T20">
        <v>5.3745624320155741E-2</v>
      </c>
      <c r="U20" s="8">
        <v>0.86421158844298862</v>
      </c>
      <c r="V20" s="7">
        <v>1047.799918408002</v>
      </c>
      <c r="W20" s="7">
        <v>27.60236369062893</v>
      </c>
      <c r="X20" s="7">
        <v>32.215264920693613</v>
      </c>
      <c r="Y20" s="7">
        <v>1064.661743495627</v>
      </c>
      <c r="Z20" s="7">
        <v>6.9236113924581533</v>
      </c>
      <c r="AA20" s="7">
        <v>12.059454757775971</v>
      </c>
      <c r="AB20" s="7">
        <v>1062.6896448125019</v>
      </c>
      <c r="AC20" s="7">
        <v>8.6200787056397381</v>
      </c>
      <c r="AD20" s="12">
        <v>11.438605359919791</v>
      </c>
      <c r="AE20">
        <v>1057.613689506308</v>
      </c>
      <c r="AF20">
        <v>17.815700218287638</v>
      </c>
      <c r="AG20" s="8">
        <v>20.056249584504769</v>
      </c>
      <c r="AH20" s="12">
        <v>100.1855761644759</v>
      </c>
    </row>
    <row r="21" spans="1:34" x14ac:dyDescent="0.3">
      <c r="A21" t="s">
        <v>22</v>
      </c>
      <c r="B21" t="s">
        <v>22</v>
      </c>
      <c r="C21">
        <v>0.38321214022160099</v>
      </c>
      <c r="D21" s="6">
        <v>93838.006916183498</v>
      </c>
      <c r="E21" s="6">
        <v>81.127389213861264</v>
      </c>
      <c r="F21" s="7">
        <v>0.37515680239833799</v>
      </c>
      <c r="G21">
        <v>310.42000945430561</v>
      </c>
      <c r="H21" s="8">
        <v>26.365682913971259</v>
      </c>
      <c r="I21" s="9">
        <v>5.5781774701412834</v>
      </c>
      <c r="J21" s="9">
        <v>6.8240887940760109E-2</v>
      </c>
      <c r="K21" s="9">
        <v>7.4792453628845873E-2</v>
      </c>
      <c r="L21" s="10">
        <v>1.110813157111252E-3</v>
      </c>
      <c r="M21">
        <v>0.10801429361904021</v>
      </c>
      <c r="N21" s="8">
        <v>0.85792519506126508</v>
      </c>
      <c r="O21" s="9">
        <v>1.851596133679186</v>
      </c>
      <c r="P21" s="9">
        <v>3.1233248773417051E-2</v>
      </c>
      <c r="Q21" s="9">
        <v>0.1797482755482909</v>
      </c>
      <c r="R21" s="9">
        <v>2.2161644771387448E-3</v>
      </c>
      <c r="S21" s="11">
        <v>0.31246361610159579</v>
      </c>
      <c r="T21">
        <v>5.3436745518396708E-2</v>
      </c>
      <c r="U21" s="8">
        <v>0.84100502445062464</v>
      </c>
      <c r="V21" s="7">
        <v>1051.047931614761</v>
      </c>
      <c r="W21" s="7">
        <v>24.72119483600612</v>
      </c>
      <c r="X21" s="7">
        <v>29.753325212581231</v>
      </c>
      <c r="Y21" s="7">
        <v>1065.3479436915841</v>
      </c>
      <c r="Z21" s="7">
        <v>7.0072824046580404</v>
      </c>
      <c r="AA21" s="7">
        <v>12.11002126000677</v>
      </c>
      <c r="AB21" s="7">
        <v>1062.5625013066369</v>
      </c>
      <c r="AC21" s="7">
        <v>8.2838372778373923</v>
      </c>
      <c r="AD21" s="12">
        <v>11.27445121027845</v>
      </c>
      <c r="AE21">
        <v>1051.7213380283879</v>
      </c>
      <c r="AF21">
        <v>17.231711390202751</v>
      </c>
      <c r="AG21" s="8">
        <v>19.51258489864027</v>
      </c>
      <c r="AH21" s="12">
        <v>100.26214386273951</v>
      </c>
    </row>
    <row r="22" spans="1:34" x14ac:dyDescent="0.3">
      <c r="A22" t="s">
        <v>22</v>
      </c>
      <c r="B22" t="s">
        <v>22</v>
      </c>
      <c r="C22">
        <v>-0.13935989777265481</v>
      </c>
      <c r="D22" s="6">
        <v>90940.093515914763</v>
      </c>
      <c r="E22" s="6">
        <v>78.89603796233915</v>
      </c>
      <c r="F22" s="7">
        <v>0.37552381672248958</v>
      </c>
      <c r="G22">
        <v>-0.58594966695641493</v>
      </c>
      <c r="H22" s="8">
        <v>-10276.20837915146</v>
      </c>
      <c r="I22" s="9">
        <v>5.6088133773768751</v>
      </c>
      <c r="J22" s="9">
        <v>6.6080920149748076E-2</v>
      </c>
      <c r="K22" s="9">
        <v>7.4793220288731324E-2</v>
      </c>
      <c r="L22" s="10">
        <v>1.13933098482398E-3</v>
      </c>
      <c r="M22">
        <v>0.1091311823146119</v>
      </c>
      <c r="N22" s="8">
        <v>0.83309428545180075</v>
      </c>
      <c r="O22" s="9">
        <v>1.8441977548895681</v>
      </c>
      <c r="P22" s="9">
        <v>3.1191461501693871E-2</v>
      </c>
      <c r="Q22" s="9">
        <v>0.17860484834272169</v>
      </c>
      <c r="R22" s="9">
        <v>2.1773362884686801E-3</v>
      </c>
      <c r="S22" s="11">
        <v>0.22363634808779881</v>
      </c>
      <c r="T22">
        <v>5.3911135270772792E-2</v>
      </c>
      <c r="U22" s="8">
        <v>0.85892319623136038</v>
      </c>
      <c r="V22" s="7">
        <v>1052.491842373081</v>
      </c>
      <c r="W22" s="7">
        <v>25.48832047114113</v>
      </c>
      <c r="X22" s="7">
        <v>30.34221760302735</v>
      </c>
      <c r="Y22" s="7">
        <v>1059.116406047169</v>
      </c>
      <c r="Z22" s="7">
        <v>6.7296161167738786</v>
      </c>
      <c r="AA22" s="7">
        <v>11.90287489343774</v>
      </c>
      <c r="AB22" s="7">
        <v>1059.165157794589</v>
      </c>
      <c r="AC22" s="7">
        <v>8.231693740125829</v>
      </c>
      <c r="AD22" s="12">
        <v>11.17816432058498</v>
      </c>
      <c r="AE22">
        <v>1060.7915518395271</v>
      </c>
      <c r="AF22">
        <v>17.75649752631346</v>
      </c>
      <c r="AG22" s="8">
        <v>20.01530206510262</v>
      </c>
      <c r="AH22" s="12">
        <v>99.995397153403218</v>
      </c>
    </row>
    <row r="23" spans="1:34" x14ac:dyDescent="0.3">
      <c r="A23" t="s">
        <v>22</v>
      </c>
      <c r="B23" t="s">
        <v>22</v>
      </c>
      <c r="C23">
        <v>0.17600820474849721</v>
      </c>
      <c r="D23" s="6">
        <v>93679.27709979286</v>
      </c>
      <c r="E23" s="6">
        <v>80.815824355874312</v>
      </c>
      <c r="F23" s="7">
        <v>0.37558556924165842</v>
      </c>
      <c r="G23">
        <v>-106.9125554705097</v>
      </c>
      <c r="H23" s="8">
        <v>-56.066990337473811</v>
      </c>
      <c r="I23" s="9">
        <v>5.5922223348619289</v>
      </c>
      <c r="J23" s="9">
        <v>6.8788296755893499E-2</v>
      </c>
      <c r="K23" s="9">
        <v>7.5126499783331843E-2</v>
      </c>
      <c r="L23" s="10">
        <v>1.1323534442275341E-3</v>
      </c>
      <c r="M23">
        <v>0.10893704523775589</v>
      </c>
      <c r="N23" s="8">
        <v>0.8938179978843519</v>
      </c>
      <c r="O23" s="9">
        <v>1.858665975328053</v>
      </c>
      <c r="P23" s="9">
        <v>3.0947705928393458E-2</v>
      </c>
      <c r="Q23" s="9">
        <v>0.1794417356787921</v>
      </c>
      <c r="R23" s="9">
        <v>2.228818616858576E-3</v>
      </c>
      <c r="S23" s="11">
        <v>0.22818480800158261</v>
      </c>
      <c r="T23">
        <v>5.3691187028599041E-2</v>
      </c>
      <c r="U23" s="8">
        <v>0.90856994030720539</v>
      </c>
      <c r="V23" s="7">
        <v>1059.7581276393221</v>
      </c>
      <c r="W23" s="7">
        <v>24.934428223893502</v>
      </c>
      <c r="X23" s="7">
        <v>29.81593498554281</v>
      </c>
      <c r="Y23" s="7">
        <v>1063.6626989842921</v>
      </c>
      <c r="Z23" s="7">
        <v>7.1424538635068417</v>
      </c>
      <c r="AA23" s="7">
        <v>12.166426124529909</v>
      </c>
      <c r="AB23" s="7">
        <v>1064.4516046570691</v>
      </c>
      <c r="AC23" s="7">
        <v>7.9557143503383463</v>
      </c>
      <c r="AD23" s="12">
        <v>10.951403458132919</v>
      </c>
      <c r="AE23">
        <v>1056.5167915662371</v>
      </c>
      <c r="AF23">
        <v>18.693123980855631</v>
      </c>
      <c r="AG23" s="8">
        <v>20.83131952306638</v>
      </c>
      <c r="AH23" s="12">
        <v>99.925886186903597</v>
      </c>
    </row>
    <row r="24" spans="1:34" x14ac:dyDescent="0.3">
      <c r="A24" t="s">
        <v>22</v>
      </c>
      <c r="B24" t="s">
        <v>22</v>
      </c>
      <c r="C24">
        <v>0.3705702080850623</v>
      </c>
      <c r="D24" s="6">
        <v>91993.633958612831</v>
      </c>
      <c r="E24" s="6">
        <v>79.432806668094798</v>
      </c>
      <c r="F24" s="7">
        <v>0.37402488087124253</v>
      </c>
      <c r="G24">
        <v>-9.6853837379562463E-2</v>
      </c>
      <c r="H24" s="8">
        <v>-62940.760736232987</v>
      </c>
      <c r="I24" s="9">
        <v>5.59358017144889</v>
      </c>
      <c r="J24" s="9">
        <v>6.8690224822827453E-2</v>
      </c>
      <c r="K24" s="9">
        <v>7.472898074699845E-2</v>
      </c>
      <c r="L24" s="10">
        <v>1.104827053841604E-3</v>
      </c>
      <c r="M24">
        <v>0.10903198593371009</v>
      </c>
      <c r="N24" s="8">
        <v>0.9199594106567035</v>
      </c>
      <c r="O24" s="9">
        <v>1.845178018050518</v>
      </c>
      <c r="P24" s="9">
        <v>3.0408018489618039E-2</v>
      </c>
      <c r="Q24" s="9">
        <v>0.17912422811322021</v>
      </c>
      <c r="R24" s="9">
        <v>2.1937288413886422E-3</v>
      </c>
      <c r="S24" s="11">
        <v>0.26705431679939451</v>
      </c>
      <c r="T24">
        <v>5.4086120419430152E-2</v>
      </c>
      <c r="U24" s="8">
        <v>0.93474363164187169</v>
      </c>
      <c r="V24" s="7">
        <v>1052.0712377174079</v>
      </c>
      <c r="W24" s="7">
        <v>23.969166502586241</v>
      </c>
      <c r="X24" s="7">
        <v>28.907988911733352</v>
      </c>
      <c r="Y24" s="7">
        <v>1061.9486162658729</v>
      </c>
      <c r="Z24" s="7">
        <v>6.8440500319959821</v>
      </c>
      <c r="AA24" s="7">
        <v>11.989227187221189</v>
      </c>
      <c r="AB24" s="7">
        <v>1060.5215870791451</v>
      </c>
      <c r="AC24" s="7">
        <v>7.6333743472775826</v>
      </c>
      <c r="AD24" s="12">
        <v>10.607123867837929</v>
      </c>
      <c r="AE24">
        <v>1064.0487613671839</v>
      </c>
      <c r="AF24">
        <v>19.377763282980471</v>
      </c>
      <c r="AG24" s="8">
        <v>21.477912526818081</v>
      </c>
      <c r="AH24" s="12">
        <v>100.1345591833409</v>
      </c>
    </row>
    <row r="25" spans="1:34" x14ac:dyDescent="0.3">
      <c r="A25" t="s">
        <v>22</v>
      </c>
      <c r="B25" t="s">
        <v>22</v>
      </c>
      <c r="C25">
        <v>0.2551088947573949</v>
      </c>
      <c r="D25" s="6">
        <v>90694.338712240205</v>
      </c>
      <c r="E25" s="6">
        <v>79.303542940791061</v>
      </c>
      <c r="F25" s="7">
        <v>0.37530099630422542</v>
      </c>
      <c r="G25">
        <v>292.54953911927072</v>
      </c>
      <c r="H25" s="8">
        <v>25.937870039329969</v>
      </c>
      <c r="I25" s="9">
        <v>5.5903259318887608</v>
      </c>
      <c r="J25" s="9">
        <v>6.9179151030855868E-2</v>
      </c>
      <c r="K25" s="9">
        <v>7.4319582526546718E-2</v>
      </c>
      <c r="L25" s="10">
        <v>1.056417529012486E-3</v>
      </c>
      <c r="M25">
        <v>0.1083788974570751</v>
      </c>
      <c r="N25" s="8">
        <v>0.86013761176420911</v>
      </c>
      <c r="O25" s="9">
        <v>1.8371715992089681</v>
      </c>
      <c r="P25" s="9">
        <v>2.994455353134623E-2</v>
      </c>
      <c r="Q25" s="9">
        <v>0.17923290699688141</v>
      </c>
      <c r="R25" s="9">
        <v>2.203713098351314E-3</v>
      </c>
      <c r="S25" s="11">
        <v>0.34042748415795532</v>
      </c>
      <c r="T25">
        <v>5.3706551171295608E-2</v>
      </c>
      <c r="U25" s="8">
        <v>0.84074448080154085</v>
      </c>
      <c r="V25" s="7">
        <v>1040.3164399692321</v>
      </c>
      <c r="W25" s="7">
        <v>22.759207027616931</v>
      </c>
      <c r="X25" s="7">
        <v>27.97332150592144</v>
      </c>
      <c r="Y25" s="7">
        <v>1063.197359749611</v>
      </c>
      <c r="Z25" s="7">
        <v>7.047047617186105</v>
      </c>
      <c r="AA25" s="7">
        <v>12.246103259610861</v>
      </c>
      <c r="AB25" s="7">
        <v>1058.4263077803039</v>
      </c>
      <c r="AC25" s="7">
        <v>7.8879921749992929</v>
      </c>
      <c r="AD25" s="12">
        <v>11.076248249543159</v>
      </c>
      <c r="AE25">
        <v>1056.894445731544</v>
      </c>
      <c r="AF25">
        <v>17.321334893947501</v>
      </c>
      <c r="AG25" s="8">
        <v>19.615683713747782</v>
      </c>
      <c r="AH25" s="12">
        <v>100.45076846014079</v>
      </c>
    </row>
    <row r="26" spans="1:34" x14ac:dyDescent="0.3">
      <c r="A26" t="s">
        <v>22</v>
      </c>
      <c r="B26" t="s">
        <v>22</v>
      </c>
      <c r="C26">
        <v>0.7299255916139622</v>
      </c>
      <c r="D26" s="6">
        <v>91914.398799977076</v>
      </c>
      <c r="E26" s="6">
        <v>80.575669281024659</v>
      </c>
      <c r="F26" s="7">
        <v>0.37496323523198682</v>
      </c>
      <c r="G26">
        <v>-31.635089172080029</v>
      </c>
      <c r="H26" s="8">
        <v>-193.3961191293202</v>
      </c>
      <c r="I26" s="9">
        <v>5.6140480354726554</v>
      </c>
      <c r="J26" s="9">
        <v>6.817789649559293E-2</v>
      </c>
      <c r="K26" s="9">
        <v>7.5577957581027574E-2</v>
      </c>
      <c r="L26" s="10">
        <v>1.1144317498257669E-3</v>
      </c>
      <c r="M26">
        <v>0.1083666652207747</v>
      </c>
      <c r="N26" s="8">
        <v>0.92196990791446631</v>
      </c>
      <c r="O26" s="9">
        <v>1.8613844152312231</v>
      </c>
      <c r="P26" s="9">
        <v>3.1478040652703529E-2</v>
      </c>
      <c r="Q26" s="9">
        <v>0.17861424328050091</v>
      </c>
      <c r="R26" s="9">
        <v>2.2112798695400888E-3</v>
      </c>
      <c r="S26" s="11">
        <v>0.29096590611532253</v>
      </c>
      <c r="T26">
        <v>5.3468001476025567E-2</v>
      </c>
      <c r="U26" s="8">
        <v>0.86335529840515113</v>
      </c>
      <c r="V26" s="7">
        <v>1070.0230543882001</v>
      </c>
      <c r="W26" s="7">
        <v>24.7885143363503</v>
      </c>
      <c r="X26" s="7">
        <v>29.93186152525093</v>
      </c>
      <c r="Y26" s="7">
        <v>1059.1452409924079</v>
      </c>
      <c r="Z26" s="7">
        <v>7.0480537653492084</v>
      </c>
      <c r="AA26" s="7">
        <v>12.08256312358993</v>
      </c>
      <c r="AB26" s="7">
        <v>1066.0373086511729</v>
      </c>
      <c r="AC26" s="7">
        <v>8.147840531774353</v>
      </c>
      <c r="AD26" s="12">
        <v>11.065569252470951</v>
      </c>
      <c r="AE26">
        <v>1052.294116142519</v>
      </c>
      <c r="AF26">
        <v>17.705218465349699</v>
      </c>
      <c r="AG26" s="8">
        <v>19.935864165050159</v>
      </c>
      <c r="AH26" s="12">
        <v>99.353487199478479</v>
      </c>
    </row>
    <row r="27" spans="1:34" x14ac:dyDescent="0.3">
      <c r="A27" t="s">
        <v>22</v>
      </c>
      <c r="B27" t="s">
        <v>22</v>
      </c>
      <c r="C27">
        <v>1.4441910704564931</v>
      </c>
      <c r="D27" s="6">
        <v>90599.439489457058</v>
      </c>
      <c r="E27" s="6">
        <v>79.086332413915429</v>
      </c>
      <c r="F27" s="7">
        <v>0.37345869684813682</v>
      </c>
      <c r="G27">
        <v>393.16518449234599</v>
      </c>
      <c r="H27" s="8">
        <v>20.495794535125722</v>
      </c>
      <c r="I27" s="9">
        <v>5.5861309102850054</v>
      </c>
      <c r="J27" s="9">
        <v>6.9423562830702071E-2</v>
      </c>
      <c r="K27" s="9">
        <v>7.4362191434534403E-2</v>
      </c>
      <c r="L27" s="10">
        <v>1.108783077526602E-3</v>
      </c>
      <c r="M27">
        <v>0.10897038888894919</v>
      </c>
      <c r="N27" s="8">
        <v>0.8602433187833276</v>
      </c>
      <c r="O27" s="9">
        <v>1.839502544913137</v>
      </c>
      <c r="P27" s="9">
        <v>3.0989114545083449E-2</v>
      </c>
      <c r="Q27" s="9">
        <v>0.17962972369703581</v>
      </c>
      <c r="R27" s="9">
        <v>2.2209903611480788E-3</v>
      </c>
      <c r="S27" s="11">
        <v>0.30860109755406129</v>
      </c>
      <c r="T27">
        <v>5.4470057671705527E-2</v>
      </c>
      <c r="U27" s="8">
        <v>0.85428671181359794</v>
      </c>
      <c r="V27" s="7">
        <v>1039.4065507012931</v>
      </c>
      <c r="W27" s="7">
        <v>24.920466312693129</v>
      </c>
      <c r="X27" s="7">
        <v>29.94056919049034</v>
      </c>
      <c r="Y27" s="7">
        <v>1064.696208094708</v>
      </c>
      <c r="Z27" s="7">
        <v>7.0609762212065332</v>
      </c>
      <c r="AA27" s="7">
        <v>12.134680726656979</v>
      </c>
      <c r="AB27" s="7">
        <v>1059.036496163435</v>
      </c>
      <c r="AC27" s="7">
        <v>8.1445561853395638</v>
      </c>
      <c r="AD27" s="12">
        <v>11.097117266168301</v>
      </c>
      <c r="AE27">
        <v>1071.503443643152</v>
      </c>
      <c r="AF27">
        <v>17.832649895155591</v>
      </c>
      <c r="AG27" s="8">
        <v>20.124601987918091</v>
      </c>
      <c r="AH27" s="12">
        <v>100.53442085818349</v>
      </c>
    </row>
    <row r="28" spans="1:34" x14ac:dyDescent="0.3">
      <c r="A28" t="s">
        <v>22</v>
      </c>
      <c r="B28" t="s">
        <v>22</v>
      </c>
      <c r="C28">
        <v>0.97921755697450363</v>
      </c>
      <c r="D28" s="6">
        <v>92939.054479126076</v>
      </c>
      <c r="E28" s="6">
        <v>81.129864106858008</v>
      </c>
      <c r="F28" s="7">
        <v>0.37617285488436869</v>
      </c>
      <c r="G28">
        <v>151.48055820827901</v>
      </c>
      <c r="H28" s="8">
        <v>46.756339340732247</v>
      </c>
      <c r="I28" s="9">
        <v>5.5820023856096483</v>
      </c>
      <c r="J28" s="9">
        <v>6.7306265491151235E-2</v>
      </c>
      <c r="K28" s="9">
        <v>7.5316341491330444E-2</v>
      </c>
      <c r="L28" s="10">
        <v>1.093503982772697E-3</v>
      </c>
      <c r="M28">
        <v>0.1078149664163755</v>
      </c>
      <c r="N28" s="8">
        <v>0.90304530191910659</v>
      </c>
      <c r="O28" s="9">
        <v>1.862390464042359</v>
      </c>
      <c r="P28" s="9">
        <v>3.0654321218579309E-2</v>
      </c>
      <c r="Q28" s="9">
        <v>0.17927325738834149</v>
      </c>
      <c r="R28" s="9">
        <v>2.219218734246116E-3</v>
      </c>
      <c r="S28" s="11">
        <v>0.30354320892367281</v>
      </c>
      <c r="T28">
        <v>5.3252175953403209E-2</v>
      </c>
      <c r="U28" s="8">
        <v>0.88302800023135275</v>
      </c>
      <c r="V28" s="7">
        <v>1066.1612161078631</v>
      </c>
      <c r="W28" s="7">
        <v>23.66347771292363</v>
      </c>
      <c r="X28" s="7">
        <v>28.781481062676679</v>
      </c>
      <c r="Y28" s="7">
        <v>1062.7467795419441</v>
      </c>
      <c r="Z28" s="7">
        <v>7.0777326387171842</v>
      </c>
      <c r="AA28" s="7">
        <v>12.134837632213561</v>
      </c>
      <c r="AB28" s="7">
        <v>1066.5933739930199</v>
      </c>
      <c r="AC28" s="7">
        <v>7.886627098719952</v>
      </c>
      <c r="AD28" s="12">
        <v>10.971392648676581</v>
      </c>
      <c r="AE28">
        <v>1048.1333377683591</v>
      </c>
      <c r="AF28">
        <v>18.03787349208271</v>
      </c>
      <c r="AG28" s="8">
        <v>20.215766687560532</v>
      </c>
      <c r="AH28" s="12">
        <v>99.639356989751761</v>
      </c>
    </row>
    <row r="29" spans="1:34" x14ac:dyDescent="0.3">
      <c r="A29" t="s">
        <v>22</v>
      </c>
      <c r="B29" t="s">
        <v>22</v>
      </c>
      <c r="C29">
        <v>0.34677136055331431</v>
      </c>
      <c r="D29" s="6">
        <v>90085.115455763211</v>
      </c>
      <c r="E29" s="6">
        <v>78.377474726851574</v>
      </c>
      <c r="F29" s="7">
        <v>0.37782952658605917</v>
      </c>
      <c r="G29">
        <v>1364.8275516187789</v>
      </c>
      <c r="H29" s="8">
        <v>15.71309854366055</v>
      </c>
      <c r="I29" s="9">
        <v>5.5575729122915556</v>
      </c>
      <c r="J29" s="9">
        <v>6.8479218346094731E-2</v>
      </c>
      <c r="K29" s="9">
        <v>7.4761433151676604E-2</v>
      </c>
      <c r="L29" s="10">
        <v>1.125462898337679E-3</v>
      </c>
      <c r="M29">
        <v>0.1075503309159262</v>
      </c>
      <c r="N29" s="8">
        <v>0.88131157656514891</v>
      </c>
      <c r="O29" s="9">
        <v>1.8607936005898571</v>
      </c>
      <c r="P29" s="9">
        <v>3.2486968990779658E-2</v>
      </c>
      <c r="Q29" s="9">
        <v>0.18052393059086499</v>
      </c>
      <c r="R29" s="9">
        <v>2.2146994379576858E-3</v>
      </c>
      <c r="S29" s="11">
        <v>0.34711604517545652</v>
      </c>
      <c r="T29">
        <v>5.3493084591055139E-2</v>
      </c>
      <c r="U29" s="8">
        <v>0.95725033869010623</v>
      </c>
      <c r="V29" s="7">
        <v>1051.868762628437</v>
      </c>
      <c r="W29" s="7">
        <v>25.591525858763919</v>
      </c>
      <c r="X29" s="7">
        <v>30.61826491750843</v>
      </c>
      <c r="Y29" s="7">
        <v>1069.590661920703</v>
      </c>
      <c r="Z29" s="7">
        <v>6.9259808885534033</v>
      </c>
      <c r="AA29" s="7">
        <v>12.09060026229727</v>
      </c>
      <c r="AB29" s="7">
        <v>1064.7918388454359</v>
      </c>
      <c r="AC29" s="7">
        <v>8.7429339521917289</v>
      </c>
      <c r="AD29" s="12">
        <v>11.57567952971087</v>
      </c>
      <c r="AE29">
        <v>1052.6581292542769</v>
      </c>
      <c r="AF29">
        <v>19.622084088673891</v>
      </c>
      <c r="AG29" s="8">
        <v>21.654735652544758</v>
      </c>
      <c r="AH29" s="12">
        <v>100.45068180466809</v>
      </c>
    </row>
    <row r="30" spans="1:34" x14ac:dyDescent="0.3">
      <c r="A30" t="s">
        <v>22</v>
      </c>
      <c r="B30" t="s">
        <v>22</v>
      </c>
      <c r="C30">
        <v>0.95595125194927955</v>
      </c>
      <c r="D30" s="6">
        <v>92706.132536487057</v>
      </c>
      <c r="E30" s="6">
        <v>81.637907163005551</v>
      </c>
      <c r="F30" s="7">
        <v>0.37263759179661948</v>
      </c>
      <c r="G30">
        <v>87.445517623941313</v>
      </c>
      <c r="H30" s="8">
        <v>992.49954179740655</v>
      </c>
      <c r="I30" s="9">
        <v>5.6284156209062131</v>
      </c>
      <c r="J30" s="9">
        <v>6.7261407723363212E-2</v>
      </c>
      <c r="K30" s="9">
        <v>7.4982786826111106E-2</v>
      </c>
      <c r="L30" s="10">
        <v>1.083429088707806E-3</v>
      </c>
      <c r="M30">
        <v>0.1083259329671131</v>
      </c>
      <c r="N30" s="8">
        <v>0.90057012680388526</v>
      </c>
      <c r="O30" s="9">
        <v>1.839687607028917</v>
      </c>
      <c r="P30" s="9">
        <v>3.030436651435145E-2</v>
      </c>
      <c r="Q30" s="9">
        <v>0.17792389686702781</v>
      </c>
      <c r="R30" s="9">
        <v>2.1096845633896662E-3</v>
      </c>
      <c r="S30" s="11">
        <v>0.28281045756256817</v>
      </c>
      <c r="T30">
        <v>5.3868539858133238E-2</v>
      </c>
      <c r="U30" s="8">
        <v>0.87156270315677475</v>
      </c>
      <c r="V30" s="7">
        <v>1054.8546687601311</v>
      </c>
      <c r="W30" s="7">
        <v>24.107507482486849</v>
      </c>
      <c r="X30" s="7">
        <v>29.389916122128341</v>
      </c>
      <c r="Y30" s="7">
        <v>1055.43115284851</v>
      </c>
      <c r="Z30" s="7">
        <v>6.1186524252224537</v>
      </c>
      <c r="AA30" s="7">
        <v>11.54948246251452</v>
      </c>
      <c r="AB30" s="7">
        <v>1057.770265063657</v>
      </c>
      <c r="AC30" s="7">
        <v>7.8100604036383396</v>
      </c>
      <c r="AD30" s="12">
        <v>10.856549122898331</v>
      </c>
      <c r="AE30">
        <v>1059.9600893087299</v>
      </c>
      <c r="AF30">
        <v>18.006051047588141</v>
      </c>
      <c r="AG30" s="8">
        <v>20.234415383896138</v>
      </c>
      <c r="AH30" s="12">
        <v>99.778863871257897</v>
      </c>
    </row>
    <row r="31" spans="1:34" x14ac:dyDescent="0.3">
      <c r="A31" t="s">
        <v>22</v>
      </c>
      <c r="B31" t="s">
        <v>22</v>
      </c>
      <c r="C31">
        <v>0.60627610498599183</v>
      </c>
      <c r="D31" s="6">
        <v>93358.352248421812</v>
      </c>
      <c r="E31" s="6">
        <v>80.034912073425915</v>
      </c>
      <c r="F31" s="7">
        <v>0.37357372306919318</v>
      </c>
      <c r="G31">
        <v>-711.56906017155234</v>
      </c>
      <c r="H31" s="8">
        <v>-16.917245407314621</v>
      </c>
      <c r="I31" s="9">
        <v>5.6217404163384446</v>
      </c>
      <c r="J31" s="9">
        <v>7.3712904215935474E-2</v>
      </c>
      <c r="K31" s="9">
        <v>7.4694478128660202E-2</v>
      </c>
      <c r="L31" s="10">
        <v>1.1325087569633639E-3</v>
      </c>
      <c r="M31">
        <v>0.1077105686441958</v>
      </c>
      <c r="N31" s="8">
        <v>0.88809070665185497</v>
      </c>
      <c r="O31" s="9">
        <v>1.836392343015294</v>
      </c>
      <c r="P31" s="9">
        <v>3.1737304388212893E-2</v>
      </c>
      <c r="Q31" s="9">
        <v>0.17826880758898819</v>
      </c>
      <c r="R31" s="9">
        <v>2.316959027457802E-3</v>
      </c>
      <c r="S31" s="11">
        <v>0.35587118153086938</v>
      </c>
      <c r="T31">
        <v>5.3283532910933122E-2</v>
      </c>
      <c r="U31" s="8">
        <v>0.85006210618637501</v>
      </c>
      <c r="V31" s="7">
        <v>1045.2968325131051</v>
      </c>
      <c r="W31" s="7">
        <v>25.724842745157819</v>
      </c>
      <c r="X31" s="7">
        <v>30.68414431972603</v>
      </c>
      <c r="Y31" s="7">
        <v>1057.1790937716189</v>
      </c>
      <c r="Z31" s="7">
        <v>8.022770273889142</v>
      </c>
      <c r="AA31" s="7">
        <v>12.66206326986263</v>
      </c>
      <c r="AB31" s="7">
        <v>1056.2049537381431</v>
      </c>
      <c r="AC31" s="7">
        <v>8.5190045902744913</v>
      </c>
      <c r="AD31" s="12">
        <v>11.36725706854547</v>
      </c>
      <c r="AE31">
        <v>1048.771743563474</v>
      </c>
      <c r="AF31">
        <v>17.37047879557236</v>
      </c>
      <c r="AG31" s="8">
        <v>19.623994729504091</v>
      </c>
      <c r="AH31" s="12">
        <v>100.0922302087325</v>
      </c>
    </row>
    <row r="32" spans="1:34" x14ac:dyDescent="0.3">
      <c r="A32" t="s">
        <v>22</v>
      </c>
      <c r="B32" t="s">
        <v>22</v>
      </c>
      <c r="C32">
        <v>0.76885104820550221</v>
      </c>
      <c r="D32" s="6">
        <v>94526.644342911561</v>
      </c>
      <c r="E32" s="6">
        <v>80.01095637637502</v>
      </c>
      <c r="F32" s="7">
        <v>0.37634568917029448</v>
      </c>
      <c r="G32">
        <v>-220.87549449919999</v>
      </c>
      <c r="H32" s="8">
        <v>-28.0165028992019</v>
      </c>
      <c r="I32" s="9">
        <v>5.5769337811923387</v>
      </c>
      <c r="J32" s="9">
        <v>7.0862153415446702E-2</v>
      </c>
      <c r="K32" s="9">
        <v>7.5022621124199246E-2</v>
      </c>
      <c r="L32" s="10">
        <v>1.043861444277883E-3</v>
      </c>
      <c r="M32">
        <v>0.1091189287714401</v>
      </c>
      <c r="N32" s="8">
        <v>0.92772125110197345</v>
      </c>
      <c r="O32" s="9">
        <v>1.860339790321254</v>
      </c>
      <c r="P32" s="9">
        <v>2.9935103075122638E-2</v>
      </c>
      <c r="Q32" s="9">
        <v>0.1799891948012671</v>
      </c>
      <c r="R32" s="9">
        <v>2.261387710791562E-3</v>
      </c>
      <c r="S32" s="11">
        <v>0.32365594557530408</v>
      </c>
      <c r="T32">
        <v>5.4353198357952513E-2</v>
      </c>
      <c r="U32" s="8">
        <v>0.97286582942917543</v>
      </c>
      <c r="V32" s="7">
        <v>1059.2821739432679</v>
      </c>
      <c r="W32" s="7">
        <v>23.07200573375578</v>
      </c>
      <c r="X32" s="7">
        <v>28.679380066966459</v>
      </c>
      <c r="Y32" s="7">
        <v>1066.6347026316951</v>
      </c>
      <c r="Z32" s="7">
        <v>7.4079095774695896</v>
      </c>
      <c r="AA32" s="7">
        <v>12.35577898406717</v>
      </c>
      <c r="AB32" s="7">
        <v>1066.7556881968501</v>
      </c>
      <c r="AC32" s="7">
        <v>7.2474038326016901</v>
      </c>
      <c r="AD32" s="12">
        <v>10.30797389262791</v>
      </c>
      <c r="AE32">
        <v>1069.112406129597</v>
      </c>
      <c r="AF32">
        <v>20.2551849804223</v>
      </c>
      <c r="AG32" s="8">
        <v>22.289368541013449</v>
      </c>
      <c r="AH32" s="12">
        <v>99.988658549797933</v>
      </c>
    </row>
    <row r="33" spans="1:34" x14ac:dyDescent="0.3">
      <c r="A33" t="s">
        <v>23</v>
      </c>
      <c r="B33" t="s">
        <v>23</v>
      </c>
      <c r="C33">
        <v>2.2282031899695839E-2</v>
      </c>
      <c r="D33" s="6">
        <v>244602.68881400279</v>
      </c>
      <c r="E33" s="6">
        <v>362.2987625902208</v>
      </c>
      <c r="F33" s="7">
        <v>1.549686001705209E-2</v>
      </c>
      <c r="G33">
        <v>-607.32849436012987</v>
      </c>
      <c r="H33" s="8">
        <v>-29.656380709877141</v>
      </c>
      <c r="I33" s="9">
        <v>10.149732946845599</v>
      </c>
      <c r="J33" s="9">
        <v>0.19010883974153681</v>
      </c>
      <c r="K33" s="9">
        <v>5.9461873000380992E-2</v>
      </c>
      <c r="L33" s="10">
        <v>9.975071325550016E-4</v>
      </c>
      <c r="M33">
        <v>5.9231002063400281E-3</v>
      </c>
      <c r="N33" s="8">
        <v>2.394266581516701</v>
      </c>
      <c r="O33" s="9">
        <v>0.81301386878741344</v>
      </c>
      <c r="P33" s="9">
        <v>1.6539257745778298E-2</v>
      </c>
      <c r="Q33" s="9">
        <v>9.9246449667378153E-2</v>
      </c>
      <c r="R33" s="9">
        <v>1.855205167231409E-3</v>
      </c>
      <c r="S33" s="11">
        <v>0.60343274261465885</v>
      </c>
      <c r="T33">
        <v>3.8023597936889503E-2</v>
      </c>
      <c r="U33" s="8">
        <v>2.2854806226295659</v>
      </c>
      <c r="V33" s="7">
        <v>568.04673240719046</v>
      </c>
      <c r="W33" s="7">
        <v>32.670194877942528</v>
      </c>
      <c r="X33" s="7">
        <v>37.5423660198921</v>
      </c>
      <c r="Y33" s="7">
        <v>609.56134021534774</v>
      </c>
      <c r="Z33" s="7">
        <v>9.1616673479659436</v>
      </c>
      <c r="AA33" s="7">
        <v>10.868149989167931</v>
      </c>
      <c r="AB33" s="7">
        <v>602.9790821424964</v>
      </c>
      <c r="AC33" s="7">
        <v>7.7365866624737771</v>
      </c>
      <c r="AD33" s="12">
        <v>9.3570770665387606</v>
      </c>
      <c r="AE33">
        <v>752.42987220365114</v>
      </c>
      <c r="AF33">
        <v>33.717003807192611</v>
      </c>
      <c r="AG33" s="8">
        <v>34.355338910569209</v>
      </c>
      <c r="AH33" s="12">
        <v>101.091622954724</v>
      </c>
    </row>
    <row r="34" spans="1:34" x14ac:dyDescent="0.3">
      <c r="A34" t="s">
        <v>23</v>
      </c>
      <c r="B34" t="s">
        <v>23</v>
      </c>
      <c r="C34">
        <v>0.1233085250534746</v>
      </c>
      <c r="D34" s="6">
        <v>240353.77403275069</v>
      </c>
      <c r="E34" s="6">
        <v>360.50542944497079</v>
      </c>
      <c r="F34" s="7">
        <v>1.549912092879557E-2</v>
      </c>
      <c r="G34">
        <v>-1102.7087655012699</v>
      </c>
      <c r="H34" s="8">
        <v>-20.38605311784816</v>
      </c>
      <c r="I34" s="9">
        <v>10.299044689641301</v>
      </c>
      <c r="J34" s="9">
        <v>0.19291367883622121</v>
      </c>
      <c r="K34" s="9">
        <v>6.0658144838663407E-2</v>
      </c>
      <c r="L34" s="10">
        <v>9.9828877643528234E-4</v>
      </c>
      <c r="M34">
        <v>5.9324178154605677E-3</v>
      </c>
      <c r="N34" s="8">
        <v>2.6184460316892091</v>
      </c>
      <c r="O34" s="9">
        <v>0.8209616967430805</v>
      </c>
      <c r="P34" s="9">
        <v>1.6514332221817321E-2</v>
      </c>
      <c r="Q34" s="9">
        <v>9.8446635044183495E-2</v>
      </c>
      <c r="R34" s="9">
        <v>1.8699640571637141E-3</v>
      </c>
      <c r="S34" s="11">
        <v>0.61539622507572378</v>
      </c>
      <c r="T34">
        <v>3.7888183145313281E-2</v>
      </c>
      <c r="U34" s="8">
        <v>2.1917293777928788</v>
      </c>
      <c r="V34" s="7">
        <v>610.41020315022229</v>
      </c>
      <c r="W34" s="7">
        <v>30.119624013872421</v>
      </c>
      <c r="X34" s="7">
        <v>34.828533145616397</v>
      </c>
      <c r="Y34" s="7">
        <v>604.85573272408567</v>
      </c>
      <c r="Z34" s="7">
        <v>9.3055231023654343</v>
      </c>
      <c r="AA34" s="7">
        <v>10.96847885659705</v>
      </c>
      <c r="AB34" s="7">
        <v>607.43638768786911</v>
      </c>
      <c r="AC34" s="7">
        <v>7.6466028905633783</v>
      </c>
      <c r="AD34" s="12">
        <v>9.2972376594046331</v>
      </c>
      <c r="AE34">
        <v>746.2197698438664</v>
      </c>
      <c r="AF34">
        <v>31.4002161177349</v>
      </c>
      <c r="AG34" s="8">
        <v>32.046108868003628</v>
      </c>
      <c r="AH34" s="12">
        <v>99.575156342937177</v>
      </c>
    </row>
    <row r="35" spans="1:34" x14ac:dyDescent="0.3">
      <c r="A35" t="s">
        <v>23</v>
      </c>
      <c r="B35" t="s">
        <v>23</v>
      </c>
      <c r="C35">
        <v>0.37520117666130681</v>
      </c>
      <c r="D35" s="6">
        <v>242233.1286125693</v>
      </c>
      <c r="E35" s="6">
        <v>373.83255702422599</v>
      </c>
      <c r="F35" s="7">
        <v>1.5489608736336841E-2</v>
      </c>
      <c r="G35">
        <v>-349.43706445774092</v>
      </c>
      <c r="H35" s="8">
        <v>-45.724455073503847</v>
      </c>
      <c r="I35" s="9">
        <v>10.430861519534281</v>
      </c>
      <c r="J35" s="9">
        <v>0.20317519469491341</v>
      </c>
      <c r="K35" s="9">
        <v>6.1394543142545763E-2</v>
      </c>
      <c r="L35" s="10">
        <v>9.8802930257122727E-4</v>
      </c>
      <c r="M35">
        <v>5.8392185680499649E-3</v>
      </c>
      <c r="N35" s="8">
        <v>2.393478777518784</v>
      </c>
      <c r="O35" s="9">
        <v>0.81308189571363287</v>
      </c>
      <c r="P35" s="9">
        <v>1.6277915651892679E-2</v>
      </c>
      <c r="Q35" s="9">
        <v>9.6503604924533318E-2</v>
      </c>
      <c r="R35" s="9">
        <v>1.8927695400907129E-3</v>
      </c>
      <c r="S35" s="11">
        <v>0.70193645351655154</v>
      </c>
      <c r="T35">
        <v>3.7685500154166468E-2</v>
      </c>
      <c r="U35" s="8">
        <v>2.5175539806836209</v>
      </c>
      <c r="V35" s="7">
        <v>633.86815686538137</v>
      </c>
      <c r="W35" s="7">
        <v>29.766450318057771</v>
      </c>
      <c r="X35" s="7">
        <v>34.690486380377628</v>
      </c>
      <c r="Y35" s="7">
        <v>593.42077907501084</v>
      </c>
      <c r="Z35" s="7">
        <v>9.5513154558596174</v>
      </c>
      <c r="AA35" s="7">
        <v>11.12450016111096</v>
      </c>
      <c r="AB35" s="7">
        <v>602.38152180669499</v>
      </c>
      <c r="AC35" s="7">
        <v>7.4479652115452959</v>
      </c>
      <c r="AD35" s="12">
        <v>9.0765126280556387</v>
      </c>
      <c r="AE35">
        <v>745.49289333397837</v>
      </c>
      <c r="AF35">
        <v>36.851804286473488</v>
      </c>
      <c r="AG35" s="8">
        <v>37.427755314999601</v>
      </c>
      <c r="AH35" s="12">
        <v>98.512447276800827</v>
      </c>
    </row>
    <row r="36" spans="1:34" x14ac:dyDescent="0.3">
      <c r="A36" t="s">
        <v>23</v>
      </c>
      <c r="B36" t="s">
        <v>23</v>
      </c>
      <c r="C36">
        <v>0.18333768916092569</v>
      </c>
      <c r="D36" s="6">
        <v>248587.5250225137</v>
      </c>
      <c r="E36" s="6">
        <v>376.805114097309</v>
      </c>
      <c r="F36" s="7">
        <v>1.5874563319667599E-2</v>
      </c>
      <c r="G36">
        <v>96.391463017928643</v>
      </c>
      <c r="H36" s="8">
        <v>173.1484384607397</v>
      </c>
      <c r="I36" s="9">
        <v>10.31617513374569</v>
      </c>
      <c r="J36" s="9">
        <v>0.1977334732716525</v>
      </c>
      <c r="K36" s="9">
        <v>6.0395396490058428E-2</v>
      </c>
      <c r="L36" s="10">
        <v>1.0183977525588361E-3</v>
      </c>
      <c r="M36">
        <v>6.0273682877585626E-3</v>
      </c>
      <c r="N36" s="8">
        <v>2.4732966668033329</v>
      </c>
      <c r="O36" s="9">
        <v>0.81466995320942903</v>
      </c>
      <c r="P36" s="9">
        <v>1.584701676326418E-2</v>
      </c>
      <c r="Q36" s="9">
        <v>9.822161337232159E-2</v>
      </c>
      <c r="R36" s="9">
        <v>1.7947869579290851E-3</v>
      </c>
      <c r="S36" s="11">
        <v>0.57906136079910075</v>
      </c>
      <c r="T36">
        <v>3.8066503314678882E-2</v>
      </c>
      <c r="U36" s="8">
        <v>2.4090524938531201</v>
      </c>
      <c r="V36" s="7">
        <v>600.69800385242695</v>
      </c>
      <c r="W36" s="7">
        <v>33.206668096167867</v>
      </c>
      <c r="X36" s="7">
        <v>38.096405086383292</v>
      </c>
      <c r="Y36" s="7">
        <v>603.58288804678386</v>
      </c>
      <c r="Z36" s="7">
        <v>8.7877112749882738</v>
      </c>
      <c r="AA36" s="7">
        <v>10.52453517915268</v>
      </c>
      <c r="AB36" s="7">
        <v>604.0831875428712</v>
      </c>
      <c r="AC36" s="7">
        <v>7.2629210691840118</v>
      </c>
      <c r="AD36" s="12">
        <v>8.9811123161229176</v>
      </c>
      <c r="AE36">
        <v>753.05574009429915</v>
      </c>
      <c r="AF36">
        <v>35.558096216910442</v>
      </c>
      <c r="AG36" s="8">
        <v>36.164591306175311</v>
      </c>
      <c r="AH36" s="12">
        <v>99.917180364161041</v>
      </c>
    </row>
    <row r="37" spans="1:34" x14ac:dyDescent="0.3">
      <c r="A37" t="s">
        <v>23</v>
      </c>
      <c r="B37" t="s">
        <v>23</v>
      </c>
      <c r="C37">
        <v>-0.33356585650103071</v>
      </c>
      <c r="D37" s="6">
        <v>243983.51892290171</v>
      </c>
      <c r="E37" s="6">
        <v>373.5800191873746</v>
      </c>
      <c r="F37" s="7">
        <v>1.552274443111773E-2</v>
      </c>
      <c r="G37">
        <v>-3218.0362591835319</v>
      </c>
      <c r="H37" s="8">
        <v>-16.738755267225422</v>
      </c>
      <c r="I37" s="9">
        <v>10.394844972938269</v>
      </c>
      <c r="J37" s="9">
        <v>0.20240993459685541</v>
      </c>
      <c r="K37" s="9">
        <v>6.0305925224987608E-2</v>
      </c>
      <c r="L37" s="10">
        <v>9.7873891547852442E-4</v>
      </c>
      <c r="M37">
        <v>5.8990339845536232E-3</v>
      </c>
      <c r="N37" s="8">
        <v>2.302930640577038</v>
      </c>
      <c r="O37" s="9">
        <v>0.80919208897569128</v>
      </c>
      <c r="P37" s="9">
        <v>1.600139397892365E-2</v>
      </c>
      <c r="Q37" s="9">
        <v>9.7516900687893066E-2</v>
      </c>
      <c r="R37" s="9">
        <v>1.891241309776712E-3</v>
      </c>
      <c r="S37" s="11">
        <v>0.63269014057585893</v>
      </c>
      <c r="T37">
        <v>3.8502210489132389E-2</v>
      </c>
      <c r="U37" s="8">
        <v>2.356911150934168</v>
      </c>
      <c r="V37" s="7">
        <v>597.16617808655917</v>
      </c>
      <c r="W37" s="7">
        <v>30.81206134014937</v>
      </c>
      <c r="X37" s="7">
        <v>35.801724890830641</v>
      </c>
      <c r="Y37" s="7">
        <v>599.38116885088755</v>
      </c>
      <c r="Z37" s="7">
        <v>9.4875237176953835</v>
      </c>
      <c r="AA37" s="7">
        <v>11.095353242092401</v>
      </c>
      <c r="AB37" s="7">
        <v>600.26119141762467</v>
      </c>
      <c r="AC37" s="7">
        <v>7.3352405971852317</v>
      </c>
      <c r="AD37" s="12">
        <v>8.993904012804526</v>
      </c>
      <c r="AE37">
        <v>761.58569497037558</v>
      </c>
      <c r="AF37">
        <v>35.227762867447133</v>
      </c>
      <c r="AG37" s="8">
        <v>35.855233612725712</v>
      </c>
      <c r="AH37" s="12">
        <v>99.853393392856404</v>
      </c>
    </row>
    <row r="38" spans="1:34" x14ac:dyDescent="0.3">
      <c r="A38" t="s">
        <v>23</v>
      </c>
      <c r="B38" t="s">
        <v>23</v>
      </c>
      <c r="C38">
        <v>-8.1039758783745357E-3</v>
      </c>
      <c r="D38" s="6">
        <v>243853.69588200509</v>
      </c>
      <c r="E38" s="6">
        <v>369.76574002514462</v>
      </c>
      <c r="F38" s="7">
        <v>1.6028024351736881E-2</v>
      </c>
      <c r="G38">
        <v>3505.7349233520608</v>
      </c>
      <c r="H38" s="8">
        <v>24.488480791482932</v>
      </c>
      <c r="I38" s="9">
        <v>10.21485557216926</v>
      </c>
      <c r="J38" s="9">
        <v>0.1818439009370699</v>
      </c>
      <c r="K38" s="9">
        <v>6.0244566447100058E-2</v>
      </c>
      <c r="L38" s="10">
        <v>9.6970390162598929E-4</v>
      </c>
      <c r="M38">
        <v>5.9941397061739083E-3</v>
      </c>
      <c r="N38" s="8">
        <v>2.4195597892688192</v>
      </c>
      <c r="O38" s="9">
        <v>0.81190041218456688</v>
      </c>
      <c r="P38" s="9">
        <v>1.625948859391323E-2</v>
      </c>
      <c r="Q38" s="9">
        <v>9.7949793129542315E-2</v>
      </c>
      <c r="R38" s="9">
        <v>1.8180889544139451E-3</v>
      </c>
      <c r="S38" s="11">
        <v>0.62871686471971133</v>
      </c>
      <c r="T38">
        <v>3.7778212234096213E-2</v>
      </c>
      <c r="U38" s="8">
        <v>2.4184328813267348</v>
      </c>
      <c r="V38" s="7">
        <v>595.22016980227443</v>
      </c>
      <c r="W38" s="7">
        <v>30.701869352604401</v>
      </c>
      <c r="X38" s="7">
        <v>35.778277077847918</v>
      </c>
      <c r="Y38" s="7">
        <v>601.97085520466351</v>
      </c>
      <c r="Z38" s="7">
        <v>8.9686254207860276</v>
      </c>
      <c r="AA38" s="7">
        <v>10.66996611613753</v>
      </c>
      <c r="AB38" s="7">
        <v>601.69935277320565</v>
      </c>
      <c r="AC38" s="7">
        <v>7.490848887917017</v>
      </c>
      <c r="AD38" s="12">
        <v>9.1274528301800739</v>
      </c>
      <c r="AE38">
        <v>747.45378007746694</v>
      </c>
      <c r="AF38">
        <v>35.462718578233279</v>
      </c>
      <c r="AG38" s="8">
        <v>36.062907733998358</v>
      </c>
      <c r="AH38" s="12">
        <v>100.0451226065321</v>
      </c>
    </row>
    <row r="39" spans="1:34" x14ac:dyDescent="0.3">
      <c r="A39" t="s">
        <v>23</v>
      </c>
      <c r="B39" t="s">
        <v>23</v>
      </c>
      <c r="C39">
        <v>3.4022221457492598E-2</v>
      </c>
      <c r="D39" s="6">
        <v>241470.87644143091</v>
      </c>
      <c r="E39" s="6">
        <v>366.27345342162812</v>
      </c>
      <c r="F39" s="7">
        <v>1.6138206774422629E-2</v>
      </c>
      <c r="G39">
        <v>-5317.2622945216426</v>
      </c>
      <c r="H39" s="8">
        <v>-17.201218110810149</v>
      </c>
      <c r="I39" s="9">
        <v>10.1506549787529</v>
      </c>
      <c r="J39" s="9">
        <v>0.19698462515271711</v>
      </c>
      <c r="K39" s="9">
        <v>5.9913202356637857E-2</v>
      </c>
      <c r="L39" s="10">
        <v>9.4890293008163514E-4</v>
      </c>
      <c r="M39">
        <v>5.6410967489461472E-3</v>
      </c>
      <c r="N39" s="8">
        <v>2.2298376462649898</v>
      </c>
      <c r="O39" s="9">
        <v>0.81522029006820829</v>
      </c>
      <c r="P39" s="9">
        <v>1.6232327754438919E-2</v>
      </c>
      <c r="Q39" s="9">
        <v>9.876702813419444E-2</v>
      </c>
      <c r="R39" s="9">
        <v>1.813238045991269E-3</v>
      </c>
      <c r="S39" s="11">
        <v>0.64673200526560126</v>
      </c>
      <c r="T39">
        <v>3.6144536309624158E-2</v>
      </c>
      <c r="U39" s="8">
        <v>2.2880252526763729</v>
      </c>
      <c r="V39" s="7">
        <v>592.93872092719437</v>
      </c>
      <c r="W39" s="7">
        <v>30.36668428874529</v>
      </c>
      <c r="X39" s="7">
        <v>35.59778377407374</v>
      </c>
      <c r="Y39" s="7">
        <v>607.74299622547562</v>
      </c>
      <c r="Z39" s="7">
        <v>9.1177126191263973</v>
      </c>
      <c r="AA39" s="7">
        <v>10.897735253514149</v>
      </c>
      <c r="AB39" s="7">
        <v>604.33852424347174</v>
      </c>
      <c r="AC39" s="7">
        <v>7.371736171516222</v>
      </c>
      <c r="AD39" s="12">
        <v>9.007542868337703</v>
      </c>
      <c r="AE39">
        <v>715.97472727241416</v>
      </c>
      <c r="AF39">
        <v>32.181478179573851</v>
      </c>
      <c r="AG39" s="8">
        <v>32.789455621611992</v>
      </c>
      <c r="AH39" s="12">
        <v>100.5633385669507</v>
      </c>
    </row>
    <row r="40" spans="1:34" x14ac:dyDescent="0.3">
      <c r="A40" t="s">
        <v>23</v>
      </c>
      <c r="B40" t="s">
        <v>23</v>
      </c>
      <c r="C40">
        <v>-8.9609514695653356E-2</v>
      </c>
      <c r="D40" s="6">
        <v>247446.12770616659</v>
      </c>
      <c r="E40" s="6">
        <v>377.06250878952312</v>
      </c>
      <c r="F40" s="7">
        <v>1.5837052258466669E-2</v>
      </c>
      <c r="G40">
        <v>-2632.8963129961339</v>
      </c>
      <c r="H40" s="8">
        <v>-15.89696427026802</v>
      </c>
      <c r="I40" s="9">
        <v>10.28081316082149</v>
      </c>
      <c r="J40" s="9">
        <v>0.1970151384445569</v>
      </c>
      <c r="K40" s="9">
        <v>5.9871845804269887E-2</v>
      </c>
      <c r="L40" s="10">
        <v>8.8029607448425235E-4</v>
      </c>
      <c r="M40">
        <v>6.1288724896524458E-3</v>
      </c>
      <c r="N40" s="8">
        <v>2.1941793411784869</v>
      </c>
      <c r="O40" s="9">
        <v>0.81003008425142919</v>
      </c>
      <c r="P40" s="9">
        <v>1.6509950235617601E-2</v>
      </c>
      <c r="Q40" s="9">
        <v>9.832037697512605E-2</v>
      </c>
      <c r="R40" s="9">
        <v>1.8622497692271161E-3</v>
      </c>
      <c r="S40" s="11">
        <v>0.73648163901561159</v>
      </c>
      <c r="T40">
        <v>3.934592628678607E-2</v>
      </c>
      <c r="U40" s="8">
        <v>2.387692163560887</v>
      </c>
      <c r="V40" s="7">
        <v>591.43053633811905</v>
      </c>
      <c r="W40" s="7">
        <v>25.710839028148509</v>
      </c>
      <c r="X40" s="7">
        <v>31.088479161208191</v>
      </c>
      <c r="Y40" s="7">
        <v>604.11907364473768</v>
      </c>
      <c r="Z40" s="7">
        <v>9.2609047124872301</v>
      </c>
      <c r="AA40" s="7">
        <v>10.92809897040461</v>
      </c>
      <c r="AB40" s="7">
        <v>601.30728660014552</v>
      </c>
      <c r="AC40" s="7">
        <v>7.7074848330452994</v>
      </c>
      <c r="AD40" s="12">
        <v>9.3138329773365527</v>
      </c>
      <c r="AE40">
        <v>777.85274810948476</v>
      </c>
      <c r="AF40">
        <v>36.410351411296972</v>
      </c>
      <c r="AG40" s="8">
        <v>37.0424919440105</v>
      </c>
      <c r="AH40" s="12">
        <v>100.46761233519889</v>
      </c>
    </row>
    <row r="41" spans="1:34" x14ac:dyDescent="0.3">
      <c r="A41" t="s">
        <v>23</v>
      </c>
      <c r="B41" t="s">
        <v>23</v>
      </c>
      <c r="C41">
        <v>-0.21603777623483969</v>
      </c>
      <c r="D41" s="6">
        <v>238556.82584238629</v>
      </c>
      <c r="E41" s="6">
        <v>367.09193562653769</v>
      </c>
      <c r="F41" s="7">
        <v>1.5719141396816339E-2</v>
      </c>
      <c r="G41">
        <v>457.59476271707808</v>
      </c>
      <c r="H41" s="8">
        <v>49.806935107099243</v>
      </c>
      <c r="I41" s="9">
        <v>10.331470583937019</v>
      </c>
      <c r="J41" s="9">
        <v>0.19748718280041561</v>
      </c>
      <c r="K41" s="9">
        <v>5.9499403355954113E-2</v>
      </c>
      <c r="L41" s="10">
        <v>9.4879595767569927E-4</v>
      </c>
      <c r="M41">
        <v>5.651395128788623E-3</v>
      </c>
      <c r="N41" s="8">
        <v>2.4528630905615278</v>
      </c>
      <c r="O41" s="9">
        <v>0.79990244358029594</v>
      </c>
      <c r="P41" s="9">
        <v>1.531279326590918E-2</v>
      </c>
      <c r="Q41" s="9">
        <v>9.7375550440848835E-2</v>
      </c>
      <c r="R41" s="9">
        <v>1.8267181503061761E-3</v>
      </c>
      <c r="S41" s="11">
        <v>0.64450308307619641</v>
      </c>
      <c r="T41">
        <v>3.5623624783051602E-2</v>
      </c>
      <c r="U41" s="8">
        <v>2.4190420152346981</v>
      </c>
      <c r="V41" s="7">
        <v>571.59217667980852</v>
      </c>
      <c r="W41" s="7">
        <v>30.508104844522869</v>
      </c>
      <c r="X41" s="7">
        <v>35.673086610278737</v>
      </c>
      <c r="Y41" s="7">
        <v>598.59043947214923</v>
      </c>
      <c r="Z41" s="7">
        <v>9.0293909906584435</v>
      </c>
      <c r="AA41" s="7">
        <v>10.695717946130671</v>
      </c>
      <c r="AB41" s="7">
        <v>595.89263824025181</v>
      </c>
      <c r="AC41" s="7">
        <v>7.0322185931964274</v>
      </c>
      <c r="AD41" s="12">
        <v>8.7716353025560707</v>
      </c>
      <c r="AE41">
        <v>705.65911536490603</v>
      </c>
      <c r="AF41">
        <v>33.516348991357297</v>
      </c>
      <c r="AG41" s="8">
        <v>34.083345641745687</v>
      </c>
      <c r="AH41" s="12">
        <v>100.45273276741</v>
      </c>
    </row>
    <row r="42" spans="1:34" x14ac:dyDescent="0.3">
      <c r="A42" t="s">
        <v>23</v>
      </c>
      <c r="B42" t="s">
        <v>23</v>
      </c>
      <c r="C42">
        <v>0.14196368546932639</v>
      </c>
      <c r="D42" s="6">
        <v>239961.0840643589</v>
      </c>
      <c r="E42" s="6">
        <v>369.58118923245308</v>
      </c>
      <c r="F42" s="7">
        <v>1.6091808157495269E-2</v>
      </c>
      <c r="G42">
        <v>2267.3089948981701</v>
      </c>
      <c r="H42" s="8">
        <v>95.144341128081862</v>
      </c>
      <c r="I42" s="9">
        <v>10.32554451822514</v>
      </c>
      <c r="J42" s="9">
        <v>0.20262349186435871</v>
      </c>
      <c r="K42" s="9">
        <v>6.0100255760152509E-2</v>
      </c>
      <c r="L42" s="10">
        <v>9.4721182470908563E-4</v>
      </c>
      <c r="M42">
        <v>5.917816321752231E-3</v>
      </c>
      <c r="N42" s="8">
        <v>2.4214090142368638</v>
      </c>
      <c r="O42" s="9">
        <v>0.81170247553985275</v>
      </c>
      <c r="P42" s="9">
        <v>1.7552625644564689E-2</v>
      </c>
      <c r="Q42" s="9">
        <v>9.7816914342206102E-2</v>
      </c>
      <c r="R42" s="9">
        <v>1.9863944652119148E-3</v>
      </c>
      <c r="S42" s="11">
        <v>0.70920223832244167</v>
      </c>
      <c r="T42">
        <v>3.6607524471124302E-2</v>
      </c>
      <c r="U42" s="8">
        <v>2.3302065378700001</v>
      </c>
      <c r="V42" s="7">
        <v>591.69974625260897</v>
      </c>
      <c r="W42" s="7">
        <v>29.45983252858975</v>
      </c>
      <c r="X42" s="7">
        <v>34.59837831914863</v>
      </c>
      <c r="Y42" s="7">
        <v>602.06329021971169</v>
      </c>
      <c r="Z42" s="7">
        <v>10.286590429262461</v>
      </c>
      <c r="AA42" s="7">
        <v>11.84000298448605</v>
      </c>
      <c r="AB42" s="7">
        <v>601.17024955926433</v>
      </c>
      <c r="AC42" s="7">
        <v>8.2793815042674996</v>
      </c>
      <c r="AD42" s="12">
        <v>9.757312234142713</v>
      </c>
      <c r="AE42">
        <v>728.26626168920166</v>
      </c>
      <c r="AF42">
        <v>33.81638349754185</v>
      </c>
      <c r="AG42" s="8">
        <v>34.432503876437899</v>
      </c>
      <c r="AH42" s="12">
        <v>100.1485503750563</v>
      </c>
    </row>
    <row r="43" spans="1:34" x14ac:dyDescent="0.3">
      <c r="A43" t="s">
        <v>23</v>
      </c>
      <c r="B43" t="s">
        <v>23</v>
      </c>
      <c r="C43">
        <v>0.43506285624741231</v>
      </c>
      <c r="D43" s="6">
        <v>244067.0311637402</v>
      </c>
      <c r="E43" s="6">
        <v>380.45136670365952</v>
      </c>
      <c r="F43" s="7">
        <v>1.5800974099893918E-2</v>
      </c>
      <c r="G43">
        <v>59.691867735010703</v>
      </c>
      <c r="H43" s="8">
        <v>246.60217101964039</v>
      </c>
      <c r="I43" s="9">
        <v>10.36381726329833</v>
      </c>
      <c r="J43" s="9">
        <v>0.19989780634988491</v>
      </c>
      <c r="K43" s="9">
        <v>5.8800302492255513E-2</v>
      </c>
      <c r="L43" s="10">
        <v>9.1407614934544172E-4</v>
      </c>
      <c r="M43">
        <v>5.6935132162699862E-3</v>
      </c>
      <c r="N43" s="8">
        <v>2.7497236674526442</v>
      </c>
      <c r="O43" s="9">
        <v>0.78980145091880516</v>
      </c>
      <c r="P43" s="9">
        <v>1.554174635837231E-2</v>
      </c>
      <c r="Q43" s="9">
        <v>9.7713704374412361E-2</v>
      </c>
      <c r="R43" s="9">
        <v>1.8660143470851599E-3</v>
      </c>
      <c r="S43" s="11">
        <v>0.71709403263398208</v>
      </c>
      <c r="T43">
        <v>3.5519455112008901E-2</v>
      </c>
      <c r="U43" s="8">
        <v>2.5222566226850121</v>
      </c>
      <c r="V43" s="7">
        <v>547.8349304181728</v>
      </c>
      <c r="W43" s="7">
        <v>27.95717590114905</v>
      </c>
      <c r="X43" s="7">
        <v>33.008552870563612</v>
      </c>
      <c r="Y43" s="7">
        <v>600.55226726006799</v>
      </c>
      <c r="Z43" s="7">
        <v>9.3140196329594964</v>
      </c>
      <c r="AA43" s="7">
        <v>10.955822226944919</v>
      </c>
      <c r="AB43" s="7">
        <v>589.37341438512476</v>
      </c>
      <c r="AC43" s="7">
        <v>7.2200561397041163</v>
      </c>
      <c r="AD43" s="12">
        <v>8.874636391012924</v>
      </c>
      <c r="AE43">
        <v>703.47967019608291</v>
      </c>
      <c r="AF43">
        <v>34.903638832684202</v>
      </c>
      <c r="AG43" s="8">
        <v>35.447146798181443</v>
      </c>
      <c r="AH43" s="12">
        <v>101.8967351770703</v>
      </c>
    </row>
    <row r="44" spans="1:34" x14ac:dyDescent="0.3">
      <c r="A44" t="s">
        <v>23</v>
      </c>
      <c r="B44" t="s">
        <v>23</v>
      </c>
      <c r="C44">
        <v>0.37452240709098072</v>
      </c>
      <c r="D44" s="6">
        <v>246929.71499320009</v>
      </c>
      <c r="E44" s="6">
        <v>371.79509895081247</v>
      </c>
      <c r="F44" s="7">
        <v>1.6057477590115918E-2</v>
      </c>
      <c r="G44">
        <v>-1046.7554968550589</v>
      </c>
      <c r="H44" s="8">
        <v>-20.38232724602312</v>
      </c>
      <c r="I44" s="9">
        <v>10.030898921578681</v>
      </c>
      <c r="J44" s="9">
        <v>0.1885644464594656</v>
      </c>
      <c r="K44" s="9">
        <v>5.9809723912068007E-2</v>
      </c>
      <c r="L44" s="10">
        <v>1.003149081049048E-3</v>
      </c>
      <c r="M44">
        <v>5.8763178193782274E-3</v>
      </c>
      <c r="N44" s="8">
        <v>2.433410042611527</v>
      </c>
      <c r="O44" s="9">
        <v>0.8272685878342404</v>
      </c>
      <c r="P44" s="9">
        <v>1.611650042577923E-2</v>
      </c>
      <c r="Q44" s="9">
        <v>0.1008782910588063</v>
      </c>
      <c r="R44" s="9">
        <v>1.894809372539044E-3</v>
      </c>
      <c r="S44" s="11">
        <v>0.60540831605791356</v>
      </c>
      <c r="T44">
        <v>3.7037337217286137E-2</v>
      </c>
      <c r="U44" s="8">
        <v>2.3769295555703578</v>
      </c>
      <c r="V44" s="7">
        <v>577.90870218769498</v>
      </c>
      <c r="W44" s="7">
        <v>31.38743403065866</v>
      </c>
      <c r="X44" s="7">
        <v>36.070491677830518</v>
      </c>
      <c r="Y44" s="7">
        <v>619.10489018538919</v>
      </c>
      <c r="Z44" s="7">
        <v>9.3635978128907897</v>
      </c>
      <c r="AA44" s="7">
        <v>11.085982212196109</v>
      </c>
      <c r="AB44" s="7">
        <v>610.39840477313203</v>
      </c>
      <c r="AC44" s="7">
        <v>7.218669365873442</v>
      </c>
      <c r="AD44" s="12">
        <v>8.919274312689879</v>
      </c>
      <c r="AE44">
        <v>733.16139049209801</v>
      </c>
      <c r="AF44">
        <v>34.223715771586733</v>
      </c>
      <c r="AG44" s="8">
        <v>34.823237477916173</v>
      </c>
      <c r="AH44" s="12">
        <v>101.4263611018927</v>
      </c>
    </row>
    <row r="45" spans="1:34" x14ac:dyDescent="0.3">
      <c r="A45" t="s">
        <v>23</v>
      </c>
      <c r="B45" t="s">
        <v>23</v>
      </c>
      <c r="C45">
        <v>0.21300118968868989</v>
      </c>
      <c r="D45" s="6">
        <v>241235.95002817671</v>
      </c>
      <c r="E45" s="6">
        <v>370.20984179541091</v>
      </c>
      <c r="F45" s="7">
        <v>1.6119751832675239E-2</v>
      </c>
      <c r="G45">
        <v>64.533719446916649</v>
      </c>
      <c r="H45" s="8">
        <v>4870.7787394284933</v>
      </c>
      <c r="I45" s="9">
        <v>10.212523565762829</v>
      </c>
      <c r="J45" s="9">
        <v>0.20237582765024589</v>
      </c>
      <c r="K45" s="9">
        <v>5.9954838749155172E-2</v>
      </c>
      <c r="L45" s="10">
        <v>9.4212040560440896E-4</v>
      </c>
      <c r="M45">
        <v>5.8806326710267986E-3</v>
      </c>
      <c r="N45" s="8">
        <v>2.6581843547858992</v>
      </c>
      <c r="O45" s="9">
        <v>0.81797723563692337</v>
      </c>
      <c r="P45" s="9">
        <v>1.6381319535642629E-2</v>
      </c>
      <c r="Q45" s="9">
        <v>9.8992043788565243E-2</v>
      </c>
      <c r="R45" s="9">
        <v>1.954962013113255E-3</v>
      </c>
      <c r="S45" s="11">
        <v>0.68417614524629078</v>
      </c>
      <c r="T45">
        <v>3.6350444919888827E-2</v>
      </c>
      <c r="U45" s="8">
        <v>2.263474062116881</v>
      </c>
      <c r="V45" s="7">
        <v>584.04542750802011</v>
      </c>
      <c r="W45" s="7">
        <v>28.41856932076734</v>
      </c>
      <c r="X45" s="7">
        <v>33.412752968392837</v>
      </c>
      <c r="Y45" s="7">
        <v>608.00212625373456</v>
      </c>
      <c r="Z45" s="7">
        <v>9.84670093479175</v>
      </c>
      <c r="AA45" s="7">
        <v>11.44110122158413</v>
      </c>
      <c r="AB45" s="7">
        <v>605.103178159511</v>
      </c>
      <c r="AC45" s="7">
        <v>7.4618238236211996</v>
      </c>
      <c r="AD45" s="12">
        <v>9.0920910715551599</v>
      </c>
      <c r="AE45">
        <v>720.01103877824812</v>
      </c>
      <c r="AF45">
        <v>31.981427167334932</v>
      </c>
      <c r="AG45" s="8">
        <v>32.598684362478451</v>
      </c>
      <c r="AH45" s="12">
        <v>100.47908327023519</v>
      </c>
    </row>
    <row r="46" spans="1:34" x14ac:dyDescent="0.3">
      <c r="A46" t="s">
        <v>23</v>
      </c>
      <c r="B46" t="s">
        <v>23</v>
      </c>
      <c r="C46">
        <v>-5.9126458749859757E-2</v>
      </c>
      <c r="D46" s="6">
        <v>242487.5885159086</v>
      </c>
      <c r="E46" s="6">
        <v>376.27682636067192</v>
      </c>
      <c r="F46" s="7">
        <v>1.6172042675944558E-2</v>
      </c>
      <c r="G46">
        <v>163.65527442538209</v>
      </c>
      <c r="H46" s="8">
        <v>107.73395053187021</v>
      </c>
      <c r="I46" s="9">
        <v>10.20521614232295</v>
      </c>
      <c r="J46" s="9">
        <v>0.18969747566142531</v>
      </c>
      <c r="K46" s="9">
        <v>5.9584742265486018E-2</v>
      </c>
      <c r="L46" s="10">
        <v>9.6064434162043016E-4</v>
      </c>
      <c r="M46">
        <v>6.1415106569382002E-3</v>
      </c>
      <c r="N46" s="8">
        <v>2.398250598046447</v>
      </c>
      <c r="O46" s="9">
        <v>0.80739641051120836</v>
      </c>
      <c r="P46" s="9">
        <v>1.49097207949164E-2</v>
      </c>
      <c r="Q46" s="9">
        <v>9.866376687493951E-2</v>
      </c>
      <c r="R46" s="9">
        <v>1.804064217101593E-3</v>
      </c>
      <c r="S46" s="11">
        <v>0.57046414041104865</v>
      </c>
      <c r="T46">
        <v>3.7716273022859487E-2</v>
      </c>
      <c r="U46" s="8">
        <v>2.3553595919812178</v>
      </c>
      <c r="V46" s="7">
        <v>577.89060507952377</v>
      </c>
      <c r="W46" s="7">
        <v>29.881334063213689</v>
      </c>
      <c r="X46" s="7">
        <v>34.801224269256558</v>
      </c>
      <c r="Y46" s="7">
        <v>606.17352073490338</v>
      </c>
      <c r="Z46" s="7">
        <v>8.8358529726641084</v>
      </c>
      <c r="AA46" s="7">
        <v>10.57938548755444</v>
      </c>
      <c r="AB46" s="7">
        <v>600.25514386745328</v>
      </c>
      <c r="AC46" s="7">
        <v>6.6997376971290574</v>
      </c>
      <c r="AD46" s="12">
        <v>8.5359104556742498</v>
      </c>
      <c r="AE46">
        <v>746.35630642842841</v>
      </c>
      <c r="AF46">
        <v>34.525823546714427</v>
      </c>
      <c r="AG46" s="8">
        <v>35.14165597878835</v>
      </c>
      <c r="AH46" s="12">
        <v>100.98597686798951</v>
      </c>
    </row>
    <row r="47" spans="1:34" x14ac:dyDescent="0.3">
      <c r="A47" t="s">
        <v>23</v>
      </c>
      <c r="B47" t="s">
        <v>23</v>
      </c>
      <c r="C47">
        <v>0.1549417912064758</v>
      </c>
      <c r="D47" s="6">
        <v>243212.62583335009</v>
      </c>
      <c r="E47" s="6">
        <v>383.16564203810759</v>
      </c>
      <c r="F47" s="7">
        <v>1.5761990291846321E-2</v>
      </c>
      <c r="G47">
        <v>1401.5533360842369</v>
      </c>
      <c r="H47" s="8">
        <v>26.416463879200059</v>
      </c>
      <c r="I47" s="9">
        <v>10.39618192169851</v>
      </c>
      <c r="J47" s="9">
        <v>0.20702354904215209</v>
      </c>
      <c r="K47" s="9">
        <v>6.0620081553507343E-2</v>
      </c>
      <c r="L47" s="10">
        <v>9.6338405305348442E-4</v>
      </c>
      <c r="M47">
        <v>5.9136629931972476E-3</v>
      </c>
      <c r="N47" s="8">
        <v>2.250440340889396</v>
      </c>
      <c r="O47" s="9">
        <v>0.80977404803915254</v>
      </c>
      <c r="P47" s="9">
        <v>1.6935893079379229E-2</v>
      </c>
      <c r="Q47" s="9">
        <v>9.7441762195493609E-2</v>
      </c>
      <c r="R47" s="9">
        <v>1.959373111598136E-3</v>
      </c>
      <c r="S47" s="11">
        <v>0.70747305738970789</v>
      </c>
      <c r="T47">
        <v>3.7380522684250801E-2</v>
      </c>
      <c r="U47" s="8">
        <v>2.3191533099927302</v>
      </c>
      <c r="V47" s="7">
        <v>606.88074292592069</v>
      </c>
      <c r="W47" s="7">
        <v>29.491972962763231</v>
      </c>
      <c r="X47" s="7">
        <v>34.528215869512273</v>
      </c>
      <c r="Y47" s="7">
        <v>598.89065849748226</v>
      </c>
      <c r="Z47" s="7">
        <v>9.9673121847494155</v>
      </c>
      <c r="AA47" s="7">
        <v>11.50978035130364</v>
      </c>
      <c r="AB47" s="7">
        <v>601.00693454440341</v>
      </c>
      <c r="AC47" s="7">
        <v>8.0532469537642015</v>
      </c>
      <c r="AD47" s="12">
        <v>9.6208842096042329</v>
      </c>
      <c r="AE47">
        <v>739.90780258453287</v>
      </c>
      <c r="AF47">
        <v>33.69693490224671</v>
      </c>
      <c r="AG47" s="8">
        <v>34.316647264588248</v>
      </c>
      <c r="AH47" s="12">
        <v>99.647878264744918</v>
      </c>
    </row>
    <row r="48" spans="1:34" x14ac:dyDescent="0.3">
      <c r="A48" t="s">
        <v>23</v>
      </c>
      <c r="B48" t="s">
        <v>23</v>
      </c>
      <c r="C48">
        <v>0.64186154075984736</v>
      </c>
      <c r="D48" s="6">
        <v>242174.35678759709</v>
      </c>
      <c r="E48" s="6">
        <v>380.290992768678</v>
      </c>
      <c r="F48" s="7">
        <v>1.6042727749530149E-2</v>
      </c>
      <c r="G48">
        <v>2226.1009983442791</v>
      </c>
      <c r="H48" s="8">
        <v>32.164076646483437</v>
      </c>
      <c r="I48" s="9">
        <v>10.336185652438189</v>
      </c>
      <c r="J48" s="9">
        <v>0.19342994571814989</v>
      </c>
      <c r="K48" s="9">
        <v>6.0339419221196282E-2</v>
      </c>
      <c r="L48" s="10">
        <v>9.844081391145237E-4</v>
      </c>
      <c r="M48">
        <v>6.0589227474856623E-3</v>
      </c>
      <c r="N48" s="8">
        <v>2.3383977613782618</v>
      </c>
      <c r="O48" s="9">
        <v>0.81065390776005908</v>
      </c>
      <c r="P48" s="9">
        <v>1.6610986197771949E-2</v>
      </c>
      <c r="Q48" s="9">
        <v>9.7715465208968705E-2</v>
      </c>
      <c r="R48" s="9">
        <v>1.805767170822647E-3</v>
      </c>
      <c r="S48" s="11">
        <v>0.65272423991773754</v>
      </c>
      <c r="T48">
        <v>3.7839557852241218E-2</v>
      </c>
      <c r="U48" s="8">
        <v>2.3350293674299278</v>
      </c>
      <c r="V48" s="7">
        <v>609.86640552252811</v>
      </c>
      <c r="W48" s="7">
        <v>30.418200797387421</v>
      </c>
      <c r="X48" s="7">
        <v>35.280016224014027</v>
      </c>
      <c r="Y48" s="7">
        <v>600.60200054823235</v>
      </c>
      <c r="Z48" s="7">
        <v>8.8895331044152837</v>
      </c>
      <c r="AA48" s="7">
        <v>10.595373227187689</v>
      </c>
      <c r="AB48" s="7">
        <v>600.88599168764449</v>
      </c>
      <c r="AC48" s="7">
        <v>7.7130822436157862</v>
      </c>
      <c r="AD48" s="12">
        <v>9.2978071980856871</v>
      </c>
      <c r="AE48">
        <v>752.16475953441704</v>
      </c>
      <c r="AF48">
        <v>34.903586119402028</v>
      </c>
      <c r="AG48" s="8">
        <v>35.536879119340298</v>
      </c>
      <c r="AH48" s="12">
        <v>99.952737933095335</v>
      </c>
    </row>
    <row r="49" spans="1:34" x14ac:dyDescent="0.3">
      <c r="A49" t="s">
        <v>23</v>
      </c>
      <c r="B49" t="s">
        <v>23</v>
      </c>
      <c r="C49">
        <v>-0.16188225693872191</v>
      </c>
      <c r="D49" s="6">
        <v>239170.96473534411</v>
      </c>
      <c r="E49" s="6">
        <v>382.95839318845498</v>
      </c>
      <c r="F49" s="7">
        <v>1.6022281539195049E-2</v>
      </c>
      <c r="G49">
        <v>-740.69909657350968</v>
      </c>
      <c r="H49" s="8">
        <v>-24.31954790284167</v>
      </c>
      <c r="I49" s="9">
        <v>10.35987794315886</v>
      </c>
      <c r="J49" s="9">
        <v>0.18853485999492539</v>
      </c>
      <c r="K49" s="9">
        <v>6.061716935883734E-2</v>
      </c>
      <c r="L49" s="10">
        <v>9.7965486479313787E-4</v>
      </c>
      <c r="M49">
        <v>5.6684448583540102E-3</v>
      </c>
      <c r="N49" s="8">
        <v>2.1800610472169089</v>
      </c>
      <c r="O49" s="9">
        <v>0.81055892284831954</v>
      </c>
      <c r="P49" s="9">
        <v>1.6277656798140059E-2</v>
      </c>
      <c r="Q49" s="9">
        <v>9.7316392266723423E-2</v>
      </c>
      <c r="R49" s="9">
        <v>1.830841239667727E-3</v>
      </c>
      <c r="S49" s="11">
        <v>0.64785032314985658</v>
      </c>
      <c r="T49">
        <v>3.5475516634050921E-2</v>
      </c>
      <c r="U49" s="8">
        <v>2.2735984628812802</v>
      </c>
      <c r="V49" s="7">
        <v>605.68601534446123</v>
      </c>
      <c r="W49" s="7">
        <v>30.538014224988139</v>
      </c>
      <c r="X49" s="7">
        <v>35.536099297628311</v>
      </c>
      <c r="Y49" s="7">
        <v>599.09513177825454</v>
      </c>
      <c r="Z49" s="7">
        <v>8.9454980716101105</v>
      </c>
      <c r="AA49" s="7">
        <v>10.58427329886486</v>
      </c>
      <c r="AB49" s="7">
        <v>600.9202875821511</v>
      </c>
      <c r="AC49" s="7">
        <v>7.5619579561122761</v>
      </c>
      <c r="AD49" s="12">
        <v>9.2019138317459674</v>
      </c>
      <c r="AE49">
        <v>702.99884832113503</v>
      </c>
      <c r="AF49">
        <v>31.429737680716869</v>
      </c>
      <c r="AG49" s="8">
        <v>32.030936454213688</v>
      </c>
      <c r="AH49" s="12">
        <v>99.6962732259814</v>
      </c>
    </row>
    <row r="50" spans="1:34" x14ac:dyDescent="0.3">
      <c r="A50" t="s">
        <v>23</v>
      </c>
      <c r="B50" t="s">
        <v>23</v>
      </c>
      <c r="C50">
        <v>0.21210217558997321</v>
      </c>
      <c r="D50" s="6">
        <v>241830.3919010782</v>
      </c>
      <c r="E50" s="6">
        <v>391.2710895746136</v>
      </c>
      <c r="F50" s="7">
        <v>1.532147781811995E-2</v>
      </c>
      <c r="G50">
        <v>-3287.8726817265119</v>
      </c>
      <c r="H50" s="8">
        <v>-15.33068846575363</v>
      </c>
      <c r="I50" s="9">
        <v>10.419398136121879</v>
      </c>
      <c r="J50" s="9">
        <v>0.19756387461015651</v>
      </c>
      <c r="K50" s="9">
        <v>6.0638562107052381E-2</v>
      </c>
      <c r="L50" s="10">
        <v>1.0262783036248131E-3</v>
      </c>
      <c r="M50">
        <v>5.6912531819948769E-3</v>
      </c>
      <c r="N50" s="8">
        <v>2.259054299574808</v>
      </c>
      <c r="O50" s="9">
        <v>0.81003183568644133</v>
      </c>
      <c r="P50" s="9">
        <v>1.5951370415713841E-2</v>
      </c>
      <c r="Q50" s="9">
        <v>9.6949121320013321E-2</v>
      </c>
      <c r="R50" s="9">
        <v>1.9049484297396491E-3</v>
      </c>
      <c r="S50" s="11">
        <v>0.57806991324572332</v>
      </c>
      <c r="T50">
        <v>3.6447044755931322E-2</v>
      </c>
      <c r="U50" s="8">
        <v>2.2775832977686892</v>
      </c>
      <c r="V50" s="7">
        <v>613.58024528980764</v>
      </c>
      <c r="W50" s="7">
        <v>31.912598002882451</v>
      </c>
      <c r="X50" s="7">
        <v>36.569332048678753</v>
      </c>
      <c r="Y50" s="7">
        <v>596.03143517716751</v>
      </c>
      <c r="Z50" s="7">
        <v>9.6149231262821804</v>
      </c>
      <c r="AA50" s="7">
        <v>11.191388174218609</v>
      </c>
      <c r="AB50" s="7">
        <v>600.75054005803304</v>
      </c>
      <c r="AC50" s="7">
        <v>7.2784400071899373</v>
      </c>
      <c r="AD50" s="12">
        <v>8.9431060182687858</v>
      </c>
      <c r="AE50">
        <v>725.24666609710221</v>
      </c>
      <c r="AF50">
        <v>32.950063724869977</v>
      </c>
      <c r="AG50" s="8">
        <v>33.578155233013561</v>
      </c>
      <c r="AH50" s="12">
        <v>99.214465145481242</v>
      </c>
    </row>
    <row r="51" spans="1:34" x14ac:dyDescent="0.3">
      <c r="A51" t="s">
        <v>23</v>
      </c>
      <c r="B51" t="s">
        <v>23</v>
      </c>
      <c r="C51">
        <v>3.5941576379735538E-2</v>
      </c>
      <c r="D51" s="6">
        <v>236266.91448337919</v>
      </c>
      <c r="E51" s="6">
        <v>369.80828632032922</v>
      </c>
      <c r="F51" s="7">
        <v>1.631314019412403E-2</v>
      </c>
      <c r="G51">
        <v>-2595.2365696516949</v>
      </c>
      <c r="H51" s="8">
        <v>-16.815548859810001</v>
      </c>
      <c r="I51" s="9">
        <v>10.22067860070414</v>
      </c>
      <c r="J51" s="9">
        <v>0.19984948798867319</v>
      </c>
      <c r="K51" s="9">
        <v>6.0774495563680933E-2</v>
      </c>
      <c r="L51" s="10">
        <v>1.000757333612478E-3</v>
      </c>
      <c r="M51">
        <v>5.7327933850378219E-3</v>
      </c>
      <c r="N51" s="8">
        <v>2.3526436274916449</v>
      </c>
      <c r="O51" s="9">
        <v>0.8280455215350071</v>
      </c>
      <c r="P51" s="9">
        <v>1.603513904506592E-2</v>
      </c>
      <c r="Q51" s="9">
        <v>9.8846902415977919E-2</v>
      </c>
      <c r="R51" s="9">
        <v>1.8137249725838161E-3</v>
      </c>
      <c r="S51" s="11">
        <v>0.60002152103869355</v>
      </c>
      <c r="T51">
        <v>3.5798599638734781E-2</v>
      </c>
      <c r="U51" s="8">
        <v>2.40924514377723</v>
      </c>
      <c r="V51" s="7">
        <v>619.30104498268975</v>
      </c>
      <c r="W51" s="7">
        <v>30.967964501604111</v>
      </c>
      <c r="X51" s="7">
        <v>35.804333917367963</v>
      </c>
      <c r="Y51" s="7">
        <v>608.16730678868942</v>
      </c>
      <c r="Z51" s="7">
        <v>9.0695808582125892</v>
      </c>
      <c r="AA51" s="7">
        <v>10.842662988386349</v>
      </c>
      <c r="AB51" s="7">
        <v>612.95600511876557</v>
      </c>
      <c r="AC51" s="7">
        <v>7.0765952140583428</v>
      </c>
      <c r="AD51" s="12">
        <v>8.7716773917292468</v>
      </c>
      <c r="AE51">
        <v>709.07743507559599</v>
      </c>
      <c r="AF51">
        <v>33.550222386775687</v>
      </c>
      <c r="AG51" s="8">
        <v>34.122418719473004</v>
      </c>
      <c r="AH51" s="12">
        <v>99.218753337909078</v>
      </c>
    </row>
    <row r="52" spans="1:34" x14ac:dyDescent="0.3">
      <c r="A52" t="s">
        <v>23</v>
      </c>
      <c r="B52" t="s">
        <v>23</v>
      </c>
      <c r="C52">
        <v>0.39149321579317981</v>
      </c>
      <c r="D52" s="6">
        <v>239239.95098592649</v>
      </c>
      <c r="E52" s="6">
        <v>383.68471460253079</v>
      </c>
      <c r="F52" s="7">
        <v>1.5837751890566128E-2</v>
      </c>
      <c r="G52">
        <v>435.76569338562649</v>
      </c>
      <c r="H52" s="8">
        <v>39.526184587170903</v>
      </c>
      <c r="I52" s="9">
        <v>10.38490070309798</v>
      </c>
      <c r="J52" s="9">
        <v>0.19439788135104111</v>
      </c>
      <c r="K52" s="9">
        <v>6.0048040338957893E-2</v>
      </c>
      <c r="L52" s="10">
        <v>9.9141237497228055E-4</v>
      </c>
      <c r="M52">
        <v>5.8674517253154311E-3</v>
      </c>
      <c r="N52" s="8">
        <v>2.5330278982769832</v>
      </c>
      <c r="O52" s="9">
        <v>0.80666856338254478</v>
      </c>
      <c r="P52" s="9">
        <v>1.7109242567162779E-2</v>
      </c>
      <c r="Q52" s="9">
        <v>9.7419504248622543E-2</v>
      </c>
      <c r="R52" s="9">
        <v>1.827325529666925E-3</v>
      </c>
      <c r="S52" s="11">
        <v>0.64759167081338076</v>
      </c>
      <c r="T52">
        <v>3.6656468892561737E-2</v>
      </c>
      <c r="U52" s="8">
        <v>2.482771372250236</v>
      </c>
      <c r="V52" s="7">
        <v>587.68593260383216</v>
      </c>
      <c r="W52" s="7">
        <v>30.58770663468302</v>
      </c>
      <c r="X52" s="7">
        <v>35.333233316602247</v>
      </c>
      <c r="Y52" s="7">
        <v>598.84832663220482</v>
      </c>
      <c r="Z52" s="7">
        <v>9.058563878886206</v>
      </c>
      <c r="AA52" s="7">
        <v>10.730787351268139</v>
      </c>
      <c r="AB52" s="7">
        <v>599.24696744866219</v>
      </c>
      <c r="AC52" s="7">
        <v>8.1755562473030015</v>
      </c>
      <c r="AD52" s="12">
        <v>9.709784902936061</v>
      </c>
      <c r="AE52">
        <v>725.60784218842002</v>
      </c>
      <c r="AF52">
        <v>35.33820001702351</v>
      </c>
      <c r="AG52" s="8">
        <v>35.905994181444527</v>
      </c>
      <c r="AH52" s="12">
        <v>99.933476373163046</v>
      </c>
    </row>
    <row r="53" spans="1:34" x14ac:dyDescent="0.3">
      <c r="A53" t="s">
        <v>23</v>
      </c>
      <c r="B53" t="s">
        <v>23</v>
      </c>
      <c r="C53">
        <v>0.14188114738872681</v>
      </c>
      <c r="D53" s="6">
        <v>241586.49517870179</v>
      </c>
      <c r="E53" s="6">
        <v>381.13021213632032</v>
      </c>
      <c r="F53" s="7">
        <v>1.5873221105472578E-2</v>
      </c>
      <c r="G53">
        <v>498.30763661172682</v>
      </c>
      <c r="H53" s="8">
        <v>35.383452693010533</v>
      </c>
      <c r="I53" s="9">
        <v>10.26155243013234</v>
      </c>
      <c r="J53" s="9">
        <v>0.1918720843666937</v>
      </c>
      <c r="K53" s="9">
        <v>5.9471964277521043E-2</v>
      </c>
      <c r="L53" s="10">
        <v>9.4776359214926312E-4</v>
      </c>
      <c r="M53">
        <v>5.8210863988887888E-3</v>
      </c>
      <c r="N53" s="8">
        <v>2.6173662886174118</v>
      </c>
      <c r="O53" s="9">
        <v>0.80173792962628965</v>
      </c>
      <c r="P53" s="9">
        <v>1.5377168150348839E-2</v>
      </c>
      <c r="Q53" s="9">
        <v>9.85026391643814E-2</v>
      </c>
      <c r="R53" s="9">
        <v>1.809866841766247E-3</v>
      </c>
      <c r="S53" s="11">
        <v>0.64560808185024388</v>
      </c>
      <c r="T53">
        <v>3.5961592543205211E-2</v>
      </c>
      <c r="U53" s="8">
        <v>2.5956266415623048</v>
      </c>
      <c r="V53" s="7">
        <v>568.25989658047024</v>
      </c>
      <c r="W53" s="7">
        <v>29.022672301441389</v>
      </c>
      <c r="X53" s="7">
        <v>33.944145554423493</v>
      </c>
      <c r="Y53" s="7">
        <v>606.14962598117688</v>
      </c>
      <c r="Z53" s="7">
        <v>8.718552691703529</v>
      </c>
      <c r="AA53" s="7">
        <v>10.416971024248021</v>
      </c>
      <c r="AB53" s="7">
        <v>597.68711865592104</v>
      </c>
      <c r="AC53" s="7">
        <v>6.9487605788791198</v>
      </c>
      <c r="AD53" s="12">
        <v>8.6583829134162773</v>
      </c>
      <c r="AE53">
        <v>711.94964911989302</v>
      </c>
      <c r="AF53">
        <v>36.221184997826853</v>
      </c>
      <c r="AG53" s="8">
        <v>36.753974607159101</v>
      </c>
      <c r="AH53" s="12">
        <v>101.4158758087821</v>
      </c>
    </row>
    <row r="54" spans="1:34" x14ac:dyDescent="0.3">
      <c r="A54" t="s">
        <v>23</v>
      </c>
      <c r="B54" t="s">
        <v>23</v>
      </c>
      <c r="C54">
        <v>0.47958707424413188</v>
      </c>
      <c r="D54" s="6">
        <v>241347.43676736849</v>
      </c>
      <c r="E54" s="6">
        <v>380.77554720749993</v>
      </c>
      <c r="F54" s="7">
        <v>1.603281420591518E-2</v>
      </c>
      <c r="G54">
        <v>317.7460895320437</v>
      </c>
      <c r="H54" s="8">
        <v>49.713903274159577</v>
      </c>
      <c r="I54" s="9">
        <v>10.256359264134691</v>
      </c>
      <c r="J54" s="9">
        <v>0.19502323929330351</v>
      </c>
      <c r="K54" s="9">
        <v>5.9958447463013972E-2</v>
      </c>
      <c r="L54" s="10">
        <v>9.49569045651065E-4</v>
      </c>
      <c r="M54">
        <v>5.7285494873454031E-3</v>
      </c>
      <c r="N54" s="8">
        <v>2.5325940394600841</v>
      </c>
      <c r="O54" s="9">
        <v>0.8121493188756953</v>
      </c>
      <c r="P54" s="9">
        <v>1.6631346698301699E-2</v>
      </c>
      <c r="Q54" s="9">
        <v>9.8593044993902257E-2</v>
      </c>
      <c r="R54" s="9">
        <v>1.882118297512178E-3</v>
      </c>
      <c r="S54" s="11">
        <v>0.6790736895245354</v>
      </c>
      <c r="T54">
        <v>3.550511875547941E-2</v>
      </c>
      <c r="U54" s="8">
        <v>2.530913804595297</v>
      </c>
      <c r="V54" s="7">
        <v>591.88377342413526</v>
      </c>
      <c r="W54" s="7">
        <v>28.73485467256134</v>
      </c>
      <c r="X54" s="7">
        <v>33.685255246423772</v>
      </c>
      <c r="Y54" s="7">
        <v>605.70864071837536</v>
      </c>
      <c r="Z54" s="7">
        <v>9.3655485837331494</v>
      </c>
      <c r="AA54" s="7">
        <v>11.01794742995668</v>
      </c>
      <c r="AB54" s="7">
        <v>601.72546944771784</v>
      </c>
      <c r="AC54" s="7">
        <v>7.7100281967802156</v>
      </c>
      <c r="AD54" s="12">
        <v>9.2967301054642117</v>
      </c>
      <c r="AE54">
        <v>703.18736801675925</v>
      </c>
      <c r="AF54">
        <v>35.014869359363367</v>
      </c>
      <c r="AG54" s="8">
        <v>35.556381319335109</v>
      </c>
      <c r="AH54" s="12">
        <v>100.66195823060529</v>
      </c>
    </row>
    <row r="55" spans="1:34" x14ac:dyDescent="0.3">
      <c r="A55" t="s">
        <v>23</v>
      </c>
      <c r="B55" t="s">
        <v>23</v>
      </c>
      <c r="C55">
        <v>0.24900592299192689</v>
      </c>
      <c r="D55" s="6">
        <v>234581.11578343911</v>
      </c>
      <c r="E55" s="6">
        <v>375.71585876322911</v>
      </c>
      <c r="F55" s="7">
        <v>1.643325963986245E-2</v>
      </c>
      <c r="G55">
        <v>-1196.9523443878579</v>
      </c>
      <c r="H55" s="8">
        <v>-20.565115483221039</v>
      </c>
      <c r="I55" s="9">
        <v>10.23903019973999</v>
      </c>
      <c r="J55" s="9">
        <v>0.19543631139051079</v>
      </c>
      <c r="K55" s="9">
        <v>6.0041667195601361E-2</v>
      </c>
      <c r="L55" s="10">
        <v>9.5241358398003712E-4</v>
      </c>
      <c r="M55">
        <v>5.9449151858512444E-3</v>
      </c>
      <c r="N55" s="8">
        <v>2.3480506747093881</v>
      </c>
      <c r="O55" s="9">
        <v>0.81155488908565709</v>
      </c>
      <c r="P55" s="9">
        <v>1.6090023459021479E-2</v>
      </c>
      <c r="Q55" s="9">
        <v>9.8898025161203079E-2</v>
      </c>
      <c r="R55" s="9">
        <v>1.872587142942708E-3</v>
      </c>
      <c r="S55" s="11">
        <v>0.60319827885760702</v>
      </c>
      <c r="T55">
        <v>3.6713114931925049E-2</v>
      </c>
      <c r="U55" s="8">
        <v>2.359479279992069</v>
      </c>
      <c r="V55" s="7">
        <v>591.8075891613563</v>
      </c>
      <c r="W55" s="7">
        <v>29.523178527438908</v>
      </c>
      <c r="X55" s="7">
        <v>34.588748363202868</v>
      </c>
      <c r="Y55" s="7">
        <v>607.50462071185336</v>
      </c>
      <c r="Z55" s="7">
        <v>9.3010503651546941</v>
      </c>
      <c r="AA55" s="7">
        <v>10.976826481027709</v>
      </c>
      <c r="AB55" s="7">
        <v>602.93442854579996</v>
      </c>
      <c r="AC55" s="7">
        <v>7.6259745509260846</v>
      </c>
      <c r="AD55" s="12">
        <v>9.3380121558209304</v>
      </c>
      <c r="AE55">
        <v>730.0587606915833</v>
      </c>
      <c r="AF55">
        <v>34.221010376503621</v>
      </c>
      <c r="AG55" s="8">
        <v>34.829278799861918</v>
      </c>
      <c r="AH55" s="12">
        <v>100.7579915741544</v>
      </c>
    </row>
    <row r="56" spans="1:34" x14ac:dyDescent="0.3">
      <c r="A56" t="s">
        <v>23</v>
      </c>
      <c r="B56" t="s">
        <v>23</v>
      </c>
      <c r="C56">
        <v>0.3560894858432993</v>
      </c>
      <c r="D56" s="6">
        <v>235019.29923631391</v>
      </c>
      <c r="E56" s="6">
        <v>369.90094825139892</v>
      </c>
      <c r="F56" s="7">
        <v>1.6507786832077358E-2</v>
      </c>
      <c r="G56">
        <v>-677.59925214219766</v>
      </c>
      <c r="H56" s="8">
        <v>-29.67843708065147</v>
      </c>
      <c r="I56" s="9">
        <v>10.0919932662666</v>
      </c>
      <c r="J56" s="9">
        <v>0.18171908375245149</v>
      </c>
      <c r="K56" s="9">
        <v>6.0239381869500792E-2</v>
      </c>
      <c r="L56" s="10">
        <v>9.7371840349262575E-4</v>
      </c>
      <c r="M56">
        <v>5.7777473244512226E-3</v>
      </c>
      <c r="N56" s="8">
        <v>2.24989385346881</v>
      </c>
      <c r="O56" s="9">
        <v>0.83238746190870183</v>
      </c>
      <c r="P56" s="9">
        <v>1.5328581977482089E-2</v>
      </c>
      <c r="Q56" s="9">
        <v>9.9476575167759707E-2</v>
      </c>
      <c r="R56" s="9">
        <v>1.7664152111478439E-3</v>
      </c>
      <c r="S56" s="11">
        <v>0.62220538575468687</v>
      </c>
      <c r="T56">
        <v>3.6093161896908123E-2</v>
      </c>
      <c r="U56" s="8">
        <v>2.3420532616010208</v>
      </c>
      <c r="V56" s="7">
        <v>595.62616660494132</v>
      </c>
      <c r="W56" s="7">
        <v>29.619009576469871</v>
      </c>
      <c r="X56" s="7">
        <v>34.464517786803967</v>
      </c>
      <c r="Y56" s="7">
        <v>610.96836335859643</v>
      </c>
      <c r="Z56" s="7">
        <v>8.5252661908833023</v>
      </c>
      <c r="AA56" s="7">
        <v>10.34369750770235</v>
      </c>
      <c r="AB56" s="7">
        <v>613.4994527957067</v>
      </c>
      <c r="AC56" s="7">
        <v>6.6477802425067214</v>
      </c>
      <c r="AD56" s="12">
        <v>8.4846223192805397</v>
      </c>
      <c r="AE56">
        <v>714.89737489174809</v>
      </c>
      <c r="AF56">
        <v>32.884241653178563</v>
      </c>
      <c r="AG56" s="8">
        <v>33.477411933246607</v>
      </c>
      <c r="AH56" s="12">
        <v>99.58743411659519</v>
      </c>
    </row>
    <row r="57" spans="1:34" x14ac:dyDescent="0.3">
      <c r="A57" t="s">
        <v>23</v>
      </c>
      <c r="B57" t="s">
        <v>23</v>
      </c>
      <c r="C57">
        <v>-0.19672140539164171</v>
      </c>
      <c r="D57" s="6">
        <v>235781.50363081391</v>
      </c>
      <c r="E57" s="6">
        <v>375.3826354223275</v>
      </c>
      <c r="F57" s="7">
        <v>1.6272862827627011E-2</v>
      </c>
      <c r="G57">
        <v>698.27713694063209</v>
      </c>
      <c r="H57" s="8">
        <v>29.58018607226272</v>
      </c>
      <c r="I57" s="9">
        <v>10.212777213894791</v>
      </c>
      <c r="J57" s="9">
        <v>0.18616150333470149</v>
      </c>
      <c r="K57" s="9">
        <v>5.9454798696882798E-2</v>
      </c>
      <c r="L57" s="10">
        <v>9.9039429710120184E-4</v>
      </c>
      <c r="M57">
        <v>5.7168423142662126E-3</v>
      </c>
      <c r="N57" s="8">
        <v>2.3904375738934078</v>
      </c>
      <c r="O57" s="9">
        <v>0.80592923184090304</v>
      </c>
      <c r="P57" s="9">
        <v>1.61209713284131E-2</v>
      </c>
      <c r="Q57" s="9">
        <v>9.8495169488744219E-2</v>
      </c>
      <c r="R57" s="9">
        <v>1.843190176752649E-3</v>
      </c>
      <c r="S57" s="11">
        <v>0.58948135094407472</v>
      </c>
      <c r="T57">
        <v>3.5350525121368617E-2</v>
      </c>
      <c r="U57" s="8">
        <v>2.3366142755800281</v>
      </c>
      <c r="V57" s="7">
        <v>571.9495178028983</v>
      </c>
      <c r="W57" s="7">
        <v>31.029161548555841</v>
      </c>
      <c r="X57" s="7">
        <v>35.737745322105269</v>
      </c>
      <c r="Y57" s="7">
        <v>605.15742143328339</v>
      </c>
      <c r="Z57" s="7">
        <v>9.1317001603449892</v>
      </c>
      <c r="AA57" s="7">
        <v>10.82764116968683</v>
      </c>
      <c r="AB57" s="7">
        <v>599.8218480078541</v>
      </c>
      <c r="AC57" s="7">
        <v>7.4441245663738353</v>
      </c>
      <c r="AD57" s="12">
        <v>9.0756827993374163</v>
      </c>
      <c r="AE57">
        <v>700.48162929336252</v>
      </c>
      <c r="AF57">
        <v>32.164052241227523</v>
      </c>
      <c r="AG57" s="8">
        <v>32.746875665377203</v>
      </c>
      <c r="AH57" s="12">
        <v>100.88952635572549</v>
      </c>
    </row>
    <row r="58" spans="1:34" x14ac:dyDescent="0.3">
      <c r="A58" t="s">
        <v>23</v>
      </c>
      <c r="B58" t="s">
        <v>23</v>
      </c>
      <c r="C58">
        <v>1.2719303649183359E-2</v>
      </c>
      <c r="D58" s="6">
        <v>237302.53130720361</v>
      </c>
      <c r="E58" s="6">
        <v>374.46569640485399</v>
      </c>
      <c r="F58" s="7">
        <v>1.6557736197186399E-2</v>
      </c>
      <c r="G58">
        <v>-74.881629491370731</v>
      </c>
      <c r="H58" s="8">
        <v>-205.5272877647204</v>
      </c>
      <c r="I58" s="9">
        <v>10.187967294509161</v>
      </c>
      <c r="J58" s="9">
        <v>0.18845507818052359</v>
      </c>
      <c r="K58" s="9">
        <v>6.0235208446039031E-2</v>
      </c>
      <c r="L58" s="10">
        <v>9.487513048245462E-4</v>
      </c>
      <c r="M58">
        <v>5.7996936659009957E-3</v>
      </c>
      <c r="N58" s="8">
        <v>2.3863034007662942</v>
      </c>
      <c r="O58" s="9">
        <v>0.82132990098106617</v>
      </c>
      <c r="P58" s="9">
        <v>1.6356622501181532E-2</v>
      </c>
      <c r="Q58" s="9">
        <v>9.9234884188035943E-2</v>
      </c>
      <c r="R58" s="9">
        <v>1.7816720981332611E-3</v>
      </c>
      <c r="S58" s="11">
        <v>0.63291488465257384</v>
      </c>
      <c r="T58">
        <v>3.5862216447937668E-2</v>
      </c>
      <c r="U58" s="8">
        <v>2.5614673578090081</v>
      </c>
      <c r="V58" s="7">
        <v>596.24808316929091</v>
      </c>
      <c r="W58" s="7">
        <v>29.25500413398612</v>
      </c>
      <c r="X58" s="7">
        <v>34.365882921710167</v>
      </c>
      <c r="Y58" s="7">
        <v>610.39738405597734</v>
      </c>
      <c r="Z58" s="7">
        <v>8.7901491626900103</v>
      </c>
      <c r="AA58" s="7">
        <v>10.610338419356911</v>
      </c>
      <c r="AB58" s="7">
        <v>606.99534594832971</v>
      </c>
      <c r="AC58" s="7">
        <v>7.4190590223749933</v>
      </c>
      <c r="AD58" s="12">
        <v>9.0647165645082133</v>
      </c>
      <c r="AE58">
        <v>710.0740342609987</v>
      </c>
      <c r="AF58">
        <v>35.699747813420657</v>
      </c>
      <c r="AG58" s="8">
        <v>36.238849822058079</v>
      </c>
      <c r="AH58" s="12">
        <v>100.5604718603456</v>
      </c>
    </row>
    <row r="59" spans="1:34" x14ac:dyDescent="0.3">
      <c r="A59" t="s">
        <v>23</v>
      </c>
      <c r="B59" t="s">
        <v>23</v>
      </c>
      <c r="C59">
        <v>0.55335816142616912</v>
      </c>
      <c r="D59" s="6">
        <v>237981.9615037356</v>
      </c>
      <c r="E59" s="6">
        <v>378.82048481082239</v>
      </c>
      <c r="F59" s="7">
        <v>1.5933878548729921E-2</v>
      </c>
      <c r="G59">
        <v>-968.5968427088302</v>
      </c>
      <c r="H59" s="8">
        <v>-21.075137744206</v>
      </c>
      <c r="I59" s="9">
        <v>10.226784256101039</v>
      </c>
      <c r="J59" s="9">
        <v>0.20618402116969251</v>
      </c>
      <c r="K59" s="9">
        <v>5.9436088636313063E-2</v>
      </c>
      <c r="L59" s="10">
        <v>1.015692747749453E-3</v>
      </c>
      <c r="M59">
        <v>5.7086483317653966E-3</v>
      </c>
      <c r="N59" s="8">
        <v>2.5101793630785041</v>
      </c>
      <c r="O59" s="9">
        <v>0.80855537108022868</v>
      </c>
      <c r="P59" s="9">
        <v>1.698406710042585E-2</v>
      </c>
      <c r="Q59" s="9">
        <v>9.8644404422512766E-2</v>
      </c>
      <c r="R59" s="9">
        <v>1.899894236535623E-3</v>
      </c>
      <c r="S59" s="11">
        <v>0.61754786578833609</v>
      </c>
      <c r="T59">
        <v>3.5893742372178322E-2</v>
      </c>
      <c r="U59" s="8">
        <v>2.4208662058934651</v>
      </c>
      <c r="V59" s="7">
        <v>569.886370190908</v>
      </c>
      <c r="W59" s="7">
        <v>33.180935787561708</v>
      </c>
      <c r="X59" s="7">
        <v>37.909177736024688</v>
      </c>
      <c r="Y59" s="7">
        <v>605.99909406812765</v>
      </c>
      <c r="Z59" s="7">
        <v>9.5021011628711403</v>
      </c>
      <c r="AA59" s="7">
        <v>11.140991531184159</v>
      </c>
      <c r="AB59" s="7">
        <v>601.12867544578467</v>
      </c>
      <c r="AC59" s="7">
        <v>7.9856208941915714</v>
      </c>
      <c r="AD59" s="12">
        <v>9.5224615319061066</v>
      </c>
      <c r="AE59">
        <v>710.91359359363423</v>
      </c>
      <c r="AF59">
        <v>33.799707073258048</v>
      </c>
      <c r="AG59" s="8">
        <v>34.370590497768383</v>
      </c>
      <c r="AH59" s="12">
        <v>100.8102123257938</v>
      </c>
    </row>
    <row r="60" spans="1:34" x14ac:dyDescent="0.3">
      <c r="A60" t="s">
        <v>23</v>
      </c>
      <c r="B60" t="s">
        <v>23</v>
      </c>
      <c r="C60">
        <v>0.14604224787628611</v>
      </c>
      <c r="D60" s="6">
        <v>238136.0133484572</v>
      </c>
      <c r="E60" s="6">
        <v>384.42231191592538</v>
      </c>
      <c r="F60" s="7">
        <v>1.607436135673812E-2</v>
      </c>
      <c r="G60">
        <v>-100.038518549504</v>
      </c>
      <c r="H60" s="8">
        <v>-161.89426576691361</v>
      </c>
      <c r="I60" s="9">
        <v>10.329371084116209</v>
      </c>
      <c r="J60" s="9">
        <v>0.21295308983452599</v>
      </c>
      <c r="K60" s="9">
        <v>6.0701324045732669E-2</v>
      </c>
      <c r="L60" s="10">
        <v>1.0761618571269011E-3</v>
      </c>
      <c r="M60">
        <v>5.7673499300321014E-3</v>
      </c>
      <c r="N60" s="8">
        <v>2.403917949290062</v>
      </c>
      <c r="O60" s="9">
        <v>0.81199131062238827</v>
      </c>
      <c r="P60" s="9">
        <v>1.6571420007500469E-2</v>
      </c>
      <c r="Q60" s="9">
        <v>9.8093700429984526E-2</v>
      </c>
      <c r="R60" s="9">
        <v>2.026550346170039E-3</v>
      </c>
      <c r="S60" s="11">
        <v>0.63201367183495338</v>
      </c>
      <c r="T60">
        <v>3.5388313311769219E-2</v>
      </c>
      <c r="U60" s="8">
        <v>2.4533634346151261</v>
      </c>
      <c r="V60" s="7">
        <v>615.92497301487856</v>
      </c>
      <c r="W60" s="7">
        <v>33.775461529123582</v>
      </c>
      <c r="X60" s="7">
        <v>38.177493871751317</v>
      </c>
      <c r="Y60" s="7">
        <v>602.67554521171428</v>
      </c>
      <c r="Z60" s="7">
        <v>10.38080145110283</v>
      </c>
      <c r="AA60" s="7">
        <v>11.883452855614079</v>
      </c>
      <c r="AB60" s="7">
        <v>601.66543882025928</v>
      </c>
      <c r="AC60" s="7">
        <v>7.6440146969561411</v>
      </c>
      <c r="AD60" s="12">
        <v>9.2316222330857105</v>
      </c>
      <c r="AE60">
        <v>701.04474693163979</v>
      </c>
      <c r="AF60">
        <v>33.772283253019033</v>
      </c>
      <c r="AG60" s="8">
        <v>34.327820005039811</v>
      </c>
      <c r="AH60" s="12">
        <v>100.1678850614115</v>
      </c>
    </row>
    <row r="61" spans="1:34" x14ac:dyDescent="0.3">
      <c r="A61" t="s">
        <v>23</v>
      </c>
      <c r="B61" t="s">
        <v>23</v>
      </c>
      <c r="C61">
        <v>0.23221545299497209</v>
      </c>
      <c r="D61" s="6">
        <v>240240.93831983101</v>
      </c>
      <c r="E61" s="6">
        <v>370.19021590266487</v>
      </c>
      <c r="F61" s="7">
        <v>1.5952126957387541E-2</v>
      </c>
      <c r="G61">
        <v>-175.12308362230061</v>
      </c>
      <c r="H61" s="8">
        <v>-86.45324157214506</v>
      </c>
      <c r="I61" s="9">
        <v>10.18421200557261</v>
      </c>
      <c r="J61" s="9">
        <v>0.19149035240706169</v>
      </c>
      <c r="K61" s="9">
        <v>6.0029798421641072E-2</v>
      </c>
      <c r="L61" s="10">
        <v>9.9429233324593944E-4</v>
      </c>
      <c r="M61">
        <v>5.7248014286360727E-3</v>
      </c>
      <c r="N61" s="8">
        <v>2.5434097414722818</v>
      </c>
      <c r="O61" s="9">
        <v>0.82081034538540931</v>
      </c>
      <c r="P61" s="9">
        <v>1.7109186717094209E-2</v>
      </c>
      <c r="Q61" s="9">
        <v>9.9023497346853923E-2</v>
      </c>
      <c r="R61" s="9">
        <v>1.8425376473236879E-3</v>
      </c>
      <c r="S61" s="11">
        <v>0.63348358850381203</v>
      </c>
      <c r="T61">
        <v>3.6003004868002488E-2</v>
      </c>
      <c r="U61" s="8">
        <v>2.5838346732431239</v>
      </c>
      <c r="V61" s="7">
        <v>586.30280809132103</v>
      </c>
      <c r="W61" s="7">
        <v>31.414492209914179</v>
      </c>
      <c r="X61" s="7">
        <v>36.249641020368458</v>
      </c>
      <c r="Y61" s="7">
        <v>609.16394100170362</v>
      </c>
      <c r="Z61" s="7">
        <v>8.9223856049238304</v>
      </c>
      <c r="AA61" s="7">
        <v>10.604171561890659</v>
      </c>
      <c r="AB61" s="7">
        <v>606.44066386615498</v>
      </c>
      <c r="AC61" s="7">
        <v>7.9580367889595012</v>
      </c>
      <c r="AD61" s="12">
        <v>9.5208963612248727</v>
      </c>
      <c r="AE61">
        <v>712.76814564562244</v>
      </c>
      <c r="AF61">
        <v>36.150417256175487</v>
      </c>
      <c r="AG61" s="8">
        <v>36.68701559472477</v>
      </c>
      <c r="AH61" s="12">
        <v>100.4490591244636</v>
      </c>
    </row>
    <row r="62" spans="1:34" x14ac:dyDescent="0.3">
      <c r="A62" t="s">
        <v>23</v>
      </c>
      <c r="B62" t="s">
        <v>23</v>
      </c>
      <c r="C62">
        <v>0.20123659082248091</v>
      </c>
      <c r="D62" s="6">
        <v>239921.96764654561</v>
      </c>
      <c r="E62" s="6">
        <v>375.23848882127419</v>
      </c>
      <c r="F62" s="7">
        <v>1.5847542836434681E-2</v>
      </c>
      <c r="G62">
        <v>320.76519949647269</v>
      </c>
      <c r="H62" s="8">
        <v>49.948234469872681</v>
      </c>
      <c r="I62" s="9">
        <v>10.281709271365949</v>
      </c>
      <c r="J62" s="9">
        <v>0.19858837630202811</v>
      </c>
      <c r="K62" s="9">
        <v>6.0040089841919511E-2</v>
      </c>
      <c r="L62" s="10">
        <v>9.5554296555099266E-4</v>
      </c>
      <c r="M62">
        <v>5.7881493822219592E-3</v>
      </c>
      <c r="N62" s="8">
        <v>2.377302743235628</v>
      </c>
      <c r="O62" s="9">
        <v>0.81150185190415625</v>
      </c>
      <c r="P62" s="9">
        <v>1.6725625350191401E-2</v>
      </c>
      <c r="Q62" s="9">
        <v>9.878658071217071E-2</v>
      </c>
      <c r="R62" s="9">
        <v>1.9674369477146909E-3</v>
      </c>
      <c r="S62" s="11">
        <v>0.66154089733924126</v>
      </c>
      <c r="T62">
        <v>3.6252755720555148E-2</v>
      </c>
      <c r="U62" s="8">
        <v>2.433530613774805</v>
      </c>
      <c r="V62" s="7">
        <v>602.95202103524718</v>
      </c>
      <c r="W62" s="7">
        <v>29.529077133121479</v>
      </c>
      <c r="X62" s="7">
        <v>34.55325251424248</v>
      </c>
      <c r="Y62" s="7">
        <v>606.78101387295987</v>
      </c>
      <c r="Z62" s="7">
        <v>9.9479358361489751</v>
      </c>
      <c r="AA62" s="7">
        <v>11.524737131915179</v>
      </c>
      <c r="AB62" s="7">
        <v>601.32437459792766</v>
      </c>
      <c r="AC62" s="7">
        <v>7.7240376797227066</v>
      </c>
      <c r="AD62" s="12">
        <v>9.2866593022237609</v>
      </c>
      <c r="AE62">
        <v>717.83484827544328</v>
      </c>
      <c r="AF62">
        <v>34.269359741758848</v>
      </c>
      <c r="AG62" s="8">
        <v>34.842278162499341</v>
      </c>
      <c r="AH62" s="12">
        <v>100.90743690186861</v>
      </c>
    </row>
    <row r="63" spans="1:34" x14ac:dyDescent="0.3">
      <c r="A63" t="s">
        <v>24</v>
      </c>
      <c r="B63" t="s">
        <v>24</v>
      </c>
      <c r="C63">
        <v>-2.4506525006886291E-2</v>
      </c>
      <c r="D63" s="6">
        <v>404817.84327263263</v>
      </c>
      <c r="E63" s="6">
        <v>1136.946126346744</v>
      </c>
      <c r="F63" s="7">
        <v>0.12611133039637701</v>
      </c>
      <c r="G63">
        <v>33251.921124825159</v>
      </c>
      <c r="H63" s="8">
        <v>42.155654992014483</v>
      </c>
      <c r="I63" s="9">
        <v>18.28634197762246</v>
      </c>
      <c r="J63" s="9">
        <v>0.83466132451485009</v>
      </c>
      <c r="K63" s="9">
        <v>5.3940028990545147E-2</v>
      </c>
      <c r="L63" s="10">
        <v>2.2273900038969978E-3</v>
      </c>
      <c r="M63">
        <v>4.6445107408569171E-2</v>
      </c>
      <c r="N63" s="8">
        <v>2.763487512373461</v>
      </c>
      <c r="O63" s="9">
        <v>0.41313582267921001</v>
      </c>
      <c r="P63" s="9">
        <v>2.2048790441547499E-2</v>
      </c>
      <c r="Q63" s="9">
        <v>5.580013137263079E-2</v>
      </c>
      <c r="R63" s="9">
        <v>2.4902502622397792E-3</v>
      </c>
      <c r="S63" s="11">
        <v>0.632196238755526</v>
      </c>
      <c r="T63">
        <v>1.9464882553610358E-2</v>
      </c>
      <c r="U63" s="8">
        <v>2.296607551957019</v>
      </c>
      <c r="V63" s="7">
        <v>339.7332875609049</v>
      </c>
      <c r="W63" s="7">
        <v>93.479940259788222</v>
      </c>
      <c r="X63" s="7">
        <v>95.410384852239616</v>
      </c>
      <c r="Y63" s="7">
        <v>349.85461411876418</v>
      </c>
      <c r="Z63" s="7">
        <v>14.804596568512521</v>
      </c>
      <c r="AA63" s="7">
        <v>15.195332359079689</v>
      </c>
      <c r="AB63" s="7">
        <v>349.89690217720312</v>
      </c>
      <c r="AC63" s="7">
        <v>15.43931129806175</v>
      </c>
      <c r="AD63" s="12">
        <v>15.806892262468461</v>
      </c>
      <c r="AE63">
        <v>389.5670059029967</v>
      </c>
      <c r="AF63">
        <v>17.730915909556892</v>
      </c>
      <c r="AG63" s="8">
        <v>18.06339632917242</v>
      </c>
      <c r="AH63" s="12">
        <v>99.987914137514309</v>
      </c>
    </row>
    <row r="64" spans="1:34" x14ac:dyDescent="0.3">
      <c r="A64" t="s">
        <v>24</v>
      </c>
      <c r="B64" t="s">
        <v>24</v>
      </c>
      <c r="C64">
        <v>0.50813969443864682</v>
      </c>
      <c r="D64" s="6">
        <v>337123.07599212829</v>
      </c>
      <c r="E64" s="6">
        <v>826.93014629580694</v>
      </c>
      <c r="F64" s="7">
        <v>0.150475656873158</v>
      </c>
      <c r="G64">
        <v>356.84976100751919</v>
      </c>
      <c r="H64" s="8">
        <v>137.9641823273534</v>
      </c>
      <c r="I64" s="9">
        <v>17.770781095663139</v>
      </c>
      <c r="J64" s="9">
        <v>0.27440102249025622</v>
      </c>
      <c r="K64" s="9">
        <v>5.398969788802413E-2</v>
      </c>
      <c r="L64" s="10">
        <v>1.040660576484186E-3</v>
      </c>
      <c r="M64">
        <v>4.5300306966108608E-2</v>
      </c>
      <c r="N64" s="8">
        <v>1.3016126576276601</v>
      </c>
      <c r="O64" s="9">
        <v>0.41980580505469128</v>
      </c>
      <c r="P64" s="9">
        <v>8.4120867107906738E-3</v>
      </c>
      <c r="Q64" s="9">
        <v>5.6373474037542351E-2</v>
      </c>
      <c r="R64" s="9">
        <v>8.6650945609222302E-4</v>
      </c>
      <c r="S64" s="11">
        <v>0.26424486483874171</v>
      </c>
      <c r="T64">
        <v>1.8640675995186751E-2</v>
      </c>
      <c r="U64" s="8">
        <v>1.4281014260101339</v>
      </c>
      <c r="V64" s="7">
        <v>363.28121302572879</v>
      </c>
      <c r="W64" s="7">
        <v>39.281764954987032</v>
      </c>
      <c r="X64" s="7">
        <v>43.482005506507718</v>
      </c>
      <c r="Y64" s="7">
        <v>353.51646311086557</v>
      </c>
      <c r="Z64" s="7">
        <v>3.9994964671085351</v>
      </c>
      <c r="AA64" s="7">
        <v>5.2881058757211576</v>
      </c>
      <c r="AB64" s="7">
        <v>355.75337288869611</v>
      </c>
      <c r="AC64" s="7">
        <v>4.9309667871461338</v>
      </c>
      <c r="AD64" s="12">
        <v>6.0066271693626296</v>
      </c>
      <c r="AE64">
        <v>373.26442781882611</v>
      </c>
      <c r="AF64">
        <v>10.56648459609127</v>
      </c>
      <c r="AG64" s="8">
        <v>11.071623438752299</v>
      </c>
      <c r="AH64" s="12">
        <v>99.371218954393342</v>
      </c>
    </row>
    <row r="65" spans="1:34" x14ac:dyDescent="0.3">
      <c r="A65" t="s">
        <v>24</v>
      </c>
      <c r="B65" t="s">
        <v>24</v>
      </c>
      <c r="C65">
        <v>0.47064433528286698</v>
      </c>
      <c r="D65" s="6">
        <v>336554.94720477838</v>
      </c>
      <c r="E65" s="6">
        <v>830.91982752855881</v>
      </c>
      <c r="F65" s="7">
        <v>0.1527221486081887</v>
      </c>
      <c r="G65">
        <v>1884.7092438087741</v>
      </c>
      <c r="H65" s="8">
        <v>41.302256171171848</v>
      </c>
      <c r="I65" s="9">
        <v>17.769694907224551</v>
      </c>
      <c r="J65" s="9">
        <v>0.25042878241281158</v>
      </c>
      <c r="K65" s="9">
        <v>5.3864335888740809E-2</v>
      </c>
      <c r="L65" s="10">
        <v>1.027325383461324E-3</v>
      </c>
      <c r="M65">
        <v>4.3257876944756142E-2</v>
      </c>
      <c r="N65" s="8">
        <v>1.392842550938806</v>
      </c>
      <c r="O65" s="9">
        <v>0.41875234281189577</v>
      </c>
      <c r="P65" s="9">
        <v>8.9273505577481278E-3</v>
      </c>
      <c r="Q65" s="9">
        <v>5.6356641380153151E-2</v>
      </c>
      <c r="R65" s="9">
        <v>7.946133082100753E-4</v>
      </c>
      <c r="S65" s="11">
        <v>0.35230873538248292</v>
      </c>
      <c r="T65">
        <v>1.7683569504996961E-2</v>
      </c>
      <c r="U65" s="8">
        <v>1.4342146401786551</v>
      </c>
      <c r="V65" s="7">
        <v>357.53604575750558</v>
      </c>
      <c r="W65" s="7">
        <v>38.615232321085891</v>
      </c>
      <c r="X65" s="7">
        <v>42.846700767262242</v>
      </c>
      <c r="Y65" s="7">
        <v>353.41696380537348</v>
      </c>
      <c r="Z65" s="7">
        <v>3.3988536470244788</v>
      </c>
      <c r="AA65" s="7">
        <v>4.8485436522043548</v>
      </c>
      <c r="AB65" s="7">
        <v>354.94733994309559</v>
      </c>
      <c r="AC65" s="7">
        <v>5.3926176417464573</v>
      </c>
      <c r="AD65" s="12">
        <v>6.391084140284736</v>
      </c>
      <c r="AE65">
        <v>354.26380664834699</v>
      </c>
      <c r="AF65">
        <v>10.07577357618522</v>
      </c>
      <c r="AG65" s="8">
        <v>10.55344501974575</v>
      </c>
      <c r="AH65" s="12">
        <v>99.568844173344829</v>
      </c>
    </row>
    <row r="66" spans="1:34" x14ac:dyDescent="0.3">
      <c r="A66" t="s">
        <v>24</v>
      </c>
      <c r="B66" t="s">
        <v>24</v>
      </c>
      <c r="C66">
        <v>0.3415335683487421</v>
      </c>
      <c r="D66" s="6">
        <v>315200.25718205451</v>
      </c>
      <c r="E66" s="6">
        <v>786.49199508685069</v>
      </c>
      <c r="F66" s="7">
        <v>0.15794439178383651</v>
      </c>
      <c r="G66">
        <v>37907.116678678693</v>
      </c>
      <c r="H66" s="8">
        <v>39.809996088209481</v>
      </c>
      <c r="I66" s="9">
        <v>17.905021413518231</v>
      </c>
      <c r="J66" s="9">
        <v>0.30201743018887361</v>
      </c>
      <c r="K66" s="9">
        <v>5.2889542372413341E-2</v>
      </c>
      <c r="L66" s="10">
        <v>1.11373001521317E-3</v>
      </c>
      <c r="M66">
        <v>4.6854692109872219E-2</v>
      </c>
      <c r="N66" s="8">
        <v>1.768781537291308</v>
      </c>
      <c r="O66" s="9">
        <v>0.40825434616497103</v>
      </c>
      <c r="P66" s="9">
        <v>9.8043614154495334E-3</v>
      </c>
      <c r="Q66" s="9">
        <v>5.5797298220830772E-2</v>
      </c>
      <c r="R66" s="9">
        <v>8.5935052270519504E-4</v>
      </c>
      <c r="S66" s="11">
        <v>0.44365007462153599</v>
      </c>
      <c r="T66">
        <v>1.8391503384506059E-2</v>
      </c>
      <c r="U66" s="8">
        <v>1.896152548268049</v>
      </c>
      <c r="V66" s="7">
        <v>316.10418072645848</v>
      </c>
      <c r="W66" s="7">
        <v>43.564572210897467</v>
      </c>
      <c r="X66" s="7">
        <v>47.365137775194</v>
      </c>
      <c r="Y66" s="7">
        <v>350.00149417207842</v>
      </c>
      <c r="Z66" s="7">
        <v>3.9751040664497048</v>
      </c>
      <c r="AA66" s="7">
        <v>5.2479457414756814</v>
      </c>
      <c r="AB66" s="7">
        <v>347.39360376929221</v>
      </c>
      <c r="AC66" s="7">
        <v>6.2191212311554418</v>
      </c>
      <c r="AD66" s="12">
        <v>7.0737042570557778</v>
      </c>
      <c r="AE66">
        <v>368.300552274035</v>
      </c>
      <c r="AF66">
        <v>13.84147219265134</v>
      </c>
      <c r="AG66" s="8">
        <v>14.220597649208161</v>
      </c>
      <c r="AH66" s="12">
        <v>100.7507019054151</v>
      </c>
    </row>
    <row r="67" spans="1:34" x14ac:dyDescent="0.3">
      <c r="A67" t="s">
        <v>24</v>
      </c>
      <c r="B67" t="s">
        <v>24</v>
      </c>
      <c r="C67">
        <v>0.32896068991902822</v>
      </c>
      <c r="D67" s="6">
        <v>358893.90445133578</v>
      </c>
      <c r="E67" s="6">
        <v>947.71329452885834</v>
      </c>
      <c r="F67" s="7">
        <v>0.15076037427200659</v>
      </c>
      <c r="G67">
        <v>-614.67602261969455</v>
      </c>
      <c r="H67" s="8">
        <v>-41.153154340519308</v>
      </c>
      <c r="I67" s="9">
        <v>17.815496812622559</v>
      </c>
      <c r="J67" s="9">
        <v>0.23968102009146619</v>
      </c>
      <c r="K67" s="9">
        <v>5.3162975508749301E-2</v>
      </c>
      <c r="L67" s="10">
        <v>6.9629376674162501E-4</v>
      </c>
      <c r="M67">
        <v>4.6852971388865343E-2</v>
      </c>
      <c r="N67" s="8">
        <v>0.85542077989928311</v>
      </c>
      <c r="O67" s="9">
        <v>0.41007332655759648</v>
      </c>
      <c r="P67" s="9">
        <v>6.5558296775679488E-3</v>
      </c>
      <c r="Q67" s="9">
        <v>5.6001790539034299E-2</v>
      </c>
      <c r="R67" s="9">
        <v>7.6690194079419424E-4</v>
      </c>
      <c r="S67" s="11">
        <v>0.58105802141817076</v>
      </c>
      <c r="T67">
        <v>1.8279069496097821E-2</v>
      </c>
      <c r="U67" s="8">
        <v>0.81925524147721573</v>
      </c>
      <c r="V67" s="7">
        <v>326.24106205738161</v>
      </c>
      <c r="W67" s="7">
        <v>22.77107893622366</v>
      </c>
      <c r="X67" s="7">
        <v>29.352859293988288</v>
      </c>
      <c r="Y67" s="7">
        <v>351.61380153874921</v>
      </c>
      <c r="Z67" s="7">
        <v>3.2720169064369702</v>
      </c>
      <c r="AA67" s="7">
        <v>4.8200957879047568</v>
      </c>
      <c r="AB67" s="7">
        <v>348.57452019826218</v>
      </c>
      <c r="AC67" s="7">
        <v>3.2986126025316538</v>
      </c>
      <c r="AD67" s="12">
        <v>4.7233364034946117</v>
      </c>
      <c r="AE67">
        <v>366.06695480188353</v>
      </c>
      <c r="AF67">
        <v>5.942442337476054</v>
      </c>
      <c r="AG67" s="8">
        <v>6.7687072198212768</v>
      </c>
      <c r="AH67" s="12">
        <v>100.8719172413286</v>
      </c>
    </row>
    <row r="68" spans="1:34" x14ac:dyDescent="0.3">
      <c r="A68" t="s">
        <v>24</v>
      </c>
      <c r="B68" t="s">
        <v>24</v>
      </c>
      <c r="C68">
        <v>0.20084168458344309</v>
      </c>
      <c r="D68" s="6">
        <v>300571.02252030792</v>
      </c>
      <c r="E68" s="6">
        <v>747.54942231420819</v>
      </c>
      <c r="F68" s="7">
        <v>0.16343110496555019</v>
      </c>
      <c r="G68">
        <v>-3658.6708221182498</v>
      </c>
      <c r="H68" s="8">
        <v>-35.975089148522613</v>
      </c>
      <c r="I68" s="9">
        <v>17.84194857446218</v>
      </c>
      <c r="J68" s="9">
        <v>0.26011122803907472</v>
      </c>
      <c r="K68" s="9">
        <v>5.3638674989900777E-2</v>
      </c>
      <c r="L68" s="10">
        <v>1.177031438481764E-3</v>
      </c>
      <c r="M68">
        <v>4.6766394871431589E-2</v>
      </c>
      <c r="N68" s="8">
        <v>1.9275346853030439</v>
      </c>
      <c r="O68" s="9">
        <v>0.41514774275235378</v>
      </c>
      <c r="P68" s="9">
        <v>9.7793230055932198E-3</v>
      </c>
      <c r="Q68" s="9">
        <v>5.6122116630819861E-2</v>
      </c>
      <c r="R68" s="9">
        <v>8.1609137392458305E-4</v>
      </c>
      <c r="S68" s="11">
        <v>0.29249840391065213</v>
      </c>
      <c r="T68">
        <v>1.7837613664244859E-2</v>
      </c>
      <c r="U68" s="8">
        <v>1.9838295622540729</v>
      </c>
      <c r="V68" s="7">
        <v>347.15816521201839</v>
      </c>
      <c r="W68" s="7">
        <v>45.477644859295609</v>
      </c>
      <c r="X68" s="7">
        <v>49.092580255956477</v>
      </c>
      <c r="Y68" s="7">
        <v>351.98678400979372</v>
      </c>
      <c r="Z68" s="7">
        <v>3.598336703693545</v>
      </c>
      <c r="AA68" s="7">
        <v>4.9812674903619101</v>
      </c>
      <c r="AB68" s="7">
        <v>352.35359772475908</v>
      </c>
      <c r="AC68" s="7">
        <v>6.124709399050638</v>
      </c>
      <c r="AD68" s="12">
        <v>7.0068967516997658</v>
      </c>
      <c r="AE68">
        <v>357.30145166556531</v>
      </c>
      <c r="AF68">
        <v>14.054566663534541</v>
      </c>
      <c r="AG68" s="8">
        <v>14.4066663590004</v>
      </c>
      <c r="AH68" s="12">
        <v>99.895896134640296</v>
      </c>
    </row>
    <row r="69" spans="1:34" x14ac:dyDescent="0.3">
      <c r="A69" t="s">
        <v>24</v>
      </c>
      <c r="B69" t="s">
        <v>24</v>
      </c>
      <c r="C69">
        <v>-0.15035631178007861</v>
      </c>
      <c r="D69" s="6">
        <v>306103.02777589299</v>
      </c>
      <c r="E69" s="6">
        <v>764.16325814938568</v>
      </c>
      <c r="F69" s="7">
        <v>0.16376347241139741</v>
      </c>
      <c r="G69">
        <v>-502.30966128244188</v>
      </c>
      <c r="H69" s="8">
        <v>-104.45137758626819</v>
      </c>
      <c r="I69" s="9">
        <v>17.886905356944141</v>
      </c>
      <c r="J69" s="9">
        <v>0.26847660347639851</v>
      </c>
      <c r="K69" s="9">
        <v>5.3529036437490587E-2</v>
      </c>
      <c r="L69" s="10">
        <v>9.9667496688374572E-4</v>
      </c>
      <c r="M69">
        <v>4.7015760498481621E-2</v>
      </c>
      <c r="N69" s="8">
        <v>1.650348005873314</v>
      </c>
      <c r="O69" s="9">
        <v>0.4138669125217429</v>
      </c>
      <c r="P69" s="9">
        <v>9.2597390224049506E-3</v>
      </c>
      <c r="Q69" s="9">
        <v>5.5999351938941219E-2</v>
      </c>
      <c r="R69" s="9">
        <v>8.5503189112000149E-4</v>
      </c>
      <c r="S69" s="11">
        <v>0.4990045098787782</v>
      </c>
      <c r="T69">
        <v>1.7855757279636841E-2</v>
      </c>
      <c r="U69" s="8">
        <v>1.713280826258029</v>
      </c>
      <c r="V69" s="7">
        <v>344.68815414855868</v>
      </c>
      <c r="W69" s="7">
        <v>37.554051215768951</v>
      </c>
      <c r="X69" s="7">
        <v>41.909042701164879</v>
      </c>
      <c r="Y69" s="7">
        <v>351.23420865809709</v>
      </c>
      <c r="Z69" s="7">
        <v>3.9256298331521009</v>
      </c>
      <c r="AA69" s="7">
        <v>5.2166445951495488</v>
      </c>
      <c r="AB69" s="7">
        <v>351.4519173775239</v>
      </c>
      <c r="AC69" s="7">
        <v>5.6956201522815721</v>
      </c>
      <c r="AD69" s="12">
        <v>6.6280770834145972</v>
      </c>
      <c r="AE69">
        <v>357.67382332161623</v>
      </c>
      <c r="AF69">
        <v>12.149516859307949</v>
      </c>
      <c r="AG69" s="8">
        <v>12.55592475209709</v>
      </c>
      <c r="AH69" s="12">
        <v>99.938054479528446</v>
      </c>
    </row>
    <row r="70" spans="1:34" x14ac:dyDescent="0.3">
      <c r="A70" t="s">
        <v>24</v>
      </c>
      <c r="B70" t="s">
        <v>24</v>
      </c>
      <c r="C70">
        <v>-0.40949888383201061</v>
      </c>
      <c r="D70" s="6">
        <v>290742.10950256692</v>
      </c>
      <c r="E70" s="6">
        <v>728.3040529779006</v>
      </c>
      <c r="F70" s="7">
        <v>0.16216487415585021</v>
      </c>
      <c r="G70">
        <v>2782.7438960105419</v>
      </c>
      <c r="H70" s="8">
        <v>55.385646625012242</v>
      </c>
      <c r="I70" s="9">
        <v>17.888545960858231</v>
      </c>
      <c r="J70" s="9">
        <v>0.27066391217456648</v>
      </c>
      <c r="K70" s="9">
        <v>5.2691645879462227E-2</v>
      </c>
      <c r="L70" s="10">
        <v>1.074897444924981E-3</v>
      </c>
      <c r="M70">
        <v>4.70632782872554E-2</v>
      </c>
      <c r="N70" s="8">
        <v>1.598623002918816</v>
      </c>
      <c r="O70" s="9">
        <v>0.40716006665086413</v>
      </c>
      <c r="P70" s="9">
        <v>8.6479069059188438E-3</v>
      </c>
      <c r="Q70" s="9">
        <v>5.6003653474616402E-2</v>
      </c>
      <c r="R70" s="9">
        <v>8.2638567405446015E-4</v>
      </c>
      <c r="S70" s="11">
        <v>0.24310484677963071</v>
      </c>
      <c r="T70">
        <v>1.7912828467484859E-2</v>
      </c>
      <c r="U70" s="8">
        <v>1.4606678149240959</v>
      </c>
      <c r="V70" s="7">
        <v>306.13502870551031</v>
      </c>
      <c r="W70" s="7">
        <v>42.085897689428613</v>
      </c>
      <c r="X70" s="7">
        <v>46.032937632971361</v>
      </c>
      <c r="Y70" s="7">
        <v>351.25957845038579</v>
      </c>
      <c r="Z70" s="7">
        <v>3.694000206927861</v>
      </c>
      <c r="AA70" s="7">
        <v>5.0473745342157832</v>
      </c>
      <c r="AB70" s="7">
        <v>346.62143444971178</v>
      </c>
      <c r="AC70" s="7">
        <v>5.2383998107518241</v>
      </c>
      <c r="AD70" s="12">
        <v>6.2178758125645839</v>
      </c>
      <c r="AE70">
        <v>358.81293229782528</v>
      </c>
      <c r="AF70">
        <v>10.38804557813541</v>
      </c>
      <c r="AG70" s="8">
        <v>10.86325215814869</v>
      </c>
      <c r="AH70" s="12">
        <v>101.3381007461461</v>
      </c>
    </row>
    <row r="71" spans="1:34" x14ac:dyDescent="0.3">
      <c r="A71" t="s">
        <v>24</v>
      </c>
      <c r="B71" t="s">
        <v>24</v>
      </c>
      <c r="C71">
        <v>0.66701454666935467</v>
      </c>
      <c r="D71" s="6">
        <v>286481.99565648561</v>
      </c>
      <c r="E71" s="6">
        <v>722.84082830799457</v>
      </c>
      <c r="F71" s="7">
        <v>0.16132551852670249</v>
      </c>
      <c r="G71">
        <v>1176.5002592243461</v>
      </c>
      <c r="H71" s="8">
        <v>25.922990231410711</v>
      </c>
      <c r="I71" s="9">
        <v>17.88506632675772</v>
      </c>
      <c r="J71" s="9">
        <v>0.29794814681329879</v>
      </c>
      <c r="K71" s="9">
        <v>5.2034455625833378E-2</v>
      </c>
      <c r="L71" s="10">
        <v>9.2812885722069868E-4</v>
      </c>
      <c r="M71">
        <v>4.8030193680613058E-2</v>
      </c>
      <c r="N71" s="8">
        <v>1.882097528080465</v>
      </c>
      <c r="O71" s="9">
        <v>0.40300396870324551</v>
      </c>
      <c r="P71" s="9">
        <v>8.2264062870113456E-3</v>
      </c>
      <c r="Q71" s="9">
        <v>5.6030281902677281E-2</v>
      </c>
      <c r="R71" s="9">
        <v>9.1365585770821422E-4</v>
      </c>
      <c r="S71" s="11">
        <v>0.47494102972838098</v>
      </c>
      <c r="T71">
        <v>1.8340073153346521E-2</v>
      </c>
      <c r="U71" s="8">
        <v>1.8901030301677739</v>
      </c>
      <c r="V71" s="7">
        <v>280.84022711403202</v>
      </c>
      <c r="W71" s="7">
        <v>36.277989129767022</v>
      </c>
      <c r="X71" s="7">
        <v>40.937616628134258</v>
      </c>
      <c r="Y71" s="7">
        <v>351.41956404371479</v>
      </c>
      <c r="Z71" s="7">
        <v>4.3925717039930321</v>
      </c>
      <c r="AA71" s="7">
        <v>5.5797450458823006</v>
      </c>
      <c r="AB71" s="7">
        <v>343.67452475472737</v>
      </c>
      <c r="AC71" s="7">
        <v>4.9411086885567492</v>
      </c>
      <c r="AD71" s="12">
        <v>5.9666914196559002</v>
      </c>
      <c r="AE71">
        <v>367.27689025899292</v>
      </c>
      <c r="AF71">
        <v>13.765647247513609</v>
      </c>
      <c r="AG71" s="8">
        <v>14.145084528943309</v>
      </c>
      <c r="AH71" s="12">
        <v>102.25359714820731</v>
      </c>
    </row>
    <row r="72" spans="1:34" x14ac:dyDescent="0.3">
      <c r="A72" t="s">
        <v>24</v>
      </c>
      <c r="B72" t="s">
        <v>24</v>
      </c>
      <c r="C72">
        <v>0.14382272138576191</v>
      </c>
      <c r="D72" s="6">
        <v>291706.49092164153</v>
      </c>
      <c r="E72" s="6">
        <v>743.0123046211022</v>
      </c>
      <c r="F72" s="7">
        <v>0.1631036588033789</v>
      </c>
      <c r="G72">
        <v>-312.63273525475938</v>
      </c>
      <c r="H72" s="8">
        <v>-121.558808550576</v>
      </c>
      <c r="I72" s="9">
        <v>17.95311926316154</v>
      </c>
      <c r="J72" s="9">
        <v>0.2843848696215045</v>
      </c>
      <c r="K72" s="9">
        <v>5.2849014025177977E-2</v>
      </c>
      <c r="L72" s="10">
        <v>1.0128136736863771E-3</v>
      </c>
      <c r="M72">
        <v>4.7602727693310358E-2</v>
      </c>
      <c r="N72" s="8">
        <v>1.5895348533573781</v>
      </c>
      <c r="O72" s="9">
        <v>0.40796270459465722</v>
      </c>
      <c r="P72" s="9">
        <v>9.2683376487355616E-3</v>
      </c>
      <c r="Q72" s="9">
        <v>5.5824190530416297E-2</v>
      </c>
      <c r="R72" s="9">
        <v>8.7930984317740333E-4</v>
      </c>
      <c r="S72" s="11">
        <v>0.48367261557123059</v>
      </c>
      <c r="T72">
        <v>1.7787573642003961E-2</v>
      </c>
      <c r="U72" s="8">
        <v>1.5783795571214509</v>
      </c>
      <c r="V72" s="7">
        <v>314.03420716278117</v>
      </c>
      <c r="W72" s="7">
        <v>39.783984679805172</v>
      </c>
      <c r="X72" s="7">
        <v>44.095076469093897</v>
      </c>
      <c r="Y72" s="7">
        <v>350.16021387432932</v>
      </c>
      <c r="Z72" s="7">
        <v>4.132440726516708</v>
      </c>
      <c r="AA72" s="7">
        <v>5.3687716880640632</v>
      </c>
      <c r="AB72" s="7">
        <v>347.16165841533638</v>
      </c>
      <c r="AC72" s="7">
        <v>5.7577467461451466</v>
      </c>
      <c r="AD72" s="12">
        <v>6.6648301943004542</v>
      </c>
      <c r="AE72">
        <v>356.32021667172819</v>
      </c>
      <c r="AF72">
        <v>11.15311040425833</v>
      </c>
      <c r="AG72" s="8">
        <v>11.591419837464271</v>
      </c>
      <c r="AH72" s="12">
        <v>100.86373462803471</v>
      </c>
    </row>
    <row r="73" spans="1:34" x14ac:dyDescent="0.3">
      <c r="A73" t="s">
        <v>24</v>
      </c>
      <c r="B73" t="s">
        <v>24</v>
      </c>
      <c r="C73">
        <v>1.3374095931773409E-2</v>
      </c>
      <c r="D73" s="6">
        <v>319247.2537358898</v>
      </c>
      <c r="E73" s="6">
        <v>845.84407584986491</v>
      </c>
      <c r="F73" s="7">
        <v>0.15777780909436701</v>
      </c>
      <c r="G73">
        <v>762.52074928319655</v>
      </c>
      <c r="H73" s="8">
        <v>69.618359074753855</v>
      </c>
      <c r="I73" s="9">
        <v>17.852199905806579</v>
      </c>
      <c r="J73" s="9">
        <v>0.25274482983302032</v>
      </c>
      <c r="K73" s="9">
        <v>5.2464088392483038E-2</v>
      </c>
      <c r="L73" s="10">
        <v>8.7666506117423278E-4</v>
      </c>
      <c r="M73">
        <v>4.7155814448071272E-2</v>
      </c>
      <c r="N73" s="8">
        <v>1.1498486088146589</v>
      </c>
      <c r="O73" s="9">
        <v>0.40493422722711808</v>
      </c>
      <c r="P73" s="9">
        <v>7.680541957888619E-3</v>
      </c>
      <c r="Q73" s="9">
        <v>5.6053195651183857E-2</v>
      </c>
      <c r="R73" s="9">
        <v>8.2370113235459249E-4</v>
      </c>
      <c r="S73" s="11">
        <v>0.48603131482495099</v>
      </c>
      <c r="T73">
        <v>1.7597588174543231E-2</v>
      </c>
      <c r="U73" s="8">
        <v>1.1813844758626431</v>
      </c>
      <c r="V73" s="7">
        <v>297.24329539592242</v>
      </c>
      <c r="W73" s="7">
        <v>32.76651825525753</v>
      </c>
      <c r="X73" s="7">
        <v>37.700633010032718</v>
      </c>
      <c r="Y73" s="7">
        <v>351.55492644534672</v>
      </c>
      <c r="Z73" s="7">
        <v>3.6678522834097769</v>
      </c>
      <c r="AA73" s="7">
        <v>5.0297685387540483</v>
      </c>
      <c r="AB73" s="7">
        <v>345.00551050334701</v>
      </c>
      <c r="AC73" s="7">
        <v>4.4327946929570086</v>
      </c>
      <c r="AD73" s="12">
        <v>5.5580473960749828</v>
      </c>
      <c r="AE73">
        <v>352.55557877498268</v>
      </c>
      <c r="AF73">
        <v>8.2549409890903114</v>
      </c>
      <c r="AG73" s="8">
        <v>8.8256752794216577</v>
      </c>
      <c r="AH73" s="12">
        <v>101.89835111110089</v>
      </c>
    </row>
    <row r="74" spans="1:34" x14ac:dyDescent="0.3">
      <c r="A74" t="s">
        <v>24</v>
      </c>
      <c r="B74" t="s">
        <v>24</v>
      </c>
      <c r="C74">
        <v>0.38947531950624709</v>
      </c>
      <c r="D74" s="6">
        <v>289799.24463437853</v>
      </c>
      <c r="E74" s="6">
        <v>735.8742084271953</v>
      </c>
      <c r="F74" s="7">
        <v>0.16272042793494609</v>
      </c>
      <c r="G74">
        <v>1232.716816382057</v>
      </c>
      <c r="H74" s="8">
        <v>57.658948010535681</v>
      </c>
      <c r="I74" s="9">
        <v>17.9069001682889</v>
      </c>
      <c r="J74" s="9">
        <v>0.27361572130773337</v>
      </c>
      <c r="K74" s="9">
        <v>5.2474416927941039E-2</v>
      </c>
      <c r="L74" s="10">
        <v>9.4189299211539293E-4</v>
      </c>
      <c r="M74">
        <v>4.8545651454116281E-2</v>
      </c>
      <c r="N74" s="8">
        <v>1.761127354026732</v>
      </c>
      <c r="O74" s="9">
        <v>0.4051232893309763</v>
      </c>
      <c r="P74" s="9">
        <v>7.4800388268760057E-3</v>
      </c>
      <c r="Q74" s="9">
        <v>5.5937955998961113E-2</v>
      </c>
      <c r="R74" s="9">
        <v>8.4575815749296979E-4</v>
      </c>
      <c r="S74" s="11">
        <v>0.27622989839901108</v>
      </c>
      <c r="T74">
        <v>1.8308595087978451E-2</v>
      </c>
      <c r="U74" s="8">
        <v>1.778744517799953</v>
      </c>
      <c r="V74" s="7">
        <v>299.85180998025021</v>
      </c>
      <c r="W74" s="7">
        <v>36.176198141190923</v>
      </c>
      <c r="X74" s="7">
        <v>40.752922853270583</v>
      </c>
      <c r="Y74" s="7">
        <v>350.85965320702701</v>
      </c>
      <c r="Z74" s="7">
        <v>3.8565397780074648</v>
      </c>
      <c r="AA74" s="7">
        <v>5.1641828225856461</v>
      </c>
      <c r="AB74" s="7">
        <v>345.24182774810879</v>
      </c>
      <c r="AC74" s="7">
        <v>4.2472940717007051</v>
      </c>
      <c r="AD74" s="12">
        <v>5.4118320283684431</v>
      </c>
      <c r="AE74">
        <v>366.65691930642458</v>
      </c>
      <c r="AF74">
        <v>12.929881921886819</v>
      </c>
      <c r="AG74" s="8">
        <v>13.331601773526881</v>
      </c>
      <c r="AH74" s="12">
        <v>101.62721460941199</v>
      </c>
    </row>
    <row r="75" spans="1:34" x14ac:dyDescent="0.3">
      <c r="A75" t="s">
        <v>24</v>
      </c>
      <c r="B75" t="s">
        <v>24</v>
      </c>
      <c r="C75">
        <v>0.2145869137743302</v>
      </c>
      <c r="D75" s="6">
        <v>334012.92925803259</v>
      </c>
      <c r="E75" s="6">
        <v>911.89359173008518</v>
      </c>
      <c r="F75" s="7">
        <v>0.15126209626861351</v>
      </c>
      <c r="G75">
        <v>-102.2363624998986</v>
      </c>
      <c r="H75" s="8">
        <v>-199.67501371266019</v>
      </c>
      <c r="I75" s="9">
        <v>18.005135794690101</v>
      </c>
      <c r="J75" s="9">
        <v>0.26967171139805662</v>
      </c>
      <c r="K75" s="9">
        <v>5.3202060440304587E-2</v>
      </c>
      <c r="L75" s="10">
        <v>6.8709555251594227E-4</v>
      </c>
      <c r="M75">
        <v>4.7010992878341713E-2</v>
      </c>
      <c r="N75" s="8">
        <v>0.8416496608483065</v>
      </c>
      <c r="O75" s="9">
        <v>0.40800666766543991</v>
      </c>
      <c r="P75" s="9">
        <v>6.6995039164538433E-3</v>
      </c>
      <c r="Q75" s="9">
        <v>5.549565185962671E-2</v>
      </c>
      <c r="R75" s="9">
        <v>7.8485335988774565E-4</v>
      </c>
      <c r="S75" s="11">
        <v>0.61218451470722135</v>
      </c>
      <c r="T75">
        <v>1.781597673658937E-2</v>
      </c>
      <c r="U75" s="8">
        <v>0.76810590730813744</v>
      </c>
      <c r="V75" s="7">
        <v>327.84333909020182</v>
      </c>
      <c r="W75" s="7">
        <v>23.121791534766039</v>
      </c>
      <c r="X75" s="7">
        <v>30.089283953232432</v>
      </c>
      <c r="Y75" s="7">
        <v>348.11569793103263</v>
      </c>
      <c r="Z75" s="7">
        <v>3.3704177419815058</v>
      </c>
      <c r="AA75" s="7">
        <v>4.7925333267153949</v>
      </c>
      <c r="AB75" s="7">
        <v>347.04900678718627</v>
      </c>
      <c r="AC75" s="7">
        <v>3.4618037158571471</v>
      </c>
      <c r="AD75" s="12">
        <v>4.826778593701321</v>
      </c>
      <c r="AE75">
        <v>357.46178674633501</v>
      </c>
      <c r="AF75">
        <v>5.5444609754429912</v>
      </c>
      <c r="AG75" s="8">
        <v>6.4144512805624041</v>
      </c>
      <c r="AH75" s="12">
        <v>100.3073603793658</v>
      </c>
    </row>
    <row r="76" spans="1:34" x14ac:dyDescent="0.3">
      <c r="A76" t="s">
        <v>24</v>
      </c>
      <c r="B76" t="s">
        <v>24</v>
      </c>
      <c r="C76">
        <v>0.29938569651868302</v>
      </c>
      <c r="D76" s="6">
        <v>332632.17060027458</v>
      </c>
      <c r="E76" s="6">
        <v>911.44649382453065</v>
      </c>
      <c r="F76" s="7">
        <v>0.15295926797572201</v>
      </c>
      <c r="G76">
        <v>574.06020597290512</v>
      </c>
      <c r="H76" s="8">
        <v>37.329255714140373</v>
      </c>
      <c r="I76" s="9">
        <v>17.995394267828679</v>
      </c>
      <c r="J76" s="9">
        <v>0.24114008744535351</v>
      </c>
      <c r="K76" s="9">
        <v>5.2766128485882843E-2</v>
      </c>
      <c r="L76" s="10">
        <v>7.1728054933459012E-4</v>
      </c>
      <c r="M76">
        <v>4.7993663486469232E-2</v>
      </c>
      <c r="N76" s="8">
        <v>0.85956043873613075</v>
      </c>
      <c r="O76" s="9">
        <v>0.40438718115603539</v>
      </c>
      <c r="P76" s="9">
        <v>6.6219032381140946E-3</v>
      </c>
      <c r="Q76" s="9">
        <v>5.5725061395434171E-2</v>
      </c>
      <c r="R76" s="9">
        <v>7.3377384649092451E-4</v>
      </c>
      <c r="S76" s="11">
        <v>0.53149941580923188</v>
      </c>
      <c r="T76">
        <v>1.8089464970291309E-2</v>
      </c>
      <c r="U76" s="8">
        <v>0.86177589670950883</v>
      </c>
      <c r="V76" s="7">
        <v>307.81706541563619</v>
      </c>
      <c r="W76" s="7">
        <v>24.563807813434149</v>
      </c>
      <c r="X76" s="7">
        <v>30.939017588914918</v>
      </c>
      <c r="Y76" s="7">
        <v>349.53214233836081</v>
      </c>
      <c r="Z76" s="7">
        <v>2.8928487916169798</v>
      </c>
      <c r="AA76" s="7">
        <v>4.4810004558642964</v>
      </c>
      <c r="AB76" s="7">
        <v>344.44387824073442</v>
      </c>
      <c r="AC76" s="7">
        <v>3.435420807904892</v>
      </c>
      <c r="AD76" s="12">
        <v>4.8024654456619418</v>
      </c>
      <c r="AE76">
        <v>362.2984662729134</v>
      </c>
      <c r="AF76">
        <v>6.1864530415644161</v>
      </c>
      <c r="AG76" s="8">
        <v>6.968690282611397</v>
      </c>
      <c r="AH76" s="12">
        <v>101.4772403921402</v>
      </c>
    </row>
    <row r="77" spans="1:34" x14ac:dyDescent="0.3">
      <c r="A77" t="s">
        <v>24</v>
      </c>
      <c r="B77" t="s">
        <v>24</v>
      </c>
      <c r="C77">
        <v>0.31302684699656658</v>
      </c>
      <c r="D77" s="6">
        <v>317782.84301601438</v>
      </c>
      <c r="E77" s="6">
        <v>878.13270218392938</v>
      </c>
      <c r="F77" s="7">
        <v>0.15413049048383909</v>
      </c>
      <c r="G77">
        <v>-541.51541043293935</v>
      </c>
      <c r="H77" s="8">
        <v>-42.896616330492968</v>
      </c>
      <c r="I77" s="9">
        <v>18.08012970632997</v>
      </c>
      <c r="J77" s="9">
        <v>0.2548576930434957</v>
      </c>
      <c r="K77" s="9">
        <v>5.3721214038126963E-2</v>
      </c>
      <c r="L77" s="10">
        <v>7.3200940166849582E-4</v>
      </c>
      <c r="M77">
        <v>4.7706234219648223E-2</v>
      </c>
      <c r="N77" s="8">
        <v>0.88261931347684086</v>
      </c>
      <c r="O77" s="9">
        <v>0.40711958496223261</v>
      </c>
      <c r="P77" s="9">
        <v>6.1461209718680996E-3</v>
      </c>
      <c r="Q77" s="9">
        <v>5.5210217144174227E-2</v>
      </c>
      <c r="R77" s="9">
        <v>7.6497697188060659E-4</v>
      </c>
      <c r="S77" s="11">
        <v>0.49665162729808721</v>
      </c>
      <c r="T77">
        <v>1.7782153168556789E-2</v>
      </c>
      <c r="U77" s="8">
        <v>0.84888854454604445</v>
      </c>
      <c r="V77" s="7">
        <v>348.47661819353573</v>
      </c>
      <c r="W77" s="7">
        <v>24.199123027249701</v>
      </c>
      <c r="X77" s="7">
        <v>30.437135796380911</v>
      </c>
      <c r="Y77" s="7">
        <v>346.37736773577859</v>
      </c>
      <c r="Z77" s="7">
        <v>3.2174107762173021</v>
      </c>
      <c r="AA77" s="7">
        <v>4.6766286722625692</v>
      </c>
      <c r="AB77" s="7">
        <v>346.84394800423871</v>
      </c>
      <c r="AC77" s="7">
        <v>2.827977248288025</v>
      </c>
      <c r="AD77" s="12">
        <v>4.3352629173215229</v>
      </c>
      <c r="AE77">
        <v>356.20008137580101</v>
      </c>
      <c r="AF77">
        <v>5.9921161842128976</v>
      </c>
      <c r="AG77" s="8">
        <v>6.7714687898879218</v>
      </c>
      <c r="AH77" s="12">
        <v>99.865478330775332</v>
      </c>
    </row>
    <row r="78" spans="1:34" x14ac:dyDescent="0.3">
      <c r="A78" t="s">
        <v>24</v>
      </c>
      <c r="B78" t="s">
        <v>24</v>
      </c>
      <c r="C78">
        <v>0.221855633398061</v>
      </c>
      <c r="D78" s="6">
        <v>315842.33064318151</v>
      </c>
      <c r="E78" s="6">
        <v>869.07059773480512</v>
      </c>
      <c r="F78" s="7">
        <v>0.15078620027670719</v>
      </c>
      <c r="G78">
        <v>-601.59856779202175</v>
      </c>
      <c r="H78" s="8">
        <v>-40.216094650709508</v>
      </c>
      <c r="I78" s="9">
        <v>18.027770929870691</v>
      </c>
      <c r="J78" s="9">
        <v>0.22862252303710931</v>
      </c>
      <c r="K78" s="9">
        <v>5.329955346935341E-2</v>
      </c>
      <c r="L78" s="10">
        <v>6.9067675635990091E-4</v>
      </c>
      <c r="M78">
        <v>4.5974764298549027E-2</v>
      </c>
      <c r="N78" s="8">
        <v>0.80866671513185129</v>
      </c>
      <c r="O78" s="9">
        <v>0.40961592788356033</v>
      </c>
      <c r="P78" s="9">
        <v>6.4965496226717699E-3</v>
      </c>
      <c r="Q78" s="9">
        <v>5.5528948101424849E-2</v>
      </c>
      <c r="R78" s="9">
        <v>7.2410002806666237E-4</v>
      </c>
      <c r="S78" s="11">
        <v>0.50293158928998971</v>
      </c>
      <c r="T78">
        <v>1.7745823748533781E-2</v>
      </c>
      <c r="U78" s="8">
        <v>0.8292980260757743</v>
      </c>
      <c r="V78" s="7">
        <v>330.0850152534947</v>
      </c>
      <c r="W78" s="7">
        <v>22.697778654094961</v>
      </c>
      <c r="X78" s="7">
        <v>29.469241281502811</v>
      </c>
      <c r="Y78" s="7">
        <v>348.33662450168049</v>
      </c>
      <c r="Z78" s="7">
        <v>2.8156391751918668</v>
      </c>
      <c r="AA78" s="7">
        <v>4.4224083206115212</v>
      </c>
      <c r="AB78" s="7">
        <v>348.2583154966938</v>
      </c>
      <c r="AC78" s="7">
        <v>3.2334048449504542</v>
      </c>
      <c r="AD78" s="12">
        <v>4.6695185770387164</v>
      </c>
      <c r="AE78">
        <v>355.4814684688053</v>
      </c>
      <c r="AF78">
        <v>5.8443610196846638</v>
      </c>
      <c r="AG78" s="8">
        <v>6.6386685348617993</v>
      </c>
      <c r="AH78" s="12">
        <v>100.0224858966756</v>
      </c>
    </row>
    <row r="79" spans="1:34" x14ac:dyDescent="0.3">
      <c r="A79" t="s">
        <v>24</v>
      </c>
      <c r="B79" t="s">
        <v>24</v>
      </c>
      <c r="C79">
        <v>0.25755664282366431</v>
      </c>
      <c r="D79" s="6">
        <v>313552.38849730941</v>
      </c>
      <c r="E79" s="6">
        <v>875.71981234177747</v>
      </c>
      <c r="F79" s="7">
        <v>0.14532899234255089</v>
      </c>
      <c r="G79">
        <v>-8797.8026663411983</v>
      </c>
      <c r="H79" s="8">
        <v>-191.0779375628147</v>
      </c>
      <c r="I79" s="9">
        <v>18.023354468820578</v>
      </c>
      <c r="J79" s="9">
        <v>0.2570346016020903</v>
      </c>
      <c r="K79" s="9">
        <v>5.3346896638737873E-2</v>
      </c>
      <c r="L79" s="10">
        <v>7.1277869550346988E-4</v>
      </c>
      <c r="M79">
        <v>4.4943717643757368E-2</v>
      </c>
      <c r="N79" s="8">
        <v>0.80335796102832369</v>
      </c>
      <c r="O79" s="9">
        <v>0.40899524333824472</v>
      </c>
      <c r="P79" s="9">
        <v>6.4011829657024573E-3</v>
      </c>
      <c r="Q79" s="9">
        <v>5.5525422244552702E-2</v>
      </c>
      <c r="R79" s="9">
        <v>7.4722263896348485E-4</v>
      </c>
      <c r="S79" s="11">
        <v>0.47457956076677471</v>
      </c>
      <c r="T79">
        <v>1.7928919652248829E-2</v>
      </c>
      <c r="U79" s="8">
        <v>0.78743643399533281</v>
      </c>
      <c r="V79" s="7">
        <v>335.66700967833839</v>
      </c>
      <c r="W79" s="7">
        <v>23.273670222076039</v>
      </c>
      <c r="X79" s="7">
        <v>29.619850248575059</v>
      </c>
      <c r="Y79" s="7">
        <v>348.30877953811267</v>
      </c>
      <c r="Z79" s="7">
        <v>3.03222986268023</v>
      </c>
      <c r="AA79" s="7">
        <v>4.5624916145203374</v>
      </c>
      <c r="AB79" s="7">
        <v>348.43824714687571</v>
      </c>
      <c r="AC79" s="7">
        <v>3.137949445891524</v>
      </c>
      <c r="AD79" s="12">
        <v>4.59934063996627</v>
      </c>
      <c r="AE79">
        <v>359.12205740749272</v>
      </c>
      <c r="AF79">
        <v>5.6049218835557628</v>
      </c>
      <c r="AG79" s="8">
        <v>6.4444240837032511</v>
      </c>
      <c r="AH79" s="12">
        <v>99.962843456531203</v>
      </c>
    </row>
    <row r="80" spans="1:34" x14ac:dyDescent="0.3">
      <c r="A80" t="s">
        <v>24</v>
      </c>
      <c r="B80" t="s">
        <v>24</v>
      </c>
      <c r="C80">
        <v>9.2550141292971871E-2</v>
      </c>
      <c r="D80" s="6">
        <v>319170.5289497216</v>
      </c>
      <c r="E80" s="6">
        <v>891.74044292316705</v>
      </c>
      <c r="F80" s="7">
        <v>0.14712812340005221</v>
      </c>
      <c r="G80">
        <v>-2212.603293869417</v>
      </c>
      <c r="H80" s="8">
        <v>-22.320936722102768</v>
      </c>
      <c r="I80" s="9">
        <v>18.036979608243691</v>
      </c>
      <c r="J80" s="9">
        <v>0.24568693793786539</v>
      </c>
      <c r="K80" s="9">
        <v>5.2995939492706937E-2</v>
      </c>
      <c r="L80" s="10">
        <v>7.1971400593710182E-4</v>
      </c>
      <c r="M80">
        <v>4.5127320833240267E-2</v>
      </c>
      <c r="N80" s="8">
        <v>0.83407762430580201</v>
      </c>
      <c r="O80" s="9">
        <v>0.40610520095803881</v>
      </c>
      <c r="P80" s="9">
        <v>6.6508304432095558E-3</v>
      </c>
      <c r="Q80" s="9">
        <v>5.552293295373896E-2</v>
      </c>
      <c r="R80" s="9">
        <v>7.979960790055362E-4</v>
      </c>
      <c r="S80" s="11">
        <v>0.52870446547082162</v>
      </c>
      <c r="T80">
        <v>1.7808323708852099E-2</v>
      </c>
      <c r="U80" s="8">
        <v>0.81611824471780892</v>
      </c>
      <c r="V80" s="7">
        <v>320.40335756641372</v>
      </c>
      <c r="W80" s="7">
        <v>23.97606479276142</v>
      </c>
      <c r="X80" s="7">
        <v>30.215341555746999</v>
      </c>
      <c r="Y80" s="7">
        <v>348.2783972115015</v>
      </c>
      <c r="Z80" s="7">
        <v>3.4821737625896518</v>
      </c>
      <c r="AA80" s="7">
        <v>4.8733591794426738</v>
      </c>
      <c r="AB80" s="7">
        <v>345.68206526510369</v>
      </c>
      <c r="AC80" s="7">
        <v>3.4414773035628992</v>
      </c>
      <c r="AD80" s="12">
        <v>4.8103211625862379</v>
      </c>
      <c r="AE80">
        <v>356.72405655230358</v>
      </c>
      <c r="AF80">
        <v>5.7712112962000521</v>
      </c>
      <c r="AG80" s="8">
        <v>6.5795698634420194</v>
      </c>
      <c r="AH80" s="12">
        <v>100.75107510839671</v>
      </c>
    </row>
    <row r="81" spans="1:36" x14ac:dyDescent="0.3">
      <c r="A81" t="s">
        <v>24</v>
      </c>
      <c r="B81" t="s">
        <v>24</v>
      </c>
      <c r="C81">
        <v>0.20380849779301019</v>
      </c>
      <c r="D81" s="6">
        <v>308672.31706342142</v>
      </c>
      <c r="E81" s="6">
        <v>855.32666032195345</v>
      </c>
      <c r="F81" s="7">
        <v>0.13584407172416441</v>
      </c>
      <c r="G81">
        <v>-545.99104927406586</v>
      </c>
      <c r="H81" s="8">
        <v>-36.490455637058147</v>
      </c>
      <c r="I81" s="9">
        <v>17.905361808227411</v>
      </c>
      <c r="J81" s="9">
        <v>0.23905452081112069</v>
      </c>
      <c r="K81" s="9">
        <v>5.3045781183101187E-2</v>
      </c>
      <c r="L81" s="10">
        <v>7.0413590051007031E-4</v>
      </c>
      <c r="M81">
        <v>4.1980111955731918E-2</v>
      </c>
      <c r="N81" s="8">
        <v>0.92349932349010699</v>
      </c>
      <c r="O81" s="9">
        <v>0.40930685301637298</v>
      </c>
      <c r="P81" s="9">
        <v>6.6612948278138521E-3</v>
      </c>
      <c r="Q81" s="9">
        <v>5.5962189589692318E-2</v>
      </c>
      <c r="R81" s="9">
        <v>7.3768556498517461E-4</v>
      </c>
      <c r="S81" s="11">
        <v>0.54886700491371365</v>
      </c>
      <c r="T81">
        <v>1.788268347990514E-2</v>
      </c>
      <c r="U81" s="8">
        <v>0.96650859908113085</v>
      </c>
      <c r="V81" s="7">
        <v>318.32120924912419</v>
      </c>
      <c r="W81" s="7">
        <v>23.74338204702395</v>
      </c>
      <c r="X81" s="7">
        <v>30.341825894652839</v>
      </c>
      <c r="Y81" s="7">
        <v>350.9792004478773</v>
      </c>
      <c r="Z81" s="7">
        <v>2.9112412783414978</v>
      </c>
      <c r="AA81" s="7">
        <v>4.5022169709401014</v>
      </c>
      <c r="AB81" s="7">
        <v>347.99820290859572</v>
      </c>
      <c r="AC81" s="7">
        <v>3.4075814783170362</v>
      </c>
      <c r="AD81" s="12">
        <v>4.7919893972800676</v>
      </c>
      <c r="AE81">
        <v>358.17822817940402</v>
      </c>
      <c r="AF81">
        <v>6.8583296632962618</v>
      </c>
      <c r="AG81" s="8">
        <v>7.5559167625872794</v>
      </c>
      <c r="AH81" s="12">
        <v>100.85661291189609</v>
      </c>
    </row>
    <row r="82" spans="1:36" x14ac:dyDescent="0.3">
      <c r="A82" t="s">
        <v>24</v>
      </c>
      <c r="B82" t="s">
        <v>24</v>
      </c>
      <c r="C82">
        <v>0.18681904942900551</v>
      </c>
      <c r="D82" s="6">
        <v>306331.61245365709</v>
      </c>
      <c r="E82" s="6">
        <v>849.84951770075133</v>
      </c>
      <c r="F82" s="7">
        <v>0.13106072837398541</v>
      </c>
      <c r="G82">
        <v>-785.85858593316129</v>
      </c>
      <c r="H82" s="8">
        <v>-27.643008527560809</v>
      </c>
      <c r="I82" s="9">
        <v>17.994193958953101</v>
      </c>
      <c r="J82" s="9">
        <v>0.25879476416038422</v>
      </c>
      <c r="K82" s="9">
        <v>5.3603191966193398E-2</v>
      </c>
      <c r="L82" s="10">
        <v>6.9000618678920905E-4</v>
      </c>
      <c r="M82">
        <v>4.0232821144601742E-2</v>
      </c>
      <c r="N82" s="8">
        <v>0.89779031353976202</v>
      </c>
      <c r="O82" s="9">
        <v>0.41241783121256748</v>
      </c>
      <c r="P82" s="9">
        <v>6.5486779292644286E-3</v>
      </c>
      <c r="Q82" s="9">
        <v>5.5652118924248338E-2</v>
      </c>
      <c r="R82" s="9">
        <v>7.3468530072938465E-4</v>
      </c>
      <c r="S82" s="11">
        <v>0.5758986912079721</v>
      </c>
      <c r="T82">
        <v>1.7713291057815429E-2</v>
      </c>
      <c r="U82" s="8">
        <v>0.89214304950729306</v>
      </c>
      <c r="V82" s="7">
        <v>345.30706352448823</v>
      </c>
      <c r="W82" s="7">
        <v>22.40009626569006</v>
      </c>
      <c r="X82" s="7">
        <v>29.217820217985981</v>
      </c>
      <c r="Y82" s="7">
        <v>349.08609283625827</v>
      </c>
      <c r="Z82" s="7">
        <v>2.909624659703633</v>
      </c>
      <c r="AA82" s="7">
        <v>4.4906992360046383</v>
      </c>
      <c r="AB82" s="7">
        <v>350.26797229584719</v>
      </c>
      <c r="AC82" s="7">
        <v>3.2686752199729781</v>
      </c>
      <c r="AD82" s="12">
        <v>4.7144396273394777</v>
      </c>
      <c r="AE82">
        <v>354.82686154017517</v>
      </c>
      <c r="AF82">
        <v>6.273354512604068</v>
      </c>
      <c r="AG82" s="8">
        <v>7.0162817875451706</v>
      </c>
      <c r="AH82" s="12">
        <v>99.662578496160478</v>
      </c>
    </row>
    <row r="83" spans="1:36" x14ac:dyDescent="0.3">
      <c r="A83" t="s">
        <v>24</v>
      </c>
      <c r="B83" t="s">
        <v>24</v>
      </c>
      <c r="C83">
        <v>0.23420333111043809</v>
      </c>
      <c r="D83" s="6">
        <v>294040.65877182322</v>
      </c>
      <c r="E83" s="6">
        <v>817.49056782905575</v>
      </c>
      <c r="F83" s="7">
        <v>0.11596881274599161</v>
      </c>
      <c r="G83">
        <v>114.8362782830084</v>
      </c>
      <c r="H83" s="8">
        <v>171.00931499548389</v>
      </c>
      <c r="I83" s="9">
        <v>17.903623312795752</v>
      </c>
      <c r="J83" s="9">
        <v>0.2490774705828995</v>
      </c>
      <c r="K83" s="9">
        <v>5.3425095616893493E-2</v>
      </c>
      <c r="L83" s="10">
        <v>7.1613593404626591E-4</v>
      </c>
      <c r="M83">
        <v>3.5799294937768802E-2</v>
      </c>
      <c r="N83" s="8">
        <v>0.90920575878359378</v>
      </c>
      <c r="O83" s="9">
        <v>0.41260671248569653</v>
      </c>
      <c r="P83" s="9">
        <v>6.502233522697954E-3</v>
      </c>
      <c r="Q83" s="9">
        <v>5.5811647506742237E-2</v>
      </c>
      <c r="R83" s="9">
        <v>7.6367626088166905E-4</v>
      </c>
      <c r="S83" s="11">
        <v>0.53239664467548264</v>
      </c>
      <c r="T83">
        <v>1.7902172371837281E-2</v>
      </c>
      <c r="U83" s="8">
        <v>0.8822076381810503</v>
      </c>
      <c r="V83" s="7">
        <v>334.48218643336838</v>
      </c>
      <c r="W83" s="7">
        <v>23.505693503603649</v>
      </c>
      <c r="X83" s="7">
        <v>29.856111067868241</v>
      </c>
      <c r="Y83" s="7">
        <v>350.05230241005762</v>
      </c>
      <c r="Z83" s="7">
        <v>3.1626866446076209</v>
      </c>
      <c r="AA83" s="7">
        <v>4.6633914416909903</v>
      </c>
      <c r="AB83" s="7">
        <v>350.71721277438871</v>
      </c>
      <c r="AC83" s="7">
        <v>3.2618706587671209</v>
      </c>
      <c r="AD83" s="12">
        <v>4.743893561353568</v>
      </c>
      <c r="AE83">
        <v>359.1588555172803</v>
      </c>
      <c r="AF83">
        <v>6.1737047532168869</v>
      </c>
      <c r="AG83" s="8">
        <v>6.920409652056926</v>
      </c>
      <c r="AH83" s="12">
        <v>99.810414105691819</v>
      </c>
    </row>
    <row r="84" spans="1:36" x14ac:dyDescent="0.3">
      <c r="A84" t="s">
        <v>24</v>
      </c>
      <c r="B84" t="s">
        <v>24</v>
      </c>
      <c r="C84">
        <v>0.19670879876440761</v>
      </c>
      <c r="D84" s="6">
        <v>298586.01928898739</v>
      </c>
      <c r="E84" s="6">
        <v>831.59671253497879</v>
      </c>
      <c r="F84" s="7">
        <v>0.1196146060794912</v>
      </c>
      <c r="G84">
        <v>407.46419200887902</v>
      </c>
      <c r="H84" s="8">
        <v>49.676447296004213</v>
      </c>
      <c r="I84" s="9">
        <v>17.965079763921018</v>
      </c>
      <c r="J84" s="9">
        <v>0.248878639284421</v>
      </c>
      <c r="K84" s="9">
        <v>5.3117324943917722E-2</v>
      </c>
      <c r="L84" s="10">
        <v>7.3183734683452447E-4</v>
      </c>
      <c r="M84">
        <v>3.7919830587723337E-2</v>
      </c>
      <c r="N84" s="8">
        <v>0.94219894270643811</v>
      </c>
      <c r="O84" s="9">
        <v>0.40884640477724993</v>
      </c>
      <c r="P84" s="9">
        <v>6.3262663201830291E-3</v>
      </c>
      <c r="Q84" s="9">
        <v>5.57218500093625E-2</v>
      </c>
      <c r="R84" s="9">
        <v>7.3019295573613775E-4</v>
      </c>
      <c r="S84" s="11">
        <v>0.39934173025518971</v>
      </c>
      <c r="T84">
        <v>1.8238008318928141E-2</v>
      </c>
      <c r="U84" s="8">
        <v>0.92235740645925601</v>
      </c>
      <c r="V84" s="7">
        <v>325.02499170815258</v>
      </c>
      <c r="W84" s="7">
        <v>24.957103366275891</v>
      </c>
      <c r="X84" s="7">
        <v>31.19218035210956</v>
      </c>
      <c r="Y84" s="7">
        <v>349.51336109743539</v>
      </c>
      <c r="Z84" s="7">
        <v>2.8590989921010919</v>
      </c>
      <c r="AA84" s="7">
        <v>4.4587142036156919</v>
      </c>
      <c r="AB84" s="7">
        <v>347.73790112334513</v>
      </c>
      <c r="AC84" s="7">
        <v>3.0696775738334972</v>
      </c>
      <c r="AD84" s="12">
        <v>4.5600528305835537</v>
      </c>
      <c r="AE84">
        <v>365.23678320601761</v>
      </c>
      <c r="AF84">
        <v>6.6759905488470004</v>
      </c>
      <c r="AG84" s="8">
        <v>7.4180987377572949</v>
      </c>
      <c r="AH84" s="12">
        <v>100.51057419060589</v>
      </c>
    </row>
    <row r="85" spans="1:36" x14ac:dyDescent="0.3">
      <c r="A85" t="s">
        <v>24</v>
      </c>
      <c r="B85" t="s">
        <v>24</v>
      </c>
      <c r="C85">
        <v>0.38723734314621688</v>
      </c>
      <c r="D85" s="6">
        <v>280655.53487961867</v>
      </c>
      <c r="E85" s="6">
        <v>795.40778048436368</v>
      </c>
      <c r="F85" s="7">
        <v>0.1178627888375257</v>
      </c>
      <c r="G85">
        <v>-532.08672765013046</v>
      </c>
      <c r="H85" s="8">
        <v>-40.061787072134472</v>
      </c>
      <c r="I85" s="9">
        <v>18.000970840133011</v>
      </c>
      <c r="J85" s="9">
        <v>0.2391547847280443</v>
      </c>
      <c r="K85" s="9">
        <v>5.3156469763901822E-2</v>
      </c>
      <c r="L85" s="10">
        <v>6.791672135769241E-4</v>
      </c>
      <c r="M85">
        <v>3.671672954272525E-2</v>
      </c>
      <c r="N85" s="8">
        <v>0.92046349177908127</v>
      </c>
      <c r="O85" s="9">
        <v>0.40736322129838881</v>
      </c>
      <c r="P85" s="9">
        <v>6.4808561585944268E-3</v>
      </c>
      <c r="Q85" s="9">
        <v>5.5710899033938922E-2</v>
      </c>
      <c r="R85" s="9">
        <v>7.6710086534991363E-4</v>
      </c>
      <c r="S85" s="11">
        <v>0.52127946722531537</v>
      </c>
      <c r="T85">
        <v>1.7777215620033399E-2</v>
      </c>
      <c r="U85" s="8">
        <v>0.88639643929642531</v>
      </c>
      <c r="V85" s="7">
        <v>326.77797787488021</v>
      </c>
      <c r="W85" s="7">
        <v>21.797919553398511</v>
      </c>
      <c r="X85" s="7">
        <v>28.58261003162626</v>
      </c>
      <c r="Y85" s="7">
        <v>349.43570042220142</v>
      </c>
      <c r="Z85" s="7">
        <v>3.2007409838333118</v>
      </c>
      <c r="AA85" s="7">
        <v>4.6850771740263193</v>
      </c>
      <c r="AB85" s="7">
        <v>346.6301049246469</v>
      </c>
      <c r="AC85" s="7">
        <v>3.250063580609452</v>
      </c>
      <c r="AD85" s="12">
        <v>4.677759310837371</v>
      </c>
      <c r="AE85">
        <v>356.09650338231972</v>
      </c>
      <c r="AF85">
        <v>6.2564054772975544</v>
      </c>
      <c r="AG85" s="8">
        <v>7.0064871010397276</v>
      </c>
      <c r="AH85" s="12">
        <v>100.8093917572925</v>
      </c>
    </row>
    <row r="86" spans="1:36" x14ac:dyDescent="0.3">
      <c r="A86" t="s">
        <v>24</v>
      </c>
      <c r="B86" t="s">
        <v>24</v>
      </c>
      <c r="C86">
        <v>1.9849013180750712E-2</v>
      </c>
      <c r="D86" s="6">
        <v>306681.87535925407</v>
      </c>
      <c r="E86" s="6">
        <v>867.83899798185689</v>
      </c>
      <c r="F86" s="7">
        <v>0.1445705059183556</v>
      </c>
      <c r="G86">
        <v>-27.986121239022509</v>
      </c>
      <c r="H86" s="8">
        <v>-688.57683083859649</v>
      </c>
      <c r="I86" s="9">
        <v>18.013195988418222</v>
      </c>
      <c r="J86" s="9">
        <v>0.2404547103916882</v>
      </c>
      <c r="K86" s="9">
        <v>5.3135577114020678E-2</v>
      </c>
      <c r="L86" s="10">
        <v>6.6619559919031777E-4</v>
      </c>
      <c r="M86">
        <v>4.4537927114315527E-2</v>
      </c>
      <c r="N86" s="8">
        <v>0.88548325143919215</v>
      </c>
      <c r="O86" s="9">
        <v>0.40802718335746968</v>
      </c>
      <c r="P86" s="9">
        <v>6.3700657352759324E-3</v>
      </c>
      <c r="Q86" s="9">
        <v>5.5607852953894518E-2</v>
      </c>
      <c r="R86" s="9">
        <v>7.4753081849856964E-4</v>
      </c>
      <c r="S86" s="11">
        <v>0.53859351426188173</v>
      </c>
      <c r="T86">
        <v>1.7821084375043351E-2</v>
      </c>
      <c r="U86" s="8">
        <v>0.87448404146202841</v>
      </c>
      <c r="V86" s="7">
        <v>328.45153379797631</v>
      </c>
      <c r="W86" s="7">
        <v>21.30295177413235</v>
      </c>
      <c r="X86" s="7">
        <v>28.328638928911811</v>
      </c>
      <c r="Y86" s="7">
        <v>348.81212209690949</v>
      </c>
      <c r="Z86" s="7">
        <v>3.028460685199867</v>
      </c>
      <c r="AA86" s="7">
        <v>4.5633786916227148</v>
      </c>
      <c r="AB86" s="7">
        <v>347.42986241057042</v>
      </c>
      <c r="AC86" s="7">
        <v>3.1801648733390189</v>
      </c>
      <c r="AD86" s="12">
        <v>4.6748688306574433</v>
      </c>
      <c r="AE86">
        <v>356.96932743484069</v>
      </c>
      <c r="AF86">
        <v>6.1874119340019433</v>
      </c>
      <c r="AG86" s="8">
        <v>6.9484343009752321</v>
      </c>
      <c r="AH86" s="12">
        <v>100.39785287215921</v>
      </c>
    </row>
    <row r="87" spans="1:36" x14ac:dyDescent="0.3">
      <c r="A87" t="s">
        <v>24</v>
      </c>
      <c r="B87" t="s">
        <v>24</v>
      </c>
      <c r="C87">
        <v>0.43485180510566901</v>
      </c>
      <c r="D87" s="6">
        <v>308616.01395083818</v>
      </c>
      <c r="E87" s="6">
        <v>869.07236413947555</v>
      </c>
      <c r="F87" s="7">
        <v>0.14151025145102891</v>
      </c>
      <c r="G87">
        <v>-336.73463597117302</v>
      </c>
      <c r="H87" s="8">
        <v>-63.006274279180367</v>
      </c>
      <c r="I87" s="9">
        <v>17.962155479309651</v>
      </c>
      <c r="J87" s="9">
        <v>0.2440422511811158</v>
      </c>
      <c r="K87" s="9">
        <v>5.3159573561564498E-2</v>
      </c>
      <c r="L87" s="10">
        <v>7.0980370673118709E-4</v>
      </c>
      <c r="M87">
        <v>4.3460493445787278E-2</v>
      </c>
      <c r="N87" s="8">
        <v>0.80928701584180562</v>
      </c>
      <c r="O87" s="9">
        <v>0.4091855275550198</v>
      </c>
      <c r="P87" s="9">
        <v>6.5096862980503021E-3</v>
      </c>
      <c r="Q87" s="9">
        <v>5.5867575221716398E-2</v>
      </c>
      <c r="R87" s="9">
        <v>7.5277951901504424E-4</v>
      </c>
      <c r="S87" s="11">
        <v>0.47635320128537673</v>
      </c>
      <c r="T87">
        <v>1.7690282527019971E-2</v>
      </c>
      <c r="U87" s="8">
        <v>0.75756743618874178</v>
      </c>
      <c r="V87" s="7">
        <v>327.36827753669081</v>
      </c>
      <c r="W87" s="7">
        <v>24.07960448171383</v>
      </c>
      <c r="X87" s="7">
        <v>30.65826924046328</v>
      </c>
      <c r="Y87" s="7">
        <v>350.39705812390162</v>
      </c>
      <c r="Z87" s="7">
        <v>3.0592086407691732</v>
      </c>
      <c r="AA87" s="7">
        <v>4.5958185297943954</v>
      </c>
      <c r="AB87" s="7">
        <v>347.94230006800342</v>
      </c>
      <c r="AC87" s="7">
        <v>3.2664385843133652</v>
      </c>
      <c r="AD87" s="12">
        <v>4.7016178759477469</v>
      </c>
      <c r="AE87">
        <v>354.38791058057188</v>
      </c>
      <c r="AF87">
        <v>5.3230814314950896</v>
      </c>
      <c r="AG87" s="8">
        <v>6.1800012675378442</v>
      </c>
      <c r="AH87" s="12">
        <v>100.705507222151</v>
      </c>
    </row>
    <row r="88" spans="1:36" x14ac:dyDescent="0.3">
      <c r="A88" t="s">
        <v>24</v>
      </c>
      <c r="B88" t="s">
        <v>24</v>
      </c>
      <c r="C88">
        <v>0.35509748340673242</v>
      </c>
      <c r="D88" s="6">
        <v>315212.86445368169</v>
      </c>
      <c r="E88" s="6">
        <v>884.42193532844601</v>
      </c>
      <c r="F88" s="7">
        <v>0.14480623837503001</v>
      </c>
      <c r="G88">
        <v>-2469.156250024449</v>
      </c>
      <c r="H88" s="8">
        <v>-20.16491710928409</v>
      </c>
      <c r="I88" s="9">
        <v>17.969961444717459</v>
      </c>
      <c r="J88" s="9">
        <v>0.2467418677019039</v>
      </c>
      <c r="K88" s="9">
        <v>5.3037674347755678E-2</v>
      </c>
      <c r="L88" s="10">
        <v>6.9989827126593627E-4</v>
      </c>
      <c r="M88">
        <v>4.4029234195289098E-2</v>
      </c>
      <c r="N88" s="8">
        <v>0.84934141695294862</v>
      </c>
      <c r="O88" s="9">
        <v>0.4087003784990772</v>
      </c>
      <c r="P88" s="9">
        <v>6.285186839557649E-3</v>
      </c>
      <c r="Q88" s="9">
        <v>5.5595521395036651E-2</v>
      </c>
      <c r="R88" s="9">
        <v>7.4843441292616524E-4</v>
      </c>
      <c r="S88" s="11">
        <v>0.49733790019916918</v>
      </c>
      <c r="T88">
        <v>1.7640775335764351E-2</v>
      </c>
      <c r="U88" s="8">
        <v>0.85481006589539144</v>
      </c>
      <c r="V88" s="7">
        <v>322.86553155797952</v>
      </c>
      <c r="W88" s="7">
        <v>23.19219645194217</v>
      </c>
      <c r="X88" s="7">
        <v>29.74916641261817</v>
      </c>
      <c r="Y88" s="7">
        <v>348.73650624417559</v>
      </c>
      <c r="Z88" s="7">
        <v>3.0386820944111661</v>
      </c>
      <c r="AA88" s="7">
        <v>4.5701192268289557</v>
      </c>
      <c r="AB88" s="7">
        <v>347.64230124749469</v>
      </c>
      <c r="AC88" s="7">
        <v>3.0177769042973841</v>
      </c>
      <c r="AD88" s="12">
        <v>4.516823986055595</v>
      </c>
      <c r="AE88">
        <v>353.3923157889937</v>
      </c>
      <c r="AF88">
        <v>5.9897633215885282</v>
      </c>
      <c r="AG88" s="8">
        <v>6.7587018234467244</v>
      </c>
      <c r="AH88" s="12">
        <v>100.3147502455123</v>
      </c>
    </row>
    <row r="89" spans="1:36" x14ac:dyDescent="0.3">
      <c r="A89" t="s">
        <v>24</v>
      </c>
      <c r="B89" t="s">
        <v>24</v>
      </c>
      <c r="C89">
        <v>0.19479535202168319</v>
      </c>
      <c r="D89" s="6">
        <v>304558.19462426502</v>
      </c>
      <c r="E89" s="6">
        <v>858.46309730388612</v>
      </c>
      <c r="F89" s="7">
        <v>0.12819972286718589</v>
      </c>
      <c r="G89">
        <v>681.14753186941937</v>
      </c>
      <c r="H89" s="8">
        <v>33.331080267006307</v>
      </c>
      <c r="I89" s="9">
        <v>18.13434077737783</v>
      </c>
      <c r="J89" s="9">
        <v>0.2530362267109913</v>
      </c>
      <c r="K89" s="9">
        <v>5.3453952869159063E-2</v>
      </c>
      <c r="L89" s="10">
        <v>7.1643288964594776E-4</v>
      </c>
      <c r="M89">
        <v>4.0799070743686848E-2</v>
      </c>
      <c r="N89" s="8">
        <v>1.235653421083885</v>
      </c>
      <c r="O89" s="9">
        <v>0.40941706306826892</v>
      </c>
      <c r="P89" s="9">
        <v>6.6469721040547788E-3</v>
      </c>
      <c r="Q89" s="9">
        <v>5.5399503976978522E-2</v>
      </c>
      <c r="R89" s="9">
        <v>7.5110291782465451E-4</v>
      </c>
      <c r="S89" s="11">
        <v>0.51595166320570929</v>
      </c>
      <c r="T89">
        <v>1.8221911392749181E-2</v>
      </c>
      <c r="U89" s="8">
        <v>0.92025024659720767</v>
      </c>
      <c r="V89" s="7">
        <v>347.28486498571692</v>
      </c>
      <c r="W89" s="7">
        <v>24.444918315270659</v>
      </c>
      <c r="X89" s="7">
        <v>31.051028819913181</v>
      </c>
      <c r="Y89" s="7">
        <v>347.53832862770042</v>
      </c>
      <c r="Z89" s="7">
        <v>3.076683011515176</v>
      </c>
      <c r="AA89" s="7">
        <v>4.5870840778577282</v>
      </c>
      <c r="AB89" s="7">
        <v>348.08234537362478</v>
      </c>
      <c r="AC89" s="7">
        <v>3.392757635338278</v>
      </c>
      <c r="AD89" s="12">
        <v>4.7824672697881674</v>
      </c>
      <c r="AE89">
        <v>364.91800643388501</v>
      </c>
      <c r="AF89">
        <v>6.653416633095814</v>
      </c>
      <c r="AG89" s="8">
        <v>7.3961706420681503</v>
      </c>
      <c r="AH89" s="12">
        <v>99.843710330858485</v>
      </c>
    </row>
    <row r="90" spans="1:36" x14ac:dyDescent="0.3">
      <c r="A90" t="s">
        <v>24</v>
      </c>
      <c r="B90" t="s">
        <v>24</v>
      </c>
      <c r="C90">
        <v>0.1577038343117193</v>
      </c>
      <c r="D90" s="6">
        <v>312727.80823755462</v>
      </c>
      <c r="E90" s="6">
        <v>869.98375128833209</v>
      </c>
      <c r="F90" s="7">
        <v>0.14104984988449501</v>
      </c>
      <c r="G90">
        <v>1117.429197826393</v>
      </c>
      <c r="H90" s="8">
        <v>28.91475343234497</v>
      </c>
      <c r="I90" s="9">
        <v>17.91302238402389</v>
      </c>
      <c r="J90" s="9">
        <v>0.23172994659847429</v>
      </c>
      <c r="K90" s="9">
        <v>5.3184855835183197E-2</v>
      </c>
      <c r="L90" s="10">
        <v>7.3282041381709183E-4</v>
      </c>
      <c r="M90">
        <v>4.2950764271670813E-2</v>
      </c>
      <c r="N90" s="8">
        <v>0.90002045167518718</v>
      </c>
      <c r="O90" s="9">
        <v>0.40971077458348498</v>
      </c>
      <c r="P90" s="9">
        <v>6.536857530665012E-3</v>
      </c>
      <c r="Q90" s="9">
        <v>5.5955270983156093E-2</v>
      </c>
      <c r="R90" s="9">
        <v>7.5186577685176933E-4</v>
      </c>
      <c r="S90" s="11">
        <v>0.4309154098930616</v>
      </c>
      <c r="T90">
        <v>1.774394248994382E-2</v>
      </c>
      <c r="U90" s="8">
        <v>0.87065888395425584</v>
      </c>
      <c r="V90" s="7">
        <v>330.32146385297091</v>
      </c>
      <c r="W90" s="7">
        <v>23.989088544255861</v>
      </c>
      <c r="X90" s="7">
        <v>29.9809966192933</v>
      </c>
      <c r="Y90" s="7">
        <v>350.93288920000163</v>
      </c>
      <c r="Z90" s="7">
        <v>3.0453025269497251</v>
      </c>
      <c r="AA90" s="7">
        <v>4.5911737000079409</v>
      </c>
      <c r="AB90" s="7">
        <v>348.31746587441131</v>
      </c>
      <c r="AC90" s="7">
        <v>3.27797443801671</v>
      </c>
      <c r="AD90" s="12">
        <v>4.7038166905423342</v>
      </c>
      <c r="AE90">
        <v>355.43842447002078</v>
      </c>
      <c r="AF90">
        <v>6.134646158716353</v>
      </c>
      <c r="AG90" s="8">
        <v>6.8953656369536764</v>
      </c>
      <c r="AH90" s="12">
        <v>100.7508734363993</v>
      </c>
    </row>
    <row r="91" spans="1:36" x14ac:dyDescent="0.3">
      <c r="A91" t="s">
        <v>24</v>
      </c>
      <c r="B91" t="s">
        <v>24</v>
      </c>
      <c r="C91">
        <v>0.35882072119535319</v>
      </c>
      <c r="D91" s="6">
        <v>301079.38832393702</v>
      </c>
      <c r="E91" s="6">
        <v>818.07616449123179</v>
      </c>
      <c r="F91" s="7">
        <v>0.1232371773239309</v>
      </c>
      <c r="G91">
        <v>1146.8056381396179</v>
      </c>
      <c r="H91" s="8">
        <v>24.252844839474779</v>
      </c>
      <c r="I91" s="9">
        <v>17.873702762004651</v>
      </c>
      <c r="J91" s="9">
        <v>0.2437203460663358</v>
      </c>
      <c r="K91" s="9">
        <v>5.3394800471392903E-2</v>
      </c>
      <c r="L91" s="10">
        <v>7.0979128169761606E-4</v>
      </c>
      <c r="M91">
        <v>3.7843701193834692E-2</v>
      </c>
      <c r="N91" s="8">
        <v>0.93690378979018119</v>
      </c>
      <c r="O91" s="9">
        <v>0.41118793159798178</v>
      </c>
      <c r="P91" s="9">
        <v>6.8139679235260583E-3</v>
      </c>
      <c r="Q91" s="9">
        <v>5.6165448835186142E-2</v>
      </c>
      <c r="R91" s="9">
        <v>7.7443288514932583E-4</v>
      </c>
      <c r="S91" s="11">
        <v>0.56253274807556231</v>
      </c>
      <c r="T91">
        <v>1.7818092433105628E-2</v>
      </c>
      <c r="U91" s="8">
        <v>0.92420371695582337</v>
      </c>
      <c r="V91" s="7">
        <v>335.52506851161081</v>
      </c>
      <c r="W91" s="7">
        <v>24.037438302978551</v>
      </c>
      <c r="X91" s="7">
        <v>30.69049596155886</v>
      </c>
      <c r="Y91" s="19">
        <v>352.20975385682038</v>
      </c>
      <c r="Z91" s="19">
        <v>3.2353157904957071</v>
      </c>
      <c r="AA91" s="7">
        <v>4.7283091796853958</v>
      </c>
      <c r="AB91" s="7">
        <v>349.32237944279149</v>
      </c>
      <c r="AC91" s="7">
        <v>3.541266026887488</v>
      </c>
      <c r="AD91" s="12">
        <v>4.8957247096428622</v>
      </c>
      <c r="AE91">
        <v>356.90262451120458</v>
      </c>
      <c r="AF91">
        <v>6.5381704503477804</v>
      </c>
      <c r="AG91" s="8">
        <v>7.2622750940327663</v>
      </c>
      <c r="AH91" s="12">
        <v>100.8265643955118</v>
      </c>
    </row>
    <row r="92" spans="1:36" x14ac:dyDescent="0.3">
      <c r="A92" t="s">
        <v>24</v>
      </c>
      <c r="B92" t="s">
        <v>24</v>
      </c>
      <c r="C92">
        <v>-0.94477889647692281</v>
      </c>
      <c r="D92" s="6">
        <v>293422.09097990231</v>
      </c>
      <c r="E92" s="6">
        <v>768.50175097298245</v>
      </c>
      <c r="F92" s="7">
        <v>0.1440094183633647</v>
      </c>
      <c r="G92">
        <v>8698.2959055157335</v>
      </c>
      <c r="H92" s="8">
        <v>42.321397715037037</v>
      </c>
      <c r="I92" s="9">
        <v>17.973326525414379</v>
      </c>
      <c r="J92" s="9">
        <v>0.32526411557926882</v>
      </c>
      <c r="K92" s="9">
        <v>5.3609771022387752E-2</v>
      </c>
      <c r="L92" s="10">
        <v>1.2695592136149549E-3</v>
      </c>
      <c r="M92">
        <v>4.1113834443290677E-2</v>
      </c>
      <c r="N92" s="8">
        <v>2.3002963560682059</v>
      </c>
      <c r="O92" s="9">
        <v>0.41245490832273007</v>
      </c>
      <c r="P92" s="9">
        <v>1.052853374065821E-2</v>
      </c>
      <c r="Q92" s="9">
        <v>5.5751486495528753E-2</v>
      </c>
      <c r="R92" s="9">
        <v>1.0092714214541131E-3</v>
      </c>
      <c r="S92" s="11">
        <v>0.37073961922061838</v>
      </c>
      <c r="T92">
        <v>1.707140110756409E-2</v>
      </c>
      <c r="U92" s="8">
        <v>2.38591671868017</v>
      </c>
      <c r="V92" s="7">
        <v>346.64957733275202</v>
      </c>
      <c r="W92" s="7">
        <v>50.266240609778933</v>
      </c>
      <c r="X92" s="7">
        <v>53.63859927101695</v>
      </c>
      <c r="Y92" s="19">
        <v>349.71783827846178</v>
      </c>
      <c r="Z92" s="19">
        <v>5.1238262524055971</v>
      </c>
      <c r="AA92" s="7">
        <v>6.1618013134723721</v>
      </c>
      <c r="AB92" s="7">
        <v>350.43858846845347</v>
      </c>
      <c r="AC92" s="7">
        <v>6.7663678427735032</v>
      </c>
      <c r="AD92" s="12">
        <v>7.5694294687484858</v>
      </c>
      <c r="AE92">
        <v>342.0805448021527</v>
      </c>
      <c r="AF92">
        <v>16.190650230593061</v>
      </c>
      <c r="AG92" s="8">
        <v>16.472133165890209</v>
      </c>
      <c r="AH92" s="12">
        <v>99.794329102527882</v>
      </c>
    </row>
    <row r="93" spans="1:36" x14ac:dyDescent="0.3">
      <c r="A93" t="s">
        <v>25</v>
      </c>
      <c r="B93" t="s">
        <v>26</v>
      </c>
      <c r="C93">
        <v>0.24520947258849729</v>
      </c>
      <c r="D93" s="6">
        <v>249931.29125449769</v>
      </c>
      <c r="E93" s="6">
        <v>319.43820833398308</v>
      </c>
      <c r="F93" s="7">
        <v>0.87153432119155227</v>
      </c>
      <c r="G93">
        <v>673.6050531905754</v>
      </c>
      <c r="H93" s="8">
        <v>32.223185488513273</v>
      </c>
      <c r="I93" s="9">
        <v>8.2043068807945758</v>
      </c>
      <c r="J93" s="9">
        <v>0.1242102964716527</v>
      </c>
      <c r="K93" s="9">
        <v>6.6333992317355969E-2</v>
      </c>
      <c r="L93" s="10">
        <v>8.5070217841423342E-4</v>
      </c>
      <c r="M93">
        <v>0.29403539191573952</v>
      </c>
      <c r="N93" s="8">
        <v>0.63444157473753171</v>
      </c>
      <c r="O93" s="9">
        <v>1.1216293530097921</v>
      </c>
      <c r="P93" s="9">
        <v>1.9749606922866449E-2</v>
      </c>
      <c r="Q93" s="9">
        <v>0.1226486754695106</v>
      </c>
      <c r="R93" s="9">
        <v>1.8655292016509239E-3</v>
      </c>
      <c r="S93" s="11">
        <v>0.67499852725811427</v>
      </c>
      <c r="T93">
        <v>4.260256624492173E-2</v>
      </c>
      <c r="U93" s="8">
        <v>0.51488264584075261</v>
      </c>
      <c r="V93" s="7">
        <v>814.96342602783795</v>
      </c>
      <c r="W93" s="7">
        <v>21.285439761401619</v>
      </c>
      <c r="X93" s="7">
        <v>27.83644135950459</v>
      </c>
      <c r="Y93" s="19">
        <v>745.45967071869177</v>
      </c>
      <c r="Z93" s="19">
        <v>8.0439621122751426</v>
      </c>
      <c r="AA93" s="7">
        <v>10.7211758618622</v>
      </c>
      <c r="AB93" s="7">
        <v>762.77835056848824</v>
      </c>
      <c r="AC93" s="7">
        <v>7.0771096546676908</v>
      </c>
      <c r="AD93" s="12">
        <v>9.3113413880316607</v>
      </c>
      <c r="AE93">
        <v>843.13727550970111</v>
      </c>
      <c r="AF93">
        <v>8.4999365386041372</v>
      </c>
      <c r="AG93" s="8">
        <v>11.254373300643049</v>
      </c>
      <c r="AH93" s="12">
        <v>97.729526560777572</v>
      </c>
      <c r="AJ93" s="7">
        <f>Z93/2</f>
        <v>4.0219810561375713</v>
      </c>
    </row>
    <row r="94" spans="1:36" x14ac:dyDescent="0.3">
      <c r="A94" t="s">
        <v>27</v>
      </c>
      <c r="B94" t="s">
        <v>26</v>
      </c>
      <c r="C94">
        <v>0.81373555065058967</v>
      </c>
      <c r="D94" s="6">
        <v>93632.668733945015</v>
      </c>
      <c r="E94" s="6">
        <v>239.93643815063501</v>
      </c>
      <c r="F94" s="7">
        <v>0.50486727549165367</v>
      </c>
      <c r="G94">
        <v>-40.650198682466133</v>
      </c>
      <c r="H94" s="8">
        <v>-147.23467514160109</v>
      </c>
      <c r="I94" s="9">
        <v>16.61079424943803</v>
      </c>
      <c r="J94" s="9">
        <v>0.25049244241322138</v>
      </c>
      <c r="K94" s="9">
        <v>6.0062436304894967E-2</v>
      </c>
      <c r="L94" s="10">
        <v>9.9735791057185895E-4</v>
      </c>
      <c r="M94">
        <v>0.24430181032549911</v>
      </c>
      <c r="N94" s="8">
        <v>0.78348175685551458</v>
      </c>
      <c r="O94" s="9">
        <v>0.50196542510407161</v>
      </c>
      <c r="P94" s="9">
        <v>9.746583699821473E-3</v>
      </c>
      <c r="Q94" s="9">
        <v>6.0605007058820687E-2</v>
      </c>
      <c r="R94" s="9">
        <v>8.9361419719144984E-4</v>
      </c>
      <c r="S94" s="11">
        <v>0.45213999940533189</v>
      </c>
      <c r="T94">
        <v>3.0341643523362879E-2</v>
      </c>
      <c r="U94" s="8">
        <v>0.72639255967050032</v>
      </c>
      <c r="V94" s="7">
        <v>590.43992424761677</v>
      </c>
      <c r="W94" s="7">
        <v>31.082033721913419</v>
      </c>
      <c r="X94" s="7">
        <v>35.835783777383391</v>
      </c>
      <c r="Y94" s="19">
        <v>379.22298088391659</v>
      </c>
      <c r="Z94" s="19">
        <v>3.9749935774674201</v>
      </c>
      <c r="AA94" s="7">
        <v>5.434756332098428</v>
      </c>
      <c r="AB94" s="7">
        <v>412.11061272577541</v>
      </c>
      <c r="AC94" s="7">
        <v>5.3259912105896614</v>
      </c>
      <c r="AD94" s="12">
        <v>6.5922341457864597</v>
      </c>
      <c r="AE94">
        <v>604.03037638885985</v>
      </c>
      <c r="AF94">
        <v>8.6441367275014116</v>
      </c>
      <c r="AG94" s="8">
        <v>10.148654270684551</v>
      </c>
      <c r="AH94" s="12">
        <v>92.019707615794246</v>
      </c>
      <c r="AJ94" s="7">
        <f t="shared" ref="AJ94:AJ157" si="0">Z94/2</f>
        <v>1.9874967887337101</v>
      </c>
    </row>
    <row r="95" spans="1:36" x14ac:dyDescent="0.3">
      <c r="A95" t="s">
        <v>28</v>
      </c>
      <c r="B95" t="s">
        <v>26</v>
      </c>
      <c r="C95">
        <v>0.25997128691387739</v>
      </c>
      <c r="D95" s="6">
        <v>240651.7130510073</v>
      </c>
      <c r="E95" s="6">
        <v>382.90702587704038</v>
      </c>
      <c r="F95" s="7">
        <v>0.69039795913699853</v>
      </c>
      <c r="G95">
        <v>-1074.3955233457259</v>
      </c>
      <c r="H95" s="8">
        <v>-22.058294592063739</v>
      </c>
      <c r="I95" s="9">
        <v>10.309970400994491</v>
      </c>
      <c r="J95" s="9">
        <v>0.14436903416070601</v>
      </c>
      <c r="K95" s="9">
        <v>6.0566363630432288E-2</v>
      </c>
      <c r="L95" s="10">
        <v>8.5509232667066817E-4</v>
      </c>
      <c r="M95">
        <v>0.22151417870534901</v>
      </c>
      <c r="N95" s="8">
        <v>0.62214315245665008</v>
      </c>
      <c r="O95" s="9">
        <v>0.81276462423090134</v>
      </c>
      <c r="P95" s="9">
        <v>1.3699422410405639E-2</v>
      </c>
      <c r="Q95" s="9">
        <v>9.7277678787449751E-2</v>
      </c>
      <c r="R95" s="9">
        <v>1.3171498242242959E-3</v>
      </c>
      <c r="S95" s="11">
        <v>0.4690866994271779</v>
      </c>
      <c r="T95">
        <v>3.2500532668475177E-2</v>
      </c>
      <c r="U95" s="8">
        <v>0.5959256380149407</v>
      </c>
      <c r="V95" s="7">
        <v>612.5498763198184</v>
      </c>
      <c r="W95" s="7">
        <v>24.327910604574221</v>
      </c>
      <c r="X95" s="7">
        <v>30.00644505954509</v>
      </c>
      <c r="Y95" s="19">
        <v>598.82917300278802</v>
      </c>
      <c r="Z95" s="19">
        <v>5.2811641012169961</v>
      </c>
      <c r="AA95" s="7">
        <v>7.8855932094908709</v>
      </c>
      <c r="AB95" s="7">
        <v>603.48260890494407</v>
      </c>
      <c r="AC95" s="7">
        <v>5.5595085978399341</v>
      </c>
      <c r="AD95" s="12">
        <v>7.5714742554346168</v>
      </c>
      <c r="AE95">
        <v>646.36448557743699</v>
      </c>
      <c r="AF95">
        <v>7.5817122575581166</v>
      </c>
      <c r="AG95" s="8">
        <v>9.4762977132181412</v>
      </c>
      <c r="AH95" s="12">
        <v>99.228903064729565</v>
      </c>
      <c r="AJ95" s="7">
        <f t="shared" si="0"/>
        <v>2.640582050608498</v>
      </c>
    </row>
    <row r="96" spans="1:36" x14ac:dyDescent="0.3">
      <c r="A96" t="s">
        <v>29</v>
      </c>
      <c r="B96" t="s">
        <v>26</v>
      </c>
      <c r="C96">
        <v>0.2174901805235423</v>
      </c>
      <c r="D96" s="6">
        <v>905142.78868772718</v>
      </c>
      <c r="E96" s="6">
        <v>1500.017498850887</v>
      </c>
      <c r="F96" s="7">
        <v>0.27582986116883013</v>
      </c>
      <c r="G96">
        <v>-4752.5598216545832</v>
      </c>
      <c r="H96" s="8">
        <v>-21.21854652795691</v>
      </c>
      <c r="I96" s="9">
        <v>10.73160502705791</v>
      </c>
      <c r="J96" s="9">
        <v>0.16229930704582529</v>
      </c>
      <c r="K96" s="9">
        <v>5.9616138508267871E-2</v>
      </c>
      <c r="L96" s="10">
        <v>6.5850287237688323E-4</v>
      </c>
      <c r="M96">
        <v>8.4151715471859428E-2</v>
      </c>
      <c r="N96" s="8">
        <v>0.55352807543718241</v>
      </c>
      <c r="O96" s="9">
        <v>0.77074038271020728</v>
      </c>
      <c r="P96" s="9">
        <v>1.159778490342539E-2</v>
      </c>
      <c r="Q96" s="9">
        <v>9.3635280902215817E-2</v>
      </c>
      <c r="R96" s="9">
        <v>1.3441501737543049E-3</v>
      </c>
      <c r="S96" s="11">
        <v>0.6966156847952617</v>
      </c>
      <c r="T96">
        <v>2.9610846526820851E-2</v>
      </c>
      <c r="U96" s="8">
        <v>0.5576012143125304</v>
      </c>
      <c r="V96" s="7">
        <v>585.00809810332828</v>
      </c>
      <c r="W96" s="7">
        <v>16.08706954644094</v>
      </c>
      <c r="X96" s="7">
        <v>24.247293911653621</v>
      </c>
      <c r="Y96" s="19">
        <v>577.41617539160393</v>
      </c>
      <c r="Z96" s="19">
        <v>5.5560747411904856</v>
      </c>
      <c r="AA96" s="7">
        <v>7.7859255738282629</v>
      </c>
      <c r="AB96" s="7">
        <v>580.02167807967214</v>
      </c>
      <c r="AC96" s="7">
        <v>4.2567583750544999</v>
      </c>
      <c r="AD96" s="12">
        <v>6.5553192120581754</v>
      </c>
      <c r="AE96">
        <v>589.74264906725591</v>
      </c>
      <c r="AF96">
        <v>6.4825816048162714</v>
      </c>
      <c r="AG96" s="8">
        <v>8.3071524498221354</v>
      </c>
      <c r="AH96" s="12">
        <v>99.55079218819985</v>
      </c>
      <c r="AJ96" s="7">
        <f t="shared" si="0"/>
        <v>2.7780373705952428</v>
      </c>
    </row>
    <row r="97" spans="1:36" x14ac:dyDescent="0.3">
      <c r="A97" t="s">
        <v>30</v>
      </c>
      <c r="B97" t="s">
        <v>26</v>
      </c>
      <c r="C97">
        <v>0.36587251525315118</v>
      </c>
      <c r="D97" s="6">
        <v>291746.29119323939</v>
      </c>
      <c r="E97" s="6">
        <v>371.55436346143608</v>
      </c>
      <c r="F97" s="7">
        <v>0.53928672696260327</v>
      </c>
      <c r="G97">
        <v>-636.34318468641288</v>
      </c>
      <c r="H97" s="8">
        <v>-31.543409350828661</v>
      </c>
      <c r="I97" s="9">
        <v>8.2623243554193326</v>
      </c>
      <c r="J97" s="9">
        <v>0.1150684150200116</v>
      </c>
      <c r="K97" s="9">
        <v>6.5917098316929143E-2</v>
      </c>
      <c r="L97" s="10">
        <v>8.4153200801275374E-4</v>
      </c>
      <c r="M97">
        <v>0.1850078210183386</v>
      </c>
      <c r="N97" s="8">
        <v>1.53592179154231</v>
      </c>
      <c r="O97" s="9">
        <v>1.1035440323469869</v>
      </c>
      <c r="P97" s="9">
        <v>1.710375693753868E-2</v>
      </c>
      <c r="Q97" s="9">
        <v>0.12140936292633921</v>
      </c>
      <c r="R97" s="9">
        <v>1.6688856164103079E-3</v>
      </c>
      <c r="S97" s="11">
        <v>0.517561534145633</v>
      </c>
      <c r="T97">
        <v>4.0124817462525393E-2</v>
      </c>
      <c r="U97" s="8">
        <v>0.58884859879599638</v>
      </c>
      <c r="V97" s="7">
        <v>795.94668524545546</v>
      </c>
      <c r="W97" s="7">
        <v>20.869382000967811</v>
      </c>
      <c r="X97" s="7">
        <v>27.381244134180871</v>
      </c>
      <c r="Y97" s="19">
        <v>738.45107966473108</v>
      </c>
      <c r="Z97" s="19">
        <v>6.5492948171126057</v>
      </c>
      <c r="AA97" s="7">
        <v>9.6062713699617923</v>
      </c>
      <c r="AB97" s="7">
        <v>754.6080633638428</v>
      </c>
      <c r="AC97" s="7">
        <v>5.4992184979747556</v>
      </c>
      <c r="AD97" s="12">
        <v>8.1536991873526148</v>
      </c>
      <c r="AE97">
        <v>795.02611174275319</v>
      </c>
      <c r="AF97">
        <v>9.1773216056317786</v>
      </c>
      <c r="AG97" s="8">
        <v>11.520582407960511</v>
      </c>
      <c r="AH97" s="12">
        <v>97.858890663440803</v>
      </c>
      <c r="AJ97" s="7">
        <f t="shared" si="0"/>
        <v>3.2746474085563029</v>
      </c>
    </row>
    <row r="98" spans="1:36" x14ac:dyDescent="0.3">
      <c r="A98" t="s">
        <v>31</v>
      </c>
      <c r="B98" t="s">
        <v>26</v>
      </c>
      <c r="C98">
        <v>0.16232953265073599</v>
      </c>
      <c r="D98" s="6">
        <v>889611.57744483382</v>
      </c>
      <c r="E98" s="6">
        <v>1320.162652191909</v>
      </c>
      <c r="F98" s="7">
        <v>0.43972044156156731</v>
      </c>
      <c r="G98">
        <v>2079.6157970849158</v>
      </c>
      <c r="H98" s="8">
        <v>31.12477463219744</v>
      </c>
      <c r="I98" s="9">
        <v>9.5809243310973091</v>
      </c>
      <c r="J98" s="9">
        <v>0.13858577844418751</v>
      </c>
      <c r="K98" s="9">
        <v>6.0845945659722678E-2</v>
      </c>
      <c r="L98" s="10">
        <v>6.9846218536499598E-4</v>
      </c>
      <c r="M98">
        <v>0.13376931047695789</v>
      </c>
      <c r="N98" s="8">
        <v>0.55528661723098671</v>
      </c>
      <c r="O98" s="9">
        <v>0.88163397924102105</v>
      </c>
      <c r="P98" s="9">
        <v>1.2682578142048319E-2</v>
      </c>
      <c r="Q98" s="9">
        <v>0.1047608953265544</v>
      </c>
      <c r="R98" s="9">
        <v>1.4190264419817081E-3</v>
      </c>
      <c r="S98" s="11">
        <v>0.66755391474742087</v>
      </c>
      <c r="T98">
        <v>3.2925611606743357E-2</v>
      </c>
      <c r="U98" s="8">
        <v>0.46818427640143101</v>
      </c>
      <c r="V98" s="7">
        <v>628.53600392080989</v>
      </c>
      <c r="W98" s="7">
        <v>16.78406000165759</v>
      </c>
      <c r="X98" s="7">
        <v>24.184120341136921</v>
      </c>
      <c r="Y98" s="19">
        <v>642.09108153889849</v>
      </c>
      <c r="Z98" s="19">
        <v>5.5505898740819166</v>
      </c>
      <c r="AA98" s="7">
        <v>8.2846343588365183</v>
      </c>
      <c r="AB98" s="7">
        <v>641.72348773113151</v>
      </c>
      <c r="AC98" s="7">
        <v>4.2117349362496874</v>
      </c>
      <c r="AD98" s="12">
        <v>6.9494968450612644</v>
      </c>
      <c r="AE98">
        <v>654.71907153405664</v>
      </c>
      <c r="AF98">
        <v>6.0306661761956804</v>
      </c>
      <c r="AG98" s="8">
        <v>8.3365544589981191</v>
      </c>
      <c r="AH98" s="12">
        <v>100.0572822741874</v>
      </c>
      <c r="AJ98" s="7">
        <f t="shared" si="0"/>
        <v>2.7752949370409583</v>
      </c>
    </row>
    <row r="99" spans="1:36" x14ac:dyDescent="0.3">
      <c r="A99" t="s">
        <v>32</v>
      </c>
      <c r="B99" t="s">
        <v>26</v>
      </c>
      <c r="C99">
        <v>7.8149030082825949E-2</v>
      </c>
      <c r="D99" s="6">
        <v>323652.11016997963</v>
      </c>
      <c r="E99" s="6">
        <v>522.35129025941194</v>
      </c>
      <c r="F99" s="7">
        <v>8.6994668476049378E-2</v>
      </c>
      <c r="G99">
        <v>2372.8631933574529</v>
      </c>
      <c r="H99" s="8">
        <v>27.067099671824771</v>
      </c>
      <c r="I99" s="9">
        <v>9.9192227700947289</v>
      </c>
      <c r="J99" s="9">
        <v>0.23419328469261841</v>
      </c>
      <c r="K99" s="9">
        <v>6.0884852422591902E-2</v>
      </c>
      <c r="L99" s="10">
        <v>1.2195412005837701E-3</v>
      </c>
      <c r="M99">
        <v>3.4008834448479373E-2</v>
      </c>
      <c r="N99" s="8">
        <v>3.4794599553663592</v>
      </c>
      <c r="O99" s="9">
        <v>0.85175128976991021</v>
      </c>
      <c r="P99" s="9">
        <v>2.0652700895760011E-2</v>
      </c>
      <c r="Q99" s="9">
        <v>0.10187488707309041</v>
      </c>
      <c r="R99" s="9">
        <v>2.3150557779293749E-3</v>
      </c>
      <c r="S99" s="11">
        <v>0.66354407482699518</v>
      </c>
      <c r="T99">
        <v>3.1305804266594149E-2</v>
      </c>
      <c r="U99" s="8">
        <v>1.265533875510666</v>
      </c>
      <c r="V99" s="7">
        <v>618.23180770825206</v>
      </c>
      <c r="W99" s="7">
        <v>39.956888927745581</v>
      </c>
      <c r="X99" s="7">
        <v>43.864818539940053</v>
      </c>
      <c r="Y99" s="19">
        <v>625.01685035784726</v>
      </c>
      <c r="Z99" s="19">
        <v>12.17742237898651</v>
      </c>
      <c r="AA99" s="7">
        <v>13.57926634828101</v>
      </c>
      <c r="AB99" s="7">
        <v>624.0081023441636</v>
      </c>
      <c r="AC99" s="7">
        <v>10.075843235969</v>
      </c>
      <c r="AD99" s="12">
        <v>11.42845230291057</v>
      </c>
      <c r="AE99">
        <v>622.86534455239803</v>
      </c>
      <c r="AF99">
        <v>15.51705335209884</v>
      </c>
      <c r="AG99" s="8">
        <v>16.455929323962842</v>
      </c>
      <c r="AH99" s="12">
        <v>100.1616562364966</v>
      </c>
      <c r="AJ99" s="7">
        <f t="shared" si="0"/>
        <v>6.0887111894932548</v>
      </c>
    </row>
    <row r="100" spans="1:36" x14ac:dyDescent="0.3">
      <c r="A100" t="s">
        <v>33</v>
      </c>
      <c r="B100" t="s">
        <v>26</v>
      </c>
      <c r="C100">
        <v>0.23640838092608341</v>
      </c>
      <c r="D100" s="6">
        <v>632560.54419998813</v>
      </c>
      <c r="E100" s="6">
        <v>255.16718601743</v>
      </c>
      <c r="F100" s="7">
        <v>0.39693336665169487</v>
      </c>
      <c r="G100">
        <v>2349.6753351511679</v>
      </c>
      <c r="H100" s="8">
        <v>36.204579288590409</v>
      </c>
      <c r="I100" s="9">
        <v>2.503755561807754</v>
      </c>
      <c r="J100" s="9">
        <v>6.2982577240499243E-2</v>
      </c>
      <c r="K100" s="9">
        <v>0.1314746439220161</v>
      </c>
      <c r="L100" s="10">
        <v>2.188841377875938E-3</v>
      </c>
      <c r="M100">
        <v>0.1282825424858158</v>
      </c>
      <c r="N100" s="8">
        <v>1.3125885894984699</v>
      </c>
      <c r="O100" s="9">
        <v>7.3751641024615244</v>
      </c>
      <c r="P100" s="9">
        <v>0.18052337954935521</v>
      </c>
      <c r="Q100" s="9">
        <v>0.40514203945511679</v>
      </c>
      <c r="R100" s="9">
        <v>9.8312505696676929E-3</v>
      </c>
      <c r="S100" s="11">
        <v>0.74935446415132523</v>
      </c>
      <c r="T100">
        <v>0.1278368214877374</v>
      </c>
      <c r="U100" s="8">
        <v>1.0424933811658259</v>
      </c>
      <c r="V100" s="7">
        <v>2123.2540163680292</v>
      </c>
      <c r="W100" s="7">
        <v>27.1092793693944</v>
      </c>
      <c r="X100" s="7">
        <v>31.228918595906102</v>
      </c>
      <c r="Y100" s="19">
        <v>2188.1047421306912</v>
      </c>
      <c r="Z100" s="19">
        <v>41.239026037904473</v>
      </c>
      <c r="AA100" s="7">
        <v>45.312606564819554</v>
      </c>
      <c r="AB100" s="7">
        <v>2151.1146247649972</v>
      </c>
      <c r="AC100" s="7">
        <v>20.380914843333699</v>
      </c>
      <c r="AD100" s="12">
        <v>23.055213506293299</v>
      </c>
      <c r="AE100">
        <v>2429.5956086973051</v>
      </c>
      <c r="AF100">
        <v>47.841042972991247</v>
      </c>
      <c r="AG100" s="8">
        <v>52.05000687053068</v>
      </c>
      <c r="AH100" s="12">
        <v>101.7195790935472</v>
      </c>
      <c r="AJ100" s="7">
        <f t="shared" si="0"/>
        <v>20.619513018952237</v>
      </c>
    </row>
    <row r="101" spans="1:36" x14ac:dyDescent="0.3">
      <c r="A101" t="s">
        <v>34</v>
      </c>
      <c r="B101" t="s">
        <v>26</v>
      </c>
      <c r="C101">
        <v>2.0498419582436851</v>
      </c>
      <c r="D101" s="6">
        <v>46141.575641912292</v>
      </c>
      <c r="E101" s="6">
        <v>20.592367971628232</v>
      </c>
      <c r="F101" s="7">
        <v>3.3665936567178538</v>
      </c>
      <c r="G101">
        <v>-116.17853161094671</v>
      </c>
      <c r="H101" s="8">
        <v>-28.18524509095133</v>
      </c>
      <c r="I101" s="9">
        <v>2.9081130742464212</v>
      </c>
      <c r="J101" s="9">
        <v>4.4509819625049518E-2</v>
      </c>
      <c r="K101" s="9">
        <v>0.12256382742681191</v>
      </c>
      <c r="L101" s="10">
        <v>1.9821463224856122E-3</v>
      </c>
      <c r="M101">
        <v>1.006953791025035</v>
      </c>
      <c r="N101" s="8">
        <v>1.0175514584295691</v>
      </c>
      <c r="O101" s="9">
        <v>5.8357011494939757</v>
      </c>
      <c r="P101" s="9">
        <v>0.1195051162346592</v>
      </c>
      <c r="Q101" s="9">
        <v>0.34543750840384752</v>
      </c>
      <c r="R101" s="9">
        <v>5.3728889930512013E-3</v>
      </c>
      <c r="S101" s="11">
        <v>0.58286779914283582</v>
      </c>
      <c r="T101">
        <v>0.10405046241719131</v>
      </c>
      <c r="U101" s="8">
        <v>0.70033465119643512</v>
      </c>
      <c r="V101" s="7">
        <v>1981.5911490365179</v>
      </c>
      <c r="W101" s="7">
        <v>24.716108748094371</v>
      </c>
      <c r="X101" s="7">
        <v>28.754398556930351</v>
      </c>
      <c r="Y101" s="19">
        <v>1914.611697229519</v>
      </c>
      <c r="Z101" s="19">
        <v>19.631499618119229</v>
      </c>
      <c r="AA101" s="7">
        <v>25.732092390773872</v>
      </c>
      <c r="AB101" s="7">
        <v>1946.058711061781</v>
      </c>
      <c r="AC101" s="7">
        <v>14.681667566595401</v>
      </c>
      <c r="AD101" s="12">
        <v>17.703050438170251</v>
      </c>
      <c r="AE101">
        <v>1999.5630149887199</v>
      </c>
      <c r="AF101">
        <v>26.602720342993742</v>
      </c>
      <c r="AG101" s="8">
        <v>31.557866455858939</v>
      </c>
      <c r="AH101" s="12">
        <v>98.384066541594507</v>
      </c>
      <c r="AJ101" s="7">
        <f t="shared" si="0"/>
        <v>9.8157498090596143</v>
      </c>
    </row>
    <row r="102" spans="1:36" x14ac:dyDescent="0.3">
      <c r="A102" t="s">
        <v>35</v>
      </c>
      <c r="B102" t="s">
        <v>26</v>
      </c>
      <c r="C102">
        <v>0.38710134376634941</v>
      </c>
      <c r="D102" s="6">
        <v>443748.64972698927</v>
      </c>
      <c r="E102" s="6">
        <v>704.51844118634699</v>
      </c>
      <c r="F102" s="7">
        <v>0.56497041585668528</v>
      </c>
      <c r="G102">
        <v>370.77345642839282</v>
      </c>
      <c r="H102" s="8">
        <v>72.764200568630187</v>
      </c>
      <c r="I102" s="9">
        <v>10.48483888066656</v>
      </c>
      <c r="J102" s="9">
        <v>0.15812722972199619</v>
      </c>
      <c r="K102" s="9">
        <v>6.216937673446269E-2</v>
      </c>
      <c r="L102" s="10">
        <v>7.8316609567628175E-4</v>
      </c>
      <c r="M102">
        <v>0.1906883644437502</v>
      </c>
      <c r="N102" s="8">
        <v>0.59023712461410938</v>
      </c>
      <c r="O102" s="9">
        <v>0.82444863499130105</v>
      </c>
      <c r="P102" s="9">
        <v>1.4160604234774851E-2</v>
      </c>
      <c r="Q102" s="9">
        <v>9.5970688864367631E-2</v>
      </c>
      <c r="R102" s="9">
        <v>1.4557744847134089E-3</v>
      </c>
      <c r="S102" s="11">
        <v>0.68548229498639712</v>
      </c>
      <c r="T102">
        <v>3.3304624226089367E-2</v>
      </c>
      <c r="U102" s="8">
        <v>0.54789848186637047</v>
      </c>
      <c r="V102" s="7">
        <v>676.53731102440281</v>
      </c>
      <c r="W102" s="7">
        <v>20.002505611130051</v>
      </c>
      <c r="X102" s="7">
        <v>26.503913206997261</v>
      </c>
      <c r="Y102" s="19">
        <v>590.54222198403158</v>
      </c>
      <c r="Z102" s="19">
        <v>6.403045651967644</v>
      </c>
      <c r="AA102" s="7">
        <v>8.5522675652134446</v>
      </c>
      <c r="AB102" s="7">
        <v>609.41068725082732</v>
      </c>
      <c r="AC102" s="7">
        <v>5.8554166754043928</v>
      </c>
      <c r="AD102" s="12">
        <v>7.8512091348480739</v>
      </c>
      <c r="AE102">
        <v>662.11067925467137</v>
      </c>
      <c r="AF102">
        <v>7.1352550440757367</v>
      </c>
      <c r="AG102" s="8">
        <v>9.2076504126051031</v>
      </c>
      <c r="AH102" s="12">
        <v>96.90381779290496</v>
      </c>
      <c r="AJ102" s="7">
        <f t="shared" si="0"/>
        <v>3.201522825983822</v>
      </c>
    </row>
    <row r="103" spans="1:36" x14ac:dyDescent="0.3">
      <c r="A103" t="s">
        <v>36</v>
      </c>
      <c r="B103" t="s">
        <v>26</v>
      </c>
      <c r="C103">
        <v>0.51698847552546567</v>
      </c>
      <c r="D103" s="6">
        <v>335311.18575775472</v>
      </c>
      <c r="E103" s="6">
        <v>522.69687397382552</v>
      </c>
      <c r="F103" s="7">
        <v>0.82281538148768596</v>
      </c>
      <c r="G103">
        <v>801.03903109311909</v>
      </c>
      <c r="H103" s="8">
        <v>29.001756988046068</v>
      </c>
      <c r="I103" s="9">
        <v>10.14008675344493</v>
      </c>
      <c r="J103" s="9">
        <v>0.1401585152093639</v>
      </c>
      <c r="K103" s="9">
        <v>6.0464780575208543E-2</v>
      </c>
      <c r="L103" s="10">
        <v>7.4514335261896927E-4</v>
      </c>
      <c r="M103">
        <v>0.25870717815298122</v>
      </c>
      <c r="N103" s="8">
        <v>0.55777864765987517</v>
      </c>
      <c r="O103" s="9">
        <v>0.82094799668163909</v>
      </c>
      <c r="P103" s="9">
        <v>1.2961281429079E-2</v>
      </c>
      <c r="Q103" s="9">
        <v>9.8783587035767909E-2</v>
      </c>
      <c r="R103" s="9">
        <v>1.36570183815107E-3</v>
      </c>
      <c r="S103" s="11">
        <v>0.62366246764697331</v>
      </c>
      <c r="T103">
        <v>3.2174530653529952E-2</v>
      </c>
      <c r="U103" s="8">
        <v>0.55694935153869984</v>
      </c>
      <c r="V103" s="7">
        <v>612.99071335178178</v>
      </c>
      <c r="W103" s="7">
        <v>20.264892028389731</v>
      </c>
      <c r="X103" s="7">
        <v>27.31952353532202</v>
      </c>
      <c r="Y103" s="19">
        <v>607.12155937785496</v>
      </c>
      <c r="Z103" s="19">
        <v>5.4984347467362156</v>
      </c>
      <c r="AA103" s="7">
        <v>8.0121448771480708</v>
      </c>
      <c r="AB103" s="7">
        <v>608.23888018280434</v>
      </c>
      <c r="AC103" s="7">
        <v>4.9351685098506568</v>
      </c>
      <c r="AD103" s="12">
        <v>7.1621087604921572</v>
      </c>
      <c r="AE103">
        <v>639.99586435979484</v>
      </c>
      <c r="AF103">
        <v>7.0151082054114111</v>
      </c>
      <c r="AG103" s="8">
        <v>8.9932856137358996</v>
      </c>
      <c r="AH103" s="12">
        <v>99.816302304677791</v>
      </c>
      <c r="AJ103" s="7">
        <f t="shared" si="0"/>
        <v>2.7492173733681078</v>
      </c>
    </row>
    <row r="104" spans="1:36" x14ac:dyDescent="0.3">
      <c r="A104" t="s">
        <v>37</v>
      </c>
      <c r="B104" t="s">
        <v>26</v>
      </c>
      <c r="C104">
        <v>0.32168621776238882</v>
      </c>
      <c r="D104" s="6">
        <v>193349.8285163547</v>
      </c>
      <c r="E104" s="6">
        <v>298.02484599365732</v>
      </c>
      <c r="F104" s="7">
        <v>0.64408380040785129</v>
      </c>
      <c r="G104">
        <v>1995.0784769069619</v>
      </c>
      <c r="H104" s="8">
        <v>20.288613838804721</v>
      </c>
      <c r="I104" s="9">
        <v>9.8690713681484823</v>
      </c>
      <c r="J104" s="9">
        <v>0.1499151012647971</v>
      </c>
      <c r="K104" s="9">
        <v>6.186578099731041E-2</v>
      </c>
      <c r="L104" s="10">
        <v>9.2501293642440255E-4</v>
      </c>
      <c r="M104">
        <v>0.19954999285767019</v>
      </c>
      <c r="N104" s="8">
        <v>0.73995476290324602</v>
      </c>
      <c r="O104" s="9">
        <v>0.87014475950637193</v>
      </c>
      <c r="P104" s="9">
        <v>1.459223031390996E-2</v>
      </c>
      <c r="Q104" s="9">
        <v>0.101774971803974</v>
      </c>
      <c r="R104" s="9">
        <v>1.4705024640449551E-3</v>
      </c>
      <c r="S104" s="11">
        <v>0.4530472211614982</v>
      </c>
      <c r="T104">
        <v>3.2605504988256692E-2</v>
      </c>
      <c r="U104" s="8">
        <v>0.6287061943906066</v>
      </c>
      <c r="V104" s="7">
        <v>661.43699947338098</v>
      </c>
      <c r="W104" s="7">
        <v>26.72617849123462</v>
      </c>
      <c r="X104" s="7">
        <v>32.071554495197432</v>
      </c>
      <c r="Y104" s="19">
        <v>624.60755484915683</v>
      </c>
      <c r="Z104" s="19">
        <v>6.1857692364872916</v>
      </c>
      <c r="AA104" s="7">
        <v>8.6145114090337476</v>
      </c>
      <c r="AB104" s="7">
        <v>634.55790513491991</v>
      </c>
      <c r="AC104" s="7">
        <v>5.8007828360726146</v>
      </c>
      <c r="AD104" s="12">
        <v>7.9346103628310942</v>
      </c>
      <c r="AE104">
        <v>649.17611478189917</v>
      </c>
      <c r="AF104">
        <v>8.1512090708189131</v>
      </c>
      <c r="AG104" s="8">
        <v>10.000149339476019</v>
      </c>
      <c r="AH104" s="12">
        <v>98.431923989088517</v>
      </c>
      <c r="AJ104" s="7">
        <f t="shared" si="0"/>
        <v>3.0928846182436458</v>
      </c>
    </row>
    <row r="105" spans="1:36" x14ac:dyDescent="0.3">
      <c r="A105" t="s">
        <v>38</v>
      </c>
      <c r="B105" t="s">
        <v>26</v>
      </c>
      <c r="C105">
        <v>1.0885212186589299</v>
      </c>
      <c r="D105" s="6">
        <v>151437.62755161399</v>
      </c>
      <c r="E105" s="6">
        <v>225.88950271755061</v>
      </c>
      <c r="F105" s="7">
        <v>1.312008559808572</v>
      </c>
      <c r="G105">
        <v>-1925.5951715697549</v>
      </c>
      <c r="H105" s="8">
        <v>-18.813025089803041</v>
      </c>
      <c r="I105" s="9">
        <v>9.7623909930569948</v>
      </c>
      <c r="J105" s="9">
        <v>0.1419318830781188</v>
      </c>
      <c r="K105" s="9">
        <v>6.053969320569353E-2</v>
      </c>
      <c r="L105" s="10">
        <v>8.6363240730795074E-4</v>
      </c>
      <c r="M105">
        <v>0.42423899140842303</v>
      </c>
      <c r="N105" s="8">
        <v>0.65770440538895991</v>
      </c>
      <c r="O105" s="9">
        <v>0.85674437128205982</v>
      </c>
      <c r="P105" s="9">
        <v>1.479997254055688E-2</v>
      </c>
      <c r="Q105" s="9">
        <v>0.1029083635013134</v>
      </c>
      <c r="R105" s="9">
        <v>1.466131338766544E-3</v>
      </c>
      <c r="S105" s="11">
        <v>0.53627513993643006</v>
      </c>
      <c r="T105">
        <v>3.4090695420707452E-2</v>
      </c>
      <c r="U105" s="8">
        <v>0.61548505410312526</v>
      </c>
      <c r="V105" s="7">
        <v>611.08846827783236</v>
      </c>
      <c r="W105" s="7">
        <v>25.08857298486404</v>
      </c>
      <c r="X105" s="7">
        <v>30.78080093986431</v>
      </c>
      <c r="Y105" s="19">
        <v>631.24180629536806</v>
      </c>
      <c r="Z105" s="19">
        <v>6.0720093533665009</v>
      </c>
      <c r="AA105" s="7">
        <v>8.5712559760213338</v>
      </c>
      <c r="AB105" s="7">
        <v>627.14496753969297</v>
      </c>
      <c r="AC105" s="7">
        <v>6.0811056765484066</v>
      </c>
      <c r="AD105" s="12">
        <v>8.1172057180085471</v>
      </c>
      <c r="AE105">
        <v>677.45432251466559</v>
      </c>
      <c r="AF105">
        <v>8.2004022952304965</v>
      </c>
      <c r="AG105" s="8">
        <v>10.13393938962926</v>
      </c>
      <c r="AH105" s="12">
        <v>100.6532522730346</v>
      </c>
      <c r="AJ105" s="7">
        <f t="shared" si="0"/>
        <v>3.0360046766832505</v>
      </c>
    </row>
    <row r="106" spans="1:36" x14ac:dyDescent="0.3">
      <c r="A106" t="s">
        <v>39</v>
      </c>
      <c r="B106" t="s">
        <v>26</v>
      </c>
      <c r="C106">
        <v>0.532644644464769</v>
      </c>
      <c r="D106" s="6">
        <v>258958.22626473411</v>
      </c>
      <c r="E106" s="6">
        <v>382.92036963836381</v>
      </c>
      <c r="F106" s="7">
        <v>0.57840009210772458</v>
      </c>
      <c r="G106">
        <v>-379.70067987952621</v>
      </c>
      <c r="H106" s="8">
        <v>-62.848157183429642</v>
      </c>
      <c r="I106" s="9">
        <v>9.3585861337213796</v>
      </c>
      <c r="J106" s="9">
        <v>0.20042564141551489</v>
      </c>
      <c r="K106" s="9">
        <v>6.0729589766997841E-2</v>
      </c>
      <c r="L106" s="10">
        <v>1.130956831695819E-3</v>
      </c>
      <c r="M106">
        <v>0.18888132288747689</v>
      </c>
      <c r="N106" s="8">
        <v>0.94934608577266477</v>
      </c>
      <c r="O106" s="9">
        <v>0.90203886768658448</v>
      </c>
      <c r="P106" s="9">
        <v>2.0732827015657651E-2</v>
      </c>
      <c r="Q106" s="9">
        <v>0.1079329667178319</v>
      </c>
      <c r="R106" s="9">
        <v>2.247095949874559E-3</v>
      </c>
      <c r="S106" s="11">
        <v>0.62971028359036474</v>
      </c>
      <c r="T106">
        <v>3.496934218057024E-2</v>
      </c>
      <c r="U106" s="8">
        <v>0.85932778875736793</v>
      </c>
      <c r="V106" s="7">
        <v>614.10797260003017</v>
      </c>
      <c r="W106" s="7">
        <v>36.080605865771624</v>
      </c>
      <c r="X106" s="7">
        <v>40.262748205537598</v>
      </c>
      <c r="Y106" s="19">
        <v>660.36815095664917</v>
      </c>
      <c r="Z106" s="19">
        <v>11.463934128210351</v>
      </c>
      <c r="AA106" s="7">
        <v>13.092304314579691</v>
      </c>
      <c r="AB106" s="7">
        <v>652.41749761059532</v>
      </c>
      <c r="AC106" s="7">
        <v>9.3895569537679862</v>
      </c>
      <c r="AD106" s="12">
        <v>10.826391495038139</v>
      </c>
      <c r="AE106">
        <v>694.60900383475155</v>
      </c>
      <c r="AF106">
        <v>11.73300178925683</v>
      </c>
      <c r="AG106" s="8">
        <v>13.224630368459909</v>
      </c>
      <c r="AH106" s="12">
        <v>101.218645020278</v>
      </c>
      <c r="AJ106" s="7">
        <f t="shared" si="0"/>
        <v>5.7319670641051754</v>
      </c>
    </row>
    <row r="107" spans="1:36" x14ac:dyDescent="0.3">
      <c r="A107" t="s">
        <v>40</v>
      </c>
      <c r="B107" t="s">
        <v>26</v>
      </c>
      <c r="C107">
        <v>7.8847794424077244E-2</v>
      </c>
      <c r="D107" s="6">
        <v>1507928.8949930789</v>
      </c>
      <c r="E107" s="6">
        <v>2248.68227092284</v>
      </c>
      <c r="F107" s="7">
        <v>0.49326472726025378</v>
      </c>
      <c r="G107">
        <v>-4944.4605026855897</v>
      </c>
      <c r="H107" s="8">
        <v>-23.967373613155701</v>
      </c>
      <c r="I107" s="9">
        <v>9.5708972424164021</v>
      </c>
      <c r="J107" s="9">
        <v>0.140277508707077</v>
      </c>
      <c r="K107" s="9">
        <v>6.0518440255990187E-2</v>
      </c>
      <c r="L107" s="10">
        <v>6.2723181586503895E-4</v>
      </c>
      <c r="M107">
        <v>0.14850153213355891</v>
      </c>
      <c r="N107" s="8">
        <v>0.57699668483439537</v>
      </c>
      <c r="O107" s="9">
        <v>0.88038023213051175</v>
      </c>
      <c r="P107" s="9">
        <v>1.31759801767875E-2</v>
      </c>
      <c r="Q107" s="9">
        <v>0.10497734797731351</v>
      </c>
      <c r="R107" s="9">
        <v>1.4932833519739541E-3</v>
      </c>
      <c r="S107" s="11">
        <v>0.79436502979788104</v>
      </c>
      <c r="T107">
        <v>3.2457954010034942E-2</v>
      </c>
      <c r="U107" s="8">
        <v>0.63942360953960198</v>
      </c>
      <c r="V107" s="7">
        <v>620.14878277633329</v>
      </c>
      <c r="W107" s="7">
        <v>14.00125819243743</v>
      </c>
      <c r="X107" s="7">
        <v>23.203274543392329</v>
      </c>
      <c r="Y107" s="19">
        <v>643.31724212408324</v>
      </c>
      <c r="Z107" s="19">
        <v>6.1770565552735004</v>
      </c>
      <c r="AA107" s="7">
        <v>8.7334675027999609</v>
      </c>
      <c r="AB107" s="7">
        <v>641.00404112633862</v>
      </c>
      <c r="AC107" s="7">
        <v>4.5523583142074058</v>
      </c>
      <c r="AD107" s="12">
        <v>7.0614134268092172</v>
      </c>
      <c r="AE107">
        <v>645.51749442964058</v>
      </c>
      <c r="AF107">
        <v>8.1382194558270378</v>
      </c>
      <c r="AG107" s="8">
        <v>9.9275190662731845</v>
      </c>
      <c r="AH107" s="12">
        <v>100.3608715155181</v>
      </c>
      <c r="AJ107" s="7">
        <f t="shared" si="0"/>
        <v>3.0885282776367502</v>
      </c>
    </row>
    <row r="108" spans="1:36" x14ac:dyDescent="0.3">
      <c r="A108" t="s">
        <v>41</v>
      </c>
      <c r="B108" t="s">
        <v>26</v>
      </c>
      <c r="C108">
        <v>0.99138738211581467</v>
      </c>
      <c r="D108" s="6">
        <v>108645.4921456476</v>
      </c>
      <c r="E108" s="6">
        <v>163.5319253602386</v>
      </c>
      <c r="F108" s="7">
        <v>0.2345671822795771</v>
      </c>
      <c r="G108">
        <v>-420.97521944999238</v>
      </c>
      <c r="H108" s="8">
        <v>-23.90929319628988</v>
      </c>
      <c r="I108" s="9">
        <v>9.7871806199665379</v>
      </c>
      <c r="J108" s="9">
        <v>0.1356421840881028</v>
      </c>
      <c r="K108" s="9">
        <v>6.1752871960686517E-2</v>
      </c>
      <c r="L108" s="10">
        <v>9.4163735453199843E-4</v>
      </c>
      <c r="M108">
        <v>7.2899433900910277E-2</v>
      </c>
      <c r="N108" s="8">
        <v>1.022111059905352</v>
      </c>
      <c r="O108" s="9">
        <v>0.87165223453792451</v>
      </c>
      <c r="P108" s="9">
        <v>1.526786075858518E-2</v>
      </c>
      <c r="Q108" s="9">
        <v>0.1026821761431632</v>
      </c>
      <c r="R108" s="9">
        <v>1.4189403664175071E-3</v>
      </c>
      <c r="S108" s="11">
        <v>0.43693844281634381</v>
      </c>
      <c r="T108">
        <v>3.258496094055905E-2</v>
      </c>
      <c r="U108" s="8">
        <v>0.97997471797500124</v>
      </c>
      <c r="V108" s="7">
        <v>648.40401956652067</v>
      </c>
      <c r="W108" s="7">
        <v>28.1736063806365</v>
      </c>
      <c r="X108" s="7">
        <v>33.5251711172371</v>
      </c>
      <c r="Y108" s="19">
        <v>629.94250169435679</v>
      </c>
      <c r="Z108" s="19">
        <v>5.6925675116781456</v>
      </c>
      <c r="AA108" s="7">
        <v>8.299484146031455</v>
      </c>
      <c r="AB108" s="7">
        <v>635.17638970863436</v>
      </c>
      <c r="AC108" s="7">
        <v>6.3076148281118964</v>
      </c>
      <c r="AD108" s="12">
        <v>8.3305264878786627</v>
      </c>
      <c r="AE108">
        <v>647.85667534895128</v>
      </c>
      <c r="AF108">
        <v>12.498780900933751</v>
      </c>
      <c r="AG108" s="8">
        <v>13.73664240538805</v>
      </c>
      <c r="AH108" s="12">
        <v>99.175994558507057</v>
      </c>
      <c r="AJ108" s="7">
        <f t="shared" si="0"/>
        <v>2.8462837558390728</v>
      </c>
    </row>
    <row r="109" spans="1:36" x14ac:dyDescent="0.3">
      <c r="A109" t="s">
        <v>42</v>
      </c>
      <c r="B109" t="s">
        <v>26</v>
      </c>
      <c r="C109">
        <v>1.0121232315730879</v>
      </c>
      <c r="D109" s="6">
        <v>200695.63454262359</v>
      </c>
      <c r="E109" s="6">
        <v>306.41886818455492</v>
      </c>
      <c r="F109" s="7">
        <v>0.7353678146052397</v>
      </c>
      <c r="G109">
        <v>-966.30893986008903</v>
      </c>
      <c r="H109" s="8">
        <v>-23.709891592178241</v>
      </c>
      <c r="I109" s="9">
        <v>9.8899423563886515</v>
      </c>
      <c r="J109" s="9">
        <v>0.1292171590984677</v>
      </c>
      <c r="K109" s="9">
        <v>6.0501555907928259E-2</v>
      </c>
      <c r="L109" s="10">
        <v>8.1138699045035052E-4</v>
      </c>
      <c r="M109">
        <v>0.22642036923079009</v>
      </c>
      <c r="N109" s="8">
        <v>0.66645861651619032</v>
      </c>
      <c r="O109" s="9">
        <v>0.84377856074039903</v>
      </c>
      <c r="P109" s="9">
        <v>1.3433650451505311E-2</v>
      </c>
      <c r="Q109" s="9">
        <v>0.1014716477768791</v>
      </c>
      <c r="R109" s="9">
        <v>1.315846035746343E-3</v>
      </c>
      <c r="S109" s="11">
        <v>0.46785161203249348</v>
      </c>
      <c r="T109">
        <v>3.206875613396902E-2</v>
      </c>
      <c r="U109" s="8">
        <v>0.52905137006011993</v>
      </c>
      <c r="V109" s="7">
        <v>614.15150774827623</v>
      </c>
      <c r="W109" s="7">
        <v>22.349163490301279</v>
      </c>
      <c r="X109" s="7">
        <v>28.378644980160178</v>
      </c>
      <c r="Y109" s="19">
        <v>622.90637213607249</v>
      </c>
      <c r="Z109" s="19">
        <v>4.8666733344507938</v>
      </c>
      <c r="AA109" s="7">
        <v>7.7074598133281977</v>
      </c>
      <c r="AB109" s="7">
        <v>620.37232586797734</v>
      </c>
      <c r="AC109" s="7">
        <v>5.1287186134984468</v>
      </c>
      <c r="AD109" s="12">
        <v>7.375957436754736</v>
      </c>
      <c r="AE109">
        <v>637.93272571714579</v>
      </c>
      <c r="AF109">
        <v>6.6457884387997206</v>
      </c>
      <c r="AG109" s="8">
        <v>8.6983893012945437</v>
      </c>
      <c r="AH109" s="12">
        <v>100.4084718422199</v>
      </c>
      <c r="AJ109" s="7">
        <f t="shared" si="0"/>
        <v>2.4333366672253969</v>
      </c>
    </row>
    <row r="110" spans="1:36" x14ac:dyDescent="0.3">
      <c r="A110" t="s">
        <v>43</v>
      </c>
      <c r="B110" t="s">
        <v>26</v>
      </c>
      <c r="C110">
        <v>0.75405702356162441</v>
      </c>
      <c r="D110" s="6">
        <v>118082.541242821</v>
      </c>
      <c r="E110" s="6">
        <v>173.9811208466048</v>
      </c>
      <c r="F110" s="7">
        <v>0.33975357196334838</v>
      </c>
      <c r="G110">
        <v>-287.13532949966691</v>
      </c>
      <c r="H110" s="8">
        <v>-32.376407611530958</v>
      </c>
      <c r="I110" s="9">
        <v>9.6506800395378054</v>
      </c>
      <c r="J110" s="9">
        <v>0.1345853350862691</v>
      </c>
      <c r="K110" s="9">
        <v>6.1372352091150231E-2</v>
      </c>
      <c r="L110" s="10">
        <v>9.533317763658752E-4</v>
      </c>
      <c r="M110">
        <v>0.1100912800745211</v>
      </c>
      <c r="N110" s="8">
        <v>1.355810579234493</v>
      </c>
      <c r="O110" s="9">
        <v>0.87795013589062276</v>
      </c>
      <c r="P110" s="9">
        <v>1.508164700179505E-2</v>
      </c>
      <c r="Q110" s="9">
        <v>0.10391002750382231</v>
      </c>
      <c r="R110" s="9">
        <v>1.407100057345377E-3</v>
      </c>
      <c r="S110" s="11">
        <v>0.35609418697567757</v>
      </c>
      <c r="T110">
        <v>3.3429256796546437E-2</v>
      </c>
      <c r="U110" s="8">
        <v>0.84752995433516554</v>
      </c>
      <c r="V110" s="7">
        <v>640.05399941672954</v>
      </c>
      <c r="W110" s="7">
        <v>28.602103240259339</v>
      </c>
      <c r="X110" s="7">
        <v>33.780190738101048</v>
      </c>
      <c r="Y110" s="19">
        <v>637.71637036387494</v>
      </c>
      <c r="Z110" s="19">
        <v>5.61845238101475</v>
      </c>
      <c r="AA110" s="7">
        <v>8.388815768910888</v>
      </c>
      <c r="AB110" s="7">
        <v>638.67264563542938</v>
      </c>
      <c r="AC110" s="7">
        <v>6.0836945771102631</v>
      </c>
      <c r="AD110" s="12">
        <v>8.156298860978465</v>
      </c>
      <c r="AE110">
        <v>664.43113696974433</v>
      </c>
      <c r="AF110">
        <v>11.079363280044101</v>
      </c>
      <c r="AG110" s="8">
        <v>12.52473088169625</v>
      </c>
      <c r="AH110" s="12">
        <v>99.850271453131825</v>
      </c>
      <c r="AJ110" s="7">
        <f t="shared" si="0"/>
        <v>2.809226190507375</v>
      </c>
    </row>
    <row r="111" spans="1:36" x14ac:dyDescent="0.3">
      <c r="A111" t="s">
        <v>44</v>
      </c>
      <c r="B111" t="s">
        <v>26</v>
      </c>
      <c r="C111">
        <v>0.1071276111630074</v>
      </c>
      <c r="D111" s="6">
        <v>761894.88180771645</v>
      </c>
      <c r="E111" s="6">
        <v>1285.715296986529</v>
      </c>
      <c r="F111" s="7">
        <v>0.30465502697032532</v>
      </c>
      <c r="G111">
        <v>355.48914999390792</v>
      </c>
      <c r="H111" s="8">
        <v>135.55382526058881</v>
      </c>
      <c r="I111" s="9">
        <v>10.758826855189801</v>
      </c>
      <c r="J111" s="9">
        <v>0.15129810219786791</v>
      </c>
      <c r="K111" s="9">
        <v>5.8944863112967927E-2</v>
      </c>
      <c r="L111" s="10">
        <v>6.7934283795426163E-4</v>
      </c>
      <c r="M111">
        <v>8.8797511602186366E-2</v>
      </c>
      <c r="N111" s="8">
        <v>0.65087136028299253</v>
      </c>
      <c r="O111" s="9">
        <v>0.75907086158742509</v>
      </c>
      <c r="P111" s="9">
        <v>1.106590936584537E-2</v>
      </c>
      <c r="Q111" s="9">
        <v>9.3370609459300494E-2</v>
      </c>
      <c r="R111" s="9">
        <v>1.25553829107769E-3</v>
      </c>
      <c r="S111" s="11">
        <v>0.64354422934854816</v>
      </c>
      <c r="T111">
        <v>2.810397073082254E-2</v>
      </c>
      <c r="U111" s="8">
        <v>0.63995572728844496</v>
      </c>
      <c r="V111" s="7">
        <v>561.01157939259622</v>
      </c>
      <c r="W111" s="7">
        <v>17.653610837733879</v>
      </c>
      <c r="X111" s="7">
        <v>25.330588843784049</v>
      </c>
      <c r="Y111" s="19">
        <v>575.31643380961566</v>
      </c>
      <c r="Z111" s="19">
        <v>4.9171188320623527</v>
      </c>
      <c r="AA111" s="7">
        <v>7.4061619489988679</v>
      </c>
      <c r="AB111" s="7">
        <v>572.96368959236349</v>
      </c>
      <c r="AC111" s="7">
        <v>3.9536594045098128</v>
      </c>
      <c r="AD111" s="12">
        <v>6.3805896601036922</v>
      </c>
      <c r="AE111">
        <v>560.12633599380388</v>
      </c>
      <c r="AF111">
        <v>7.0658773894700166</v>
      </c>
      <c r="AG111" s="8">
        <v>8.617496926192505</v>
      </c>
      <c r="AH111" s="12">
        <v>100.41062710604329</v>
      </c>
      <c r="AJ111" s="7">
        <f t="shared" si="0"/>
        <v>2.4585594160311763</v>
      </c>
    </row>
    <row r="112" spans="1:36" x14ac:dyDescent="0.3">
      <c r="A112" t="s">
        <v>25</v>
      </c>
      <c r="B112" t="s">
        <v>26</v>
      </c>
      <c r="C112">
        <v>0.1114927975533339</v>
      </c>
      <c r="D112" s="6">
        <v>266117.30491238879</v>
      </c>
      <c r="E112" s="6">
        <v>401.64601852506422</v>
      </c>
      <c r="F112" s="7">
        <v>0.47245353001914742</v>
      </c>
      <c r="G112">
        <v>1243.4827139877909</v>
      </c>
      <c r="H112" s="8">
        <v>18.95401163793575</v>
      </c>
      <c r="I112" s="9">
        <v>9.7265972148107931</v>
      </c>
      <c r="J112" s="9">
        <v>0.13127657936256501</v>
      </c>
      <c r="K112" s="9">
        <v>6.0956270611343247E-2</v>
      </c>
      <c r="L112" s="10">
        <v>7.4064042091928758E-4</v>
      </c>
      <c r="M112">
        <v>0.14526106660010199</v>
      </c>
      <c r="N112" s="8">
        <v>0.56946024713709975</v>
      </c>
      <c r="O112" s="9">
        <v>0.86729145145840814</v>
      </c>
      <c r="P112" s="9">
        <v>1.3444351792869159E-2</v>
      </c>
      <c r="Q112" s="9">
        <v>0.1030651566681019</v>
      </c>
      <c r="R112" s="9">
        <v>1.365307378846853E-3</v>
      </c>
      <c r="S112" s="11">
        <v>0.56745833752753827</v>
      </c>
      <c r="T112">
        <v>3.2686772819872673E-2</v>
      </c>
      <c r="U112" s="8">
        <v>0.56906420512918676</v>
      </c>
      <c r="V112" s="7">
        <v>628.95054835612666</v>
      </c>
      <c r="W112" s="7">
        <v>19.441613747721981</v>
      </c>
      <c r="X112" s="7">
        <v>26.522428887846299</v>
      </c>
      <c r="Y112" s="19">
        <v>632.20850546593488</v>
      </c>
      <c r="Z112" s="19">
        <v>5.2019929099903131</v>
      </c>
      <c r="AA112" s="7">
        <v>7.9911932597330777</v>
      </c>
      <c r="AB112" s="7">
        <v>633.30074299187356</v>
      </c>
      <c r="AC112" s="7">
        <v>4.9523348935035338</v>
      </c>
      <c r="AD112" s="12">
        <v>7.3401443545208256</v>
      </c>
      <c r="AE112">
        <v>650.01801322994879</v>
      </c>
      <c r="AF112">
        <v>7.2807506384040712</v>
      </c>
      <c r="AG112" s="8">
        <v>9.2565804528597155</v>
      </c>
      <c r="AH112" s="12">
        <v>99.827532568368909</v>
      </c>
      <c r="AJ112" s="7">
        <f t="shared" si="0"/>
        <v>2.6009964549951565</v>
      </c>
    </row>
    <row r="113" spans="1:36" x14ac:dyDescent="0.3">
      <c r="A113" t="s">
        <v>45</v>
      </c>
      <c r="B113" t="s">
        <v>46</v>
      </c>
      <c r="C113">
        <v>0.1307207173539699</v>
      </c>
      <c r="D113" s="6">
        <v>370698.45848733291</v>
      </c>
      <c r="E113" s="6">
        <v>576.68260305013325</v>
      </c>
      <c r="F113" s="7">
        <v>0.27358359483554689</v>
      </c>
      <c r="G113">
        <v>-592.18002487122021</v>
      </c>
      <c r="H113" s="8">
        <v>-46.683314881116907</v>
      </c>
      <c r="I113" s="9">
        <v>10.16397305176244</v>
      </c>
      <c r="J113" s="9">
        <v>0.20813929009623691</v>
      </c>
      <c r="K113" s="9">
        <v>6.1793738170579413E-2</v>
      </c>
      <c r="L113" s="10">
        <v>1.0023428443765609E-3</v>
      </c>
      <c r="M113">
        <v>0.1041069712160955</v>
      </c>
      <c r="N113" s="8">
        <v>2.20325538325043</v>
      </c>
      <c r="O113" s="9">
        <v>0.84422826227888226</v>
      </c>
      <c r="P113" s="9">
        <v>1.6790040052970408E-2</v>
      </c>
      <c r="Q113" s="9">
        <v>9.8963228482395874E-2</v>
      </c>
      <c r="R113" s="9">
        <v>1.9546956194115761E-3</v>
      </c>
      <c r="S113" s="11">
        <v>0.62244746663241501</v>
      </c>
      <c r="T113">
        <v>3.5553966370662327E-2</v>
      </c>
      <c r="U113" s="8">
        <v>0.97904493190977016</v>
      </c>
      <c r="V113" s="7">
        <v>652.94983035882478</v>
      </c>
      <c r="W113" s="7">
        <v>31.168711554544689</v>
      </c>
      <c r="X113" s="7">
        <v>36.223732232760177</v>
      </c>
      <c r="Y113" s="19">
        <v>607.83155320137735</v>
      </c>
      <c r="Z113" s="19">
        <v>9.8699779389707398</v>
      </c>
      <c r="AA113" s="7">
        <v>11.46720727820791</v>
      </c>
      <c r="AB113" s="7">
        <v>619.62926966320413</v>
      </c>
      <c r="AC113" s="7">
        <v>7.5310714936916767</v>
      </c>
      <c r="AD113" s="12">
        <v>9.207780236465462</v>
      </c>
      <c r="AE113">
        <v>705.84449995300452</v>
      </c>
      <c r="AF113">
        <v>13.552106609709369</v>
      </c>
      <c r="AG113" s="8">
        <v>14.897084753122019</v>
      </c>
      <c r="AH113" s="12">
        <v>98.096004007648091</v>
      </c>
      <c r="AJ113" s="7">
        <f t="shared" si="0"/>
        <v>4.9349889694853699</v>
      </c>
    </row>
    <row r="114" spans="1:36" x14ac:dyDescent="0.3">
      <c r="A114" t="s">
        <v>47</v>
      </c>
      <c r="B114" t="s">
        <v>46</v>
      </c>
      <c r="C114">
        <v>0.6209793162265802</v>
      </c>
      <c r="D114" s="6">
        <v>134621.3873464475</v>
      </c>
      <c r="E114" s="6">
        <v>213.24488677974051</v>
      </c>
      <c r="F114" s="7">
        <v>0.59263032361859724</v>
      </c>
      <c r="G114">
        <v>1038.0868506606471</v>
      </c>
      <c r="H114" s="8">
        <v>26.394851468057212</v>
      </c>
      <c r="I114" s="9">
        <v>9.9517938372959431</v>
      </c>
      <c r="J114" s="9">
        <v>0.23904043283622631</v>
      </c>
      <c r="K114" s="9">
        <v>6.076363609519643E-2</v>
      </c>
      <c r="L114" s="10">
        <v>1.242100231625808E-3</v>
      </c>
      <c r="M114">
        <v>0.2273944956283043</v>
      </c>
      <c r="N114" s="8">
        <v>1.2597557547003919</v>
      </c>
      <c r="O114" s="9">
        <v>0.84805057993676669</v>
      </c>
      <c r="P114" s="9">
        <v>2.070697690462538E-2</v>
      </c>
      <c r="Q114" s="9">
        <v>0.10137186396849331</v>
      </c>
      <c r="R114" s="9">
        <v>2.3811053630386149E-3</v>
      </c>
      <c r="S114" s="11">
        <v>0.57975965856453271</v>
      </c>
      <c r="T114">
        <v>3.9352247197103923E-2</v>
      </c>
      <c r="U114" s="8">
        <v>1.0962879038278011</v>
      </c>
      <c r="V114" s="7">
        <v>625.69317039201542</v>
      </c>
      <c r="W114" s="7">
        <v>40.3542925697435</v>
      </c>
      <c r="X114" s="7">
        <v>44.121383020156401</v>
      </c>
      <c r="Y114" s="19">
        <v>621.62848873504663</v>
      </c>
      <c r="Z114" s="19">
        <v>12.630305967049621</v>
      </c>
      <c r="AA114" s="7">
        <v>13.97573046239143</v>
      </c>
      <c r="AB114" s="7">
        <v>621.26453615324124</v>
      </c>
      <c r="AC114" s="7">
        <v>9.9862302963392793</v>
      </c>
      <c r="AD114" s="12">
        <v>11.304297113107561</v>
      </c>
      <c r="AE114">
        <v>779.68659546322215</v>
      </c>
      <c r="AF114">
        <v>16.74889881829035</v>
      </c>
      <c r="AG114" s="8">
        <v>18.086755849664261</v>
      </c>
      <c r="AH114" s="12">
        <v>100.0585825458602</v>
      </c>
      <c r="AJ114" s="7">
        <f t="shared" si="0"/>
        <v>6.3151529835248104</v>
      </c>
    </row>
    <row r="115" spans="1:36" x14ac:dyDescent="0.3">
      <c r="A115" t="s">
        <v>48</v>
      </c>
      <c r="B115" t="s">
        <v>46</v>
      </c>
      <c r="C115">
        <v>4.6795413872970981E-2</v>
      </c>
      <c r="D115" s="6">
        <v>1055450.605670905</v>
      </c>
      <c r="E115" s="6">
        <v>467.14910656621851</v>
      </c>
      <c r="F115" s="7">
        <v>0.68478874907052856</v>
      </c>
      <c r="G115">
        <v>561.91634530238139</v>
      </c>
      <c r="H115" s="8">
        <v>133.37485008623051</v>
      </c>
      <c r="I115" s="9">
        <v>2.8468668642127541</v>
      </c>
      <c r="J115" s="9">
        <v>5.2332841225561012E-2</v>
      </c>
      <c r="K115" s="9">
        <v>0.12524617485719569</v>
      </c>
      <c r="L115" s="10">
        <v>1.843756970946193E-3</v>
      </c>
      <c r="M115">
        <v>0.22765987904525339</v>
      </c>
      <c r="N115" s="8">
        <v>1.356393723282153</v>
      </c>
      <c r="O115" s="9">
        <v>6.1091574288984463</v>
      </c>
      <c r="P115" s="9">
        <v>0.1172659633637234</v>
      </c>
      <c r="Q115" s="9">
        <v>0.35424780527258198</v>
      </c>
      <c r="R115" s="9">
        <v>6.6478923518069289E-3</v>
      </c>
      <c r="S115" s="11">
        <v>0.63131170111051704</v>
      </c>
      <c r="T115">
        <v>0.11686738832424599</v>
      </c>
      <c r="U115" s="8">
        <v>0.86427037621306424</v>
      </c>
      <c r="V115" s="7">
        <v>2025.547692298275</v>
      </c>
      <c r="W115" s="7">
        <v>20.995542334854779</v>
      </c>
      <c r="X115" s="7">
        <v>25.371329675840599</v>
      </c>
      <c r="Y115" s="19">
        <v>1951.192103942755</v>
      </c>
      <c r="Z115" s="19">
        <v>26.669027251561818</v>
      </c>
      <c r="AA115" s="7">
        <v>31.58587112359761</v>
      </c>
      <c r="AB115" s="7">
        <v>1988.5211721781959</v>
      </c>
      <c r="AC115" s="7">
        <v>12.842829094737271</v>
      </c>
      <c r="AD115" s="12">
        <v>15.995540680907091</v>
      </c>
      <c r="AE115">
        <v>2231.8353168723302</v>
      </c>
      <c r="AF115">
        <v>36.40253109045269</v>
      </c>
      <c r="AG115" s="8">
        <v>40.979020601604176</v>
      </c>
      <c r="AH115" s="12">
        <v>98.122772402038265</v>
      </c>
      <c r="AJ115" s="7">
        <f t="shared" si="0"/>
        <v>13.334513625780909</v>
      </c>
    </row>
    <row r="116" spans="1:36" x14ac:dyDescent="0.3">
      <c r="A116" t="s">
        <v>49</v>
      </c>
      <c r="B116" t="s">
        <v>46</v>
      </c>
      <c r="C116">
        <v>0.6032991957504048</v>
      </c>
      <c r="D116" s="6">
        <v>134701.35400444761</v>
      </c>
      <c r="E116" s="6">
        <v>325.31501730155361</v>
      </c>
      <c r="F116" s="7">
        <v>0.35119504869230689</v>
      </c>
      <c r="G116">
        <v>111.3139910620783</v>
      </c>
      <c r="H116" s="8">
        <v>140.53713759593239</v>
      </c>
      <c r="I116" s="9">
        <v>16.13934400275312</v>
      </c>
      <c r="J116" s="9">
        <v>0.37217823925857502</v>
      </c>
      <c r="K116" s="9">
        <v>5.9147773960883047E-2</v>
      </c>
      <c r="L116" s="10">
        <v>1.447624820874638E-3</v>
      </c>
      <c r="M116">
        <v>0.17722162072063941</v>
      </c>
      <c r="N116" s="8">
        <v>1.29855593233219</v>
      </c>
      <c r="O116" s="9">
        <v>0.51089710571994684</v>
      </c>
      <c r="P116" s="9">
        <v>1.537660893054878E-2</v>
      </c>
      <c r="Q116" s="9">
        <v>6.2672366440815072E-2</v>
      </c>
      <c r="R116" s="9">
        <v>1.4503900024252019E-3</v>
      </c>
      <c r="S116" s="11">
        <v>0.56286410070929072</v>
      </c>
      <c r="T116">
        <v>3.3142336585879929E-2</v>
      </c>
      <c r="U116" s="8">
        <v>1.2001981303887459</v>
      </c>
      <c r="V116" s="7">
        <v>564.88362125787114</v>
      </c>
      <c r="W116" s="7">
        <v>50.460045263386952</v>
      </c>
      <c r="X116" s="7">
        <v>53.609016579058213</v>
      </c>
      <c r="Y116" s="19">
        <v>391.72820806528421</v>
      </c>
      <c r="Z116" s="19">
        <v>7.9170827175124003</v>
      </c>
      <c r="AA116" s="7">
        <v>8.7901688344402569</v>
      </c>
      <c r="AB116" s="7">
        <v>417.87647075345819</v>
      </c>
      <c r="AC116" s="7">
        <v>9.4620085102127298</v>
      </c>
      <c r="AD116" s="12">
        <v>10.23017649400821</v>
      </c>
      <c r="AE116">
        <v>658.86039645736048</v>
      </c>
      <c r="AF116">
        <v>15.55846172268128</v>
      </c>
      <c r="AG116" s="8">
        <v>16.601802547915341</v>
      </c>
      <c r="AH116" s="12">
        <v>93.742585544233421</v>
      </c>
      <c r="AJ116" s="7">
        <f t="shared" si="0"/>
        <v>3.9585413587562002</v>
      </c>
    </row>
    <row r="117" spans="1:36" x14ac:dyDescent="0.3">
      <c r="A117" t="s">
        <v>50</v>
      </c>
      <c r="B117" t="s">
        <v>46</v>
      </c>
      <c r="C117">
        <v>5.7683778072728148E-2</v>
      </c>
      <c r="D117" s="6">
        <v>163749.70800491649</v>
      </c>
      <c r="E117" s="6">
        <v>248.62444263409691</v>
      </c>
      <c r="F117" s="7">
        <v>0.49235693541443759</v>
      </c>
      <c r="G117">
        <v>-270.03049452319249</v>
      </c>
      <c r="H117" s="8">
        <v>-42.540689042345008</v>
      </c>
      <c r="I117" s="9">
        <v>9.9569455884301874</v>
      </c>
      <c r="J117" s="9">
        <v>0.21625820504827559</v>
      </c>
      <c r="K117" s="9">
        <v>5.9994508100313683E-2</v>
      </c>
      <c r="L117" s="10">
        <v>1.0889280098412689E-3</v>
      </c>
      <c r="M117">
        <v>0.16411341704181881</v>
      </c>
      <c r="N117" s="8">
        <v>1.057813280303278</v>
      </c>
      <c r="O117" s="9">
        <v>0.83946474159307427</v>
      </c>
      <c r="P117" s="9">
        <v>1.757369665611835E-2</v>
      </c>
      <c r="Q117" s="9">
        <v>0.10164793802186189</v>
      </c>
      <c r="R117" s="9">
        <v>2.120221003030952E-3</v>
      </c>
      <c r="S117" s="11">
        <v>0.5846309689292456</v>
      </c>
      <c r="T117">
        <v>3.4971617094836267E-2</v>
      </c>
      <c r="U117" s="8">
        <v>0.96265972909688424</v>
      </c>
      <c r="V117" s="7">
        <v>580.06678516489364</v>
      </c>
      <c r="W117" s="7">
        <v>35.820850851554653</v>
      </c>
      <c r="X117" s="7">
        <v>40.233780872115098</v>
      </c>
      <c r="Y117" s="19">
        <v>623.54116844297494</v>
      </c>
      <c r="Z117" s="19">
        <v>10.874370670934409</v>
      </c>
      <c r="AA117" s="7">
        <v>12.411835453311101</v>
      </c>
      <c r="AB117" s="7">
        <v>617.90715458443026</v>
      </c>
      <c r="AC117" s="7">
        <v>7.9834901917350543</v>
      </c>
      <c r="AD117" s="12">
        <v>9.5336341158115854</v>
      </c>
      <c r="AE117">
        <v>694.53394708692383</v>
      </c>
      <c r="AF117">
        <v>13.13296085633857</v>
      </c>
      <c r="AG117" s="8">
        <v>14.47861746312107</v>
      </c>
      <c r="AH117" s="12">
        <v>100.9117897109209</v>
      </c>
      <c r="AJ117" s="7">
        <f t="shared" si="0"/>
        <v>5.4371853354672046</v>
      </c>
    </row>
    <row r="118" spans="1:36" x14ac:dyDescent="0.3">
      <c r="A118" t="s">
        <v>51</v>
      </c>
      <c r="B118" t="s">
        <v>46</v>
      </c>
      <c r="C118">
        <v>0.64358828956788139</v>
      </c>
      <c r="D118" s="6">
        <v>264544.3146352038</v>
      </c>
      <c r="E118" s="6">
        <v>400.68013321831347</v>
      </c>
      <c r="F118" s="7">
        <v>0.79596660205862879</v>
      </c>
      <c r="G118">
        <v>-2333.1359343427671</v>
      </c>
      <c r="H118" s="8">
        <v>-22.093375359214189</v>
      </c>
      <c r="I118" s="9">
        <v>9.985521879014545</v>
      </c>
      <c r="J118" s="9">
        <v>0.175897575784565</v>
      </c>
      <c r="K118" s="9">
        <v>6.107626751945474E-2</v>
      </c>
      <c r="L118" s="10">
        <v>1.032727167633555E-3</v>
      </c>
      <c r="M118">
        <v>0.25275853097559431</v>
      </c>
      <c r="N118" s="8">
        <v>0.85589967435186887</v>
      </c>
      <c r="O118" s="9">
        <v>0.8495756185357668</v>
      </c>
      <c r="P118" s="9">
        <v>1.7738533729265971E-2</v>
      </c>
      <c r="Q118" s="9">
        <v>0.10092552589945181</v>
      </c>
      <c r="R118" s="9">
        <v>1.7785697889377331E-3</v>
      </c>
      <c r="S118" s="11">
        <v>0.5948780305536232</v>
      </c>
      <c r="T118">
        <v>3.3612778295452957E-2</v>
      </c>
      <c r="U118" s="8">
        <v>0.70588249428752059</v>
      </c>
      <c r="V118" s="7">
        <v>634.03353310154034</v>
      </c>
      <c r="W118" s="7">
        <v>31.221814329935349</v>
      </c>
      <c r="X118" s="7">
        <v>35.788149089825318</v>
      </c>
      <c r="Y118" s="19">
        <v>619.57244553449971</v>
      </c>
      <c r="Z118" s="19">
        <v>8.5518551337581563</v>
      </c>
      <c r="AA118" s="7">
        <v>10.413498124937769</v>
      </c>
      <c r="AB118" s="7">
        <v>622.92722028106198</v>
      </c>
      <c r="AC118" s="7">
        <v>8.1581953867456427</v>
      </c>
      <c r="AD118" s="12">
        <v>9.7532533265542138</v>
      </c>
      <c r="AE118">
        <v>668.123791958727</v>
      </c>
      <c r="AF118">
        <v>9.2755460868205581</v>
      </c>
      <c r="AG118" s="8">
        <v>10.977675625639909</v>
      </c>
      <c r="AH118" s="12">
        <v>99.461449967614413</v>
      </c>
      <c r="AJ118" s="7">
        <f t="shared" si="0"/>
        <v>4.2759275668790782</v>
      </c>
    </row>
    <row r="119" spans="1:36" x14ac:dyDescent="0.3">
      <c r="A119" t="s">
        <v>52</v>
      </c>
      <c r="B119" t="s">
        <v>46</v>
      </c>
      <c r="C119">
        <v>0.84044362759795843</v>
      </c>
      <c r="D119" s="6">
        <v>178718.78602391269</v>
      </c>
      <c r="E119" s="6">
        <v>244.59800499361231</v>
      </c>
      <c r="F119" s="7">
        <v>0.56171957965568531</v>
      </c>
      <c r="G119">
        <v>-742.37552441055584</v>
      </c>
      <c r="H119" s="8">
        <v>-26.379491392024491</v>
      </c>
      <c r="I119" s="9">
        <v>9.0126883497635681</v>
      </c>
      <c r="J119" s="9">
        <v>0.17318652814665511</v>
      </c>
      <c r="K119" s="9">
        <v>6.1394595177987198E-2</v>
      </c>
      <c r="L119" s="10">
        <v>1.0298632048533201E-3</v>
      </c>
      <c r="M119">
        <v>0.18679432659782691</v>
      </c>
      <c r="N119" s="8">
        <v>1.1439693002257429</v>
      </c>
      <c r="O119" s="9">
        <v>0.94632208586235111</v>
      </c>
      <c r="P119" s="9">
        <v>2.07937280303108E-2</v>
      </c>
      <c r="Q119" s="9">
        <v>0.1122486930536853</v>
      </c>
      <c r="R119" s="9">
        <v>2.136695809955087E-3</v>
      </c>
      <c r="S119" s="11">
        <v>0.54806018545982393</v>
      </c>
      <c r="T119">
        <v>3.7627557480044593E-2</v>
      </c>
      <c r="U119" s="8">
        <v>0.86740375194521424</v>
      </c>
      <c r="V119" s="7">
        <v>642.75645854650963</v>
      </c>
      <c r="W119" s="7">
        <v>30.367994649936161</v>
      </c>
      <c r="X119" s="7">
        <v>34.897665524570712</v>
      </c>
      <c r="Y119" s="19">
        <v>685.22679812344586</v>
      </c>
      <c r="Z119" s="19">
        <v>10.534286148077451</v>
      </c>
      <c r="AA119" s="7">
        <v>12.40656470282442</v>
      </c>
      <c r="AB119" s="7">
        <v>673.45028003996094</v>
      </c>
      <c r="AC119" s="7">
        <v>9.1457098241161425</v>
      </c>
      <c r="AD119" s="12">
        <v>10.712883737929451</v>
      </c>
      <c r="AE119">
        <v>746.3140108738711</v>
      </c>
      <c r="AF119">
        <v>12.69173206009317</v>
      </c>
      <c r="AG119" s="8">
        <v>14.276499731425609</v>
      </c>
      <c r="AH119" s="12">
        <v>101.74868411707931</v>
      </c>
      <c r="AJ119" s="7">
        <f t="shared" si="0"/>
        <v>5.2671430740387253</v>
      </c>
    </row>
    <row r="120" spans="1:36" x14ac:dyDescent="0.3">
      <c r="A120" t="s">
        <v>53</v>
      </c>
      <c r="B120" t="s">
        <v>46</v>
      </c>
      <c r="C120">
        <v>0.58062785361361868</v>
      </c>
      <c r="D120" s="6">
        <v>111702.357712289</v>
      </c>
      <c r="E120" s="6">
        <v>216.28796290908829</v>
      </c>
      <c r="F120" s="7">
        <v>8.7253950964046117E-2</v>
      </c>
      <c r="G120">
        <v>-119.2405163747802</v>
      </c>
      <c r="H120" s="8">
        <v>-82.729633401730965</v>
      </c>
      <c r="I120" s="9">
        <v>12.833523217458641</v>
      </c>
      <c r="J120" s="9">
        <v>0.22740419384500329</v>
      </c>
      <c r="K120" s="9">
        <v>5.5927323944093298E-2</v>
      </c>
      <c r="L120" s="10">
        <v>1.0856231872668719E-3</v>
      </c>
      <c r="M120">
        <v>2.8759471585970479E-2</v>
      </c>
      <c r="N120" s="8">
        <v>1.838190938892331</v>
      </c>
      <c r="O120" s="9">
        <v>0.60507901667930053</v>
      </c>
      <c r="P120" s="9">
        <v>1.31283730256714E-2</v>
      </c>
      <c r="Q120" s="9">
        <v>7.8411185009360909E-2</v>
      </c>
      <c r="R120" s="9">
        <v>1.3737803392202101E-3</v>
      </c>
      <c r="S120" s="11">
        <v>0.47698215275320871</v>
      </c>
      <c r="T120">
        <v>2.7214995279009349E-2</v>
      </c>
      <c r="U120" s="8">
        <v>1.812519532029981</v>
      </c>
      <c r="V120" s="7">
        <v>429.70577837402641</v>
      </c>
      <c r="W120" s="7">
        <v>39.716948710314902</v>
      </c>
      <c r="X120" s="7">
        <v>43.894116603800832</v>
      </c>
      <c r="Y120" s="19">
        <v>486.46571954961109</v>
      </c>
      <c r="Z120" s="19">
        <v>6.723526335940333</v>
      </c>
      <c r="AA120" s="7">
        <v>8.2104112212218165</v>
      </c>
      <c r="AB120" s="7">
        <v>480.90108303617768</v>
      </c>
      <c r="AC120" s="7">
        <v>7.022018913737238</v>
      </c>
      <c r="AD120" s="12">
        <v>8.2647812581301139</v>
      </c>
      <c r="AE120">
        <v>542.28114503047539</v>
      </c>
      <c r="AF120">
        <v>19.40252607078612</v>
      </c>
      <c r="AG120" s="8">
        <v>19.983416865269309</v>
      </c>
      <c r="AH120" s="12">
        <v>101.15712704955889</v>
      </c>
      <c r="AJ120" s="7">
        <f t="shared" si="0"/>
        <v>3.3617631679701665</v>
      </c>
    </row>
    <row r="121" spans="1:36" x14ac:dyDescent="0.3">
      <c r="A121" t="s">
        <v>54</v>
      </c>
      <c r="B121" t="s">
        <v>46</v>
      </c>
      <c r="C121">
        <v>0.6434027039788075</v>
      </c>
      <c r="D121" s="6">
        <v>122668.0097614555</v>
      </c>
      <c r="E121" s="6">
        <v>175.7992912539452</v>
      </c>
      <c r="F121" s="7">
        <v>0.36445791939504663</v>
      </c>
      <c r="G121">
        <v>-240.08486004188799</v>
      </c>
      <c r="H121" s="8">
        <v>-37.159905963075261</v>
      </c>
      <c r="I121" s="9">
        <v>9.3732575175027524</v>
      </c>
      <c r="J121" s="9">
        <v>0.16729692480707781</v>
      </c>
      <c r="K121" s="9">
        <v>6.0386593766188747E-2</v>
      </c>
      <c r="L121" s="10">
        <v>1.165258461522141E-3</v>
      </c>
      <c r="M121">
        <v>0.1219790425914668</v>
      </c>
      <c r="N121" s="8">
        <v>1.1019157976711369</v>
      </c>
      <c r="O121" s="9">
        <v>0.89760468452413755</v>
      </c>
      <c r="P121" s="9">
        <v>1.8508613636042628E-2</v>
      </c>
      <c r="Q121" s="9">
        <v>0.1074342055699427</v>
      </c>
      <c r="R121" s="9">
        <v>1.9130962318219689E-3</v>
      </c>
      <c r="S121" s="11">
        <v>0.36582377000372962</v>
      </c>
      <c r="T121">
        <v>3.750324286297655E-2</v>
      </c>
      <c r="U121" s="8">
        <v>1.0989216520306919</v>
      </c>
      <c r="V121" s="7">
        <v>612.07330641872773</v>
      </c>
      <c r="W121" s="7">
        <v>38.722452435790082</v>
      </c>
      <c r="X121" s="7">
        <v>42.851601468706413</v>
      </c>
      <c r="Y121" s="19">
        <v>657.48489234627425</v>
      </c>
      <c r="Z121" s="19">
        <v>9.1728565833978415</v>
      </c>
      <c r="AA121" s="7">
        <v>11.11448995974385</v>
      </c>
      <c r="AB121" s="7">
        <v>648.69146037937151</v>
      </c>
      <c r="AC121" s="7">
        <v>8.2136990474849139</v>
      </c>
      <c r="AD121" s="12">
        <v>9.8733817079413786</v>
      </c>
      <c r="AE121">
        <v>743.81969438671649</v>
      </c>
      <c r="AF121">
        <v>16.038345076424068</v>
      </c>
      <c r="AG121" s="8">
        <v>17.31337387012308</v>
      </c>
      <c r="AH121" s="12">
        <v>101.3555646257098</v>
      </c>
      <c r="AJ121" s="7">
        <f t="shared" si="0"/>
        <v>4.5864282916989207</v>
      </c>
    </row>
    <row r="122" spans="1:36" x14ac:dyDescent="0.3">
      <c r="A122" t="s">
        <v>55</v>
      </c>
      <c r="B122" t="s">
        <v>46</v>
      </c>
      <c r="C122">
        <v>0.44978946835584083</v>
      </c>
      <c r="D122" s="6">
        <v>309949.55475765542</v>
      </c>
      <c r="E122" s="6">
        <v>493.22303343806777</v>
      </c>
      <c r="F122" s="7">
        <v>0.37274929435696808</v>
      </c>
      <c r="G122">
        <v>547.26450680787696</v>
      </c>
      <c r="H122" s="8">
        <v>634.06171974390463</v>
      </c>
      <c r="I122" s="9">
        <v>10.11619045664589</v>
      </c>
      <c r="J122" s="9">
        <v>0.20818426574571919</v>
      </c>
      <c r="K122" s="9">
        <v>6.1234643849174701E-2</v>
      </c>
      <c r="L122" s="10">
        <v>1.0345126805762161E-3</v>
      </c>
      <c r="M122">
        <v>0.13729759878235259</v>
      </c>
      <c r="N122" s="8">
        <v>1.9687805182746361</v>
      </c>
      <c r="O122" s="9">
        <v>0.84626376633941391</v>
      </c>
      <c r="P122" s="9">
        <v>1.8057721426805722E-2</v>
      </c>
      <c r="Q122" s="9">
        <v>0.1001343296650412</v>
      </c>
      <c r="R122" s="9">
        <v>2.096895392218676E-3</v>
      </c>
      <c r="S122" s="11">
        <v>0.62690274733462381</v>
      </c>
      <c r="T122">
        <v>3.5757932893391978E-2</v>
      </c>
      <c r="U122" s="8">
        <v>0.95127548647981763</v>
      </c>
      <c r="V122" s="7">
        <v>628.5574820853368</v>
      </c>
      <c r="W122" s="7">
        <v>32.692816454902022</v>
      </c>
      <c r="X122" s="7">
        <v>37.484343813316038</v>
      </c>
      <c r="Y122" s="19">
        <v>614.60227041958944</v>
      </c>
      <c r="Z122" s="19">
        <v>10.766764333464041</v>
      </c>
      <c r="AA122" s="7">
        <v>12.274465129127909</v>
      </c>
      <c r="AB122" s="7">
        <v>622.67982089965278</v>
      </c>
      <c r="AC122" s="7">
        <v>8.5001767028086501</v>
      </c>
      <c r="AD122" s="12">
        <v>10.070566980469369</v>
      </c>
      <c r="AE122">
        <v>709.83835565457366</v>
      </c>
      <c r="AF122">
        <v>13.256616816355789</v>
      </c>
      <c r="AG122" s="8">
        <v>14.646036887381999</v>
      </c>
      <c r="AH122" s="12">
        <v>98.702776256922405</v>
      </c>
      <c r="AJ122" s="7">
        <f t="shared" si="0"/>
        <v>5.3833821667320203</v>
      </c>
    </row>
    <row r="123" spans="1:36" x14ac:dyDescent="0.3">
      <c r="A123" t="s">
        <v>56</v>
      </c>
      <c r="B123" t="s">
        <v>46</v>
      </c>
      <c r="C123">
        <v>0.41545433641760121</v>
      </c>
      <c r="D123" s="6">
        <v>318847.4848838991</v>
      </c>
      <c r="E123" s="6">
        <v>445.55614418630859</v>
      </c>
      <c r="F123" s="7">
        <v>0.43665178582776842</v>
      </c>
      <c r="G123">
        <v>-804.09354956190327</v>
      </c>
      <c r="H123" s="8">
        <v>-48.272655749661318</v>
      </c>
      <c r="I123" s="9">
        <v>9.1241718701331518</v>
      </c>
      <c r="J123" s="9">
        <v>0.22118374976122859</v>
      </c>
      <c r="K123" s="9">
        <v>6.0939560144396263E-2</v>
      </c>
      <c r="L123" s="10">
        <v>1.1902056138838829E-3</v>
      </c>
      <c r="M123">
        <v>0.14262277796553019</v>
      </c>
      <c r="N123" s="8">
        <v>1.1334668742795</v>
      </c>
      <c r="O123" s="9">
        <v>0.93158415389605131</v>
      </c>
      <c r="P123" s="9">
        <v>2.3046411442789651E-2</v>
      </c>
      <c r="Q123" s="9">
        <v>0.1109374684902753</v>
      </c>
      <c r="R123" s="9">
        <v>2.6353258861976231E-3</v>
      </c>
      <c r="S123" s="11">
        <v>0.66854949017354559</v>
      </c>
      <c r="T123">
        <v>3.7459865949858707E-2</v>
      </c>
      <c r="U123" s="8">
        <v>1.1062440002238889</v>
      </c>
      <c r="V123" s="7">
        <v>630.01475041754293</v>
      </c>
      <c r="W123" s="7">
        <v>36.800666718664452</v>
      </c>
      <c r="X123" s="7">
        <v>40.616263155068623</v>
      </c>
      <c r="Y123" s="19">
        <v>677.80674723233892</v>
      </c>
      <c r="Z123" s="19">
        <v>13.851923355016639</v>
      </c>
      <c r="AA123" s="7">
        <v>15.289241718061319</v>
      </c>
      <c r="AB123" s="7">
        <v>666.99515211277094</v>
      </c>
      <c r="AC123" s="7">
        <v>10.798524921278711</v>
      </c>
      <c r="AD123" s="12">
        <v>12.17964023763183</v>
      </c>
      <c r="AE123">
        <v>743.14468642013571</v>
      </c>
      <c r="AF123">
        <v>16.132851660642281</v>
      </c>
      <c r="AG123" s="8">
        <v>17.399127375403641</v>
      </c>
      <c r="AH123" s="12">
        <v>101.6209405848485</v>
      </c>
      <c r="AJ123" s="7">
        <f t="shared" si="0"/>
        <v>6.9259616775083197</v>
      </c>
    </row>
    <row r="124" spans="1:36" x14ac:dyDescent="0.3">
      <c r="A124" t="s">
        <v>57</v>
      </c>
      <c r="B124" t="s">
        <v>46</v>
      </c>
      <c r="C124">
        <v>-0.60403889043663672</v>
      </c>
      <c r="D124" s="6">
        <v>82746.4748919017</v>
      </c>
      <c r="E124" s="6">
        <v>132.70297163176971</v>
      </c>
      <c r="F124" s="7">
        <v>0.48654843405380171</v>
      </c>
      <c r="G124">
        <v>-436.88169107540409</v>
      </c>
      <c r="H124" s="8">
        <v>-22.787839099573471</v>
      </c>
      <c r="I124" s="9">
        <v>10.632969925597781</v>
      </c>
      <c r="J124" s="9">
        <v>0.20301101666929769</v>
      </c>
      <c r="K124" s="9">
        <v>5.8790757327577312E-2</v>
      </c>
      <c r="L124" s="10">
        <v>1.28346413596027E-3</v>
      </c>
      <c r="M124">
        <v>0.1590967277600657</v>
      </c>
      <c r="N124" s="8">
        <v>1.1450192929995191</v>
      </c>
      <c r="O124" s="9">
        <v>0.77111214179736243</v>
      </c>
      <c r="P124" s="9">
        <v>1.7559177692365369E-2</v>
      </c>
      <c r="Q124" s="9">
        <v>9.4885947010041355E-2</v>
      </c>
      <c r="R124" s="9">
        <v>1.750955395931512E-3</v>
      </c>
      <c r="S124" s="11">
        <v>0.41242087790467818</v>
      </c>
      <c r="T124">
        <v>3.2541341107938632E-2</v>
      </c>
      <c r="U124" s="8">
        <v>1.091290425694323</v>
      </c>
      <c r="V124" s="7">
        <v>536.8017777532848</v>
      </c>
      <c r="W124" s="7">
        <v>44.386483380767856</v>
      </c>
      <c r="X124" s="7">
        <v>47.955713750462607</v>
      </c>
      <c r="Y124" s="19">
        <v>584.07816149415623</v>
      </c>
      <c r="Z124" s="19">
        <v>8.6301548638427619</v>
      </c>
      <c r="AA124" s="7">
        <v>10.292491643573429</v>
      </c>
      <c r="AB124" s="7">
        <v>578.53369172636815</v>
      </c>
      <c r="AC124" s="7">
        <v>8.6819461744025759</v>
      </c>
      <c r="AD124" s="12">
        <v>10.04181725325984</v>
      </c>
      <c r="AE124">
        <v>647.01795631199127</v>
      </c>
      <c r="AF124">
        <v>13.889330548817201</v>
      </c>
      <c r="AG124" s="8">
        <v>15.00847115564663</v>
      </c>
      <c r="AH124" s="12">
        <v>100.9583659252831</v>
      </c>
      <c r="AJ124" s="7">
        <f t="shared" si="0"/>
        <v>4.3150774319213809</v>
      </c>
    </row>
    <row r="125" spans="1:36" x14ac:dyDescent="0.3">
      <c r="A125" t="s">
        <v>58</v>
      </c>
      <c r="B125" t="s">
        <v>46</v>
      </c>
      <c r="C125">
        <v>0.19717878632387331</v>
      </c>
      <c r="D125" s="6">
        <v>258049.80232120259</v>
      </c>
      <c r="E125" s="6">
        <v>399.72767952285318</v>
      </c>
      <c r="F125" s="7">
        <v>0.26993555679371201</v>
      </c>
      <c r="G125">
        <v>-2964.1060697620601</v>
      </c>
      <c r="H125" s="8">
        <v>-24.497872309804691</v>
      </c>
      <c r="I125" s="9">
        <v>10.22725500499034</v>
      </c>
      <c r="J125" s="9">
        <v>0.17596383894257919</v>
      </c>
      <c r="K125" s="9">
        <v>6.3475825993908885E-2</v>
      </c>
      <c r="L125" s="10">
        <v>1.0937095210144579E-3</v>
      </c>
      <c r="M125">
        <v>0.1047999666443631</v>
      </c>
      <c r="N125" s="8">
        <v>0.93327795719255913</v>
      </c>
      <c r="O125" s="9">
        <v>0.85866132261833683</v>
      </c>
      <c r="P125" s="9">
        <v>1.6687512084492651E-2</v>
      </c>
      <c r="Q125" s="9">
        <v>9.7994850906946498E-2</v>
      </c>
      <c r="R125" s="9">
        <v>1.7261164563909419E-3</v>
      </c>
      <c r="S125" s="11">
        <v>0.47139272701982199</v>
      </c>
      <c r="T125">
        <v>4.0496930291573793E-2</v>
      </c>
      <c r="U125" s="8">
        <v>0.87237304769889634</v>
      </c>
      <c r="V125" s="7">
        <v>717.91025336213852</v>
      </c>
      <c r="W125" s="7">
        <v>32.718663815486011</v>
      </c>
      <c r="X125" s="7">
        <v>37.288039622198831</v>
      </c>
      <c r="Y125" s="19">
        <v>602.4391335631617</v>
      </c>
      <c r="Z125" s="19">
        <v>8.3217647594457187</v>
      </c>
      <c r="AA125" s="7">
        <v>10.13555779468191</v>
      </c>
      <c r="AB125" s="7">
        <v>628.3580358248671</v>
      </c>
      <c r="AC125" s="7">
        <v>7.3580267856201429</v>
      </c>
      <c r="AD125" s="12">
        <v>9.1031436852153877</v>
      </c>
      <c r="AE125">
        <v>802.21301312554783</v>
      </c>
      <c r="AF125">
        <v>13.71826208226109</v>
      </c>
      <c r="AG125" s="8">
        <v>15.412998140566071</v>
      </c>
      <c r="AH125" s="12">
        <v>95.875137933474392</v>
      </c>
      <c r="AJ125" s="7">
        <f t="shared" si="0"/>
        <v>4.1608823797228593</v>
      </c>
    </row>
    <row r="126" spans="1:36" x14ac:dyDescent="0.3">
      <c r="A126" t="s">
        <v>59</v>
      </c>
      <c r="B126" t="s">
        <v>46</v>
      </c>
      <c r="C126">
        <v>8.3753600768546432E-2</v>
      </c>
      <c r="D126" s="6">
        <v>541109.16573120805</v>
      </c>
      <c r="E126" s="6">
        <v>679.73713526170786</v>
      </c>
      <c r="F126" s="7">
        <v>0.61022944120757006</v>
      </c>
      <c r="G126">
        <v>-7286.6710990587744</v>
      </c>
      <c r="H126" s="8">
        <v>-26.793447861271591</v>
      </c>
      <c r="I126" s="9">
        <v>8.3060899738531386</v>
      </c>
      <c r="J126" s="9">
        <v>0.12797641782256231</v>
      </c>
      <c r="K126" s="9">
        <v>6.3061545761935886E-2</v>
      </c>
      <c r="L126" s="10">
        <v>9.0030854267389958E-4</v>
      </c>
      <c r="M126">
        <v>0.1895466926969939</v>
      </c>
      <c r="N126" s="8">
        <v>0.88180623414164683</v>
      </c>
      <c r="O126" s="9">
        <v>1.052792538768585</v>
      </c>
      <c r="P126" s="9">
        <v>1.8226578726639971E-2</v>
      </c>
      <c r="Q126" s="9">
        <v>0.12100018165828021</v>
      </c>
      <c r="R126" s="9">
        <v>1.9312174757183901E-3</v>
      </c>
      <c r="S126" s="11">
        <v>0.57198481146752411</v>
      </c>
      <c r="T126">
        <v>3.9578503535462363E-2</v>
      </c>
      <c r="U126" s="8">
        <v>0.71054797432962347</v>
      </c>
      <c r="V126" s="7">
        <v>700.90826403172991</v>
      </c>
      <c r="W126" s="7">
        <v>25.00256432051296</v>
      </c>
      <c r="X126" s="7">
        <v>30.66270092085297</v>
      </c>
      <c r="Y126" s="19">
        <v>736.07024756399221</v>
      </c>
      <c r="Z126" s="19">
        <v>8.61229709421991</v>
      </c>
      <c r="AA126" s="7">
        <v>11.090397917919891</v>
      </c>
      <c r="AB126" s="7">
        <v>729.2994691874178</v>
      </c>
      <c r="AC126" s="7">
        <v>6.7455946383082273</v>
      </c>
      <c r="AD126" s="12">
        <v>8.9889837537106931</v>
      </c>
      <c r="AE126">
        <v>784.41757792078181</v>
      </c>
      <c r="AF126">
        <v>10.92702022614535</v>
      </c>
      <c r="AG126" s="8">
        <v>12.90798373875835</v>
      </c>
      <c r="AH126" s="12">
        <v>100.9283948038682</v>
      </c>
      <c r="AJ126" s="7">
        <f t="shared" si="0"/>
        <v>4.306148547109955</v>
      </c>
    </row>
    <row r="127" spans="1:36" x14ac:dyDescent="0.3">
      <c r="A127" t="s">
        <v>60</v>
      </c>
      <c r="B127" t="s">
        <v>46</v>
      </c>
      <c r="C127">
        <v>0.48071484416861521</v>
      </c>
      <c r="D127" s="6">
        <v>249765.09706463799</v>
      </c>
      <c r="E127" s="6">
        <v>417.60070492838929</v>
      </c>
      <c r="F127" s="7">
        <v>0.43953319678118791</v>
      </c>
      <c r="G127">
        <v>4751.7163786165293</v>
      </c>
      <c r="H127" s="8">
        <v>19.379632789945362</v>
      </c>
      <c r="I127" s="9">
        <v>10.87593955015703</v>
      </c>
      <c r="J127" s="9">
        <v>0.1983395347733854</v>
      </c>
      <c r="K127" s="9">
        <v>5.8956260550075253E-2</v>
      </c>
      <c r="L127" s="10">
        <v>8.952410141738244E-4</v>
      </c>
      <c r="M127">
        <v>0.13946016667619371</v>
      </c>
      <c r="N127" s="8">
        <v>0.77383939051810813</v>
      </c>
      <c r="O127" s="9">
        <v>0.75465843219423423</v>
      </c>
      <c r="P127" s="9">
        <v>1.533660392173956E-2</v>
      </c>
      <c r="Q127" s="9">
        <v>9.282633320199736E-2</v>
      </c>
      <c r="R127" s="9">
        <v>1.670470654887268E-3</v>
      </c>
      <c r="S127" s="11">
        <v>0.63938488213837319</v>
      </c>
      <c r="T127">
        <v>3.0849331092128458E-2</v>
      </c>
      <c r="U127" s="8">
        <v>0.70480651965239749</v>
      </c>
      <c r="V127" s="7">
        <v>555.23639485185936</v>
      </c>
      <c r="W127" s="7">
        <v>28.367955691805388</v>
      </c>
      <c r="X127" s="7">
        <v>33.815169948964687</v>
      </c>
      <c r="Y127" s="19">
        <v>571.97300111082006</v>
      </c>
      <c r="Z127" s="19">
        <v>8.1751302169276912</v>
      </c>
      <c r="AA127" s="7">
        <v>9.8574995101292977</v>
      </c>
      <c r="AB127" s="7">
        <v>570.38797835918785</v>
      </c>
      <c r="AC127" s="7">
        <v>7.1939086691020453</v>
      </c>
      <c r="AD127" s="12">
        <v>8.7047754715432948</v>
      </c>
      <c r="AE127">
        <v>614.01985645388095</v>
      </c>
      <c r="AF127">
        <v>8.5217803765403151</v>
      </c>
      <c r="AG127" s="8">
        <v>10.090051130156899</v>
      </c>
      <c r="AH127" s="12">
        <v>100.27788502068221</v>
      </c>
      <c r="AJ127" s="7">
        <f t="shared" si="0"/>
        <v>4.0875651084638456</v>
      </c>
    </row>
    <row r="128" spans="1:36" x14ac:dyDescent="0.3">
      <c r="A128" t="s">
        <v>61</v>
      </c>
      <c r="B128" t="s">
        <v>46</v>
      </c>
      <c r="C128">
        <v>2.7347474425258742</v>
      </c>
      <c r="D128" s="6">
        <v>49814.108896577352</v>
      </c>
      <c r="E128" s="6">
        <v>77.327048442945539</v>
      </c>
      <c r="F128" s="7">
        <v>0.87551905102691263</v>
      </c>
      <c r="G128">
        <v>255.78954438285641</v>
      </c>
      <c r="H128" s="8">
        <v>26.466193862140749</v>
      </c>
      <c r="I128" s="9">
        <v>10.10617304531708</v>
      </c>
      <c r="J128" s="9">
        <v>0.1761690185191932</v>
      </c>
      <c r="K128" s="9">
        <v>6.2121447343901653E-2</v>
      </c>
      <c r="L128" s="10">
        <v>1.4210184142723959E-3</v>
      </c>
      <c r="M128">
        <v>0.28397739182219672</v>
      </c>
      <c r="N128" s="8">
        <v>0.98224274487050089</v>
      </c>
      <c r="O128" s="9">
        <v>0.85504377734290438</v>
      </c>
      <c r="P128" s="9">
        <v>2.095214211750808E-2</v>
      </c>
      <c r="Q128" s="9">
        <v>0.100001565858254</v>
      </c>
      <c r="R128" s="9">
        <v>1.73749291710901E-3</v>
      </c>
      <c r="S128" s="11">
        <v>0.34811721590419509</v>
      </c>
      <c r="T128">
        <v>3.391988335521795E-2</v>
      </c>
      <c r="U128" s="8">
        <v>0.94021453221016049</v>
      </c>
      <c r="V128" s="7">
        <v>649.92641453060105</v>
      </c>
      <c r="W128" s="7">
        <v>47.885409427008533</v>
      </c>
      <c r="X128" s="7">
        <v>51.354350782102522</v>
      </c>
      <c r="Y128" s="19">
        <v>614.13637373355618</v>
      </c>
      <c r="Z128" s="19">
        <v>8.2949379915389478</v>
      </c>
      <c r="AA128" s="7">
        <v>10.171537662814179</v>
      </c>
      <c r="AB128" s="7">
        <v>624.72069830616317</v>
      </c>
      <c r="AC128" s="7">
        <v>10.207455768599459</v>
      </c>
      <c r="AD128" s="12">
        <v>11.543222663902229</v>
      </c>
      <c r="AE128">
        <v>674.02247299632074</v>
      </c>
      <c r="AF128">
        <v>12.461170913529321</v>
      </c>
      <c r="AG128" s="8">
        <v>13.79682012855633</v>
      </c>
      <c r="AH128" s="12">
        <v>98.305750937770298</v>
      </c>
      <c r="AJ128" s="7">
        <f t="shared" si="0"/>
        <v>4.1474689957694739</v>
      </c>
    </row>
    <row r="129" spans="1:36" x14ac:dyDescent="0.3">
      <c r="A129" t="s">
        <v>62</v>
      </c>
      <c r="B129" t="s">
        <v>46</v>
      </c>
      <c r="C129">
        <v>-7.6338743864122371E-2</v>
      </c>
      <c r="D129" s="6">
        <v>490879.75748071901</v>
      </c>
      <c r="E129" s="6">
        <v>906.44235483740613</v>
      </c>
      <c r="F129" s="7">
        <v>0.24315417271017531</v>
      </c>
      <c r="G129">
        <v>1301.1059589909919</v>
      </c>
      <c r="H129" s="8">
        <v>35.567048081621643</v>
      </c>
      <c r="I129" s="9">
        <v>11.89080117324206</v>
      </c>
      <c r="J129" s="9">
        <v>0.2330911340695109</v>
      </c>
      <c r="K129" s="9">
        <v>7.0525901114596029E-2</v>
      </c>
      <c r="L129" s="10">
        <v>1.009011888108491E-3</v>
      </c>
      <c r="M129">
        <v>0.14977571616745661</v>
      </c>
      <c r="N129" s="8">
        <v>0.89498845539730021</v>
      </c>
      <c r="O129" s="9">
        <v>0.8268312150468482</v>
      </c>
      <c r="P129" s="9">
        <v>1.5428966934690711E-2</v>
      </c>
      <c r="Q129" s="9">
        <v>8.5199341257449185E-2</v>
      </c>
      <c r="R129" s="9">
        <v>1.579058292090408E-3</v>
      </c>
      <c r="S129" s="11">
        <v>0.70427701646162588</v>
      </c>
      <c r="T129">
        <v>5.2304873283054963E-2</v>
      </c>
      <c r="U129" s="8">
        <v>0.77738683560560051</v>
      </c>
      <c r="V129" s="7">
        <v>933.1365333112393</v>
      </c>
      <c r="W129" s="7">
        <v>24.365055261201089</v>
      </c>
      <c r="X129" s="7">
        <v>29.848797863575609</v>
      </c>
      <c r="Y129" s="19">
        <v>526.77235055578012</v>
      </c>
      <c r="Z129" s="19">
        <v>7.896513872746894</v>
      </c>
      <c r="AA129" s="7">
        <v>9.3997228986033239</v>
      </c>
      <c r="AB129" s="7">
        <v>610.36580779461178</v>
      </c>
      <c r="AC129" s="7">
        <v>6.8981269272653929</v>
      </c>
      <c r="AD129" s="12">
        <v>8.7319536410987908</v>
      </c>
      <c r="AE129">
        <v>1030.091283440762</v>
      </c>
      <c r="AF129">
        <v>15.57431572043172</v>
      </c>
      <c r="AG129" s="8">
        <v>17.964744754664341</v>
      </c>
      <c r="AH129" s="12">
        <v>86.304367615074398</v>
      </c>
      <c r="AJ129" s="7">
        <f t="shared" si="0"/>
        <v>3.948256936373447</v>
      </c>
    </row>
    <row r="130" spans="1:36" x14ac:dyDescent="0.3">
      <c r="A130" t="s">
        <v>63</v>
      </c>
      <c r="B130" t="s">
        <v>46</v>
      </c>
      <c r="C130">
        <v>7.3363938969271722E-2</v>
      </c>
      <c r="D130" s="6">
        <v>179033.32611267761</v>
      </c>
      <c r="E130" s="6">
        <v>264.4668753695621</v>
      </c>
      <c r="F130" s="7">
        <v>0.110126346553967</v>
      </c>
      <c r="G130">
        <v>2345.323831754702</v>
      </c>
      <c r="H130" s="8">
        <v>19.612288277699019</v>
      </c>
      <c r="I130" s="9">
        <v>9.6224139373168125</v>
      </c>
      <c r="J130" s="9">
        <v>0.20915684013608621</v>
      </c>
      <c r="K130" s="9">
        <v>6.1214711285792679E-2</v>
      </c>
      <c r="L130" s="10">
        <v>1.014357819515343E-3</v>
      </c>
      <c r="M130">
        <v>3.602258948956874E-2</v>
      </c>
      <c r="N130" s="8">
        <v>1.337205123447583</v>
      </c>
      <c r="O130" s="9">
        <v>0.88855158755890684</v>
      </c>
      <c r="P130" s="9">
        <v>1.8079939153472221E-2</v>
      </c>
      <c r="Q130" s="9">
        <v>0.1053963503767793</v>
      </c>
      <c r="R130" s="9">
        <v>2.042806615005542E-3</v>
      </c>
      <c r="S130" s="11">
        <v>0.69423422332663676</v>
      </c>
      <c r="T130">
        <v>3.5412201367854147E-2</v>
      </c>
      <c r="U130" s="8">
        <v>1.2502175695251869</v>
      </c>
      <c r="V130" s="7">
        <v>634.35311329116576</v>
      </c>
      <c r="W130" s="7">
        <v>31.40908043486824</v>
      </c>
      <c r="X130" s="7">
        <v>36.237699214897063</v>
      </c>
      <c r="Y130" s="19">
        <v>646.67056729494993</v>
      </c>
      <c r="Z130" s="19">
        <v>10.438892887094941</v>
      </c>
      <c r="AA130" s="7">
        <v>12.21054619222714</v>
      </c>
      <c r="AB130" s="7">
        <v>643.78474212457206</v>
      </c>
      <c r="AC130" s="7">
        <v>8.0174120152171486</v>
      </c>
      <c r="AD130" s="12">
        <v>9.6957419542043155</v>
      </c>
      <c r="AE130">
        <v>702.95662406728093</v>
      </c>
      <c r="AF130">
        <v>17.278048545485731</v>
      </c>
      <c r="AG130" s="8">
        <v>18.34863165264241</v>
      </c>
      <c r="AH130" s="12">
        <v>100.4482593297962</v>
      </c>
      <c r="AJ130" s="7">
        <f t="shared" si="0"/>
        <v>5.2194464435474703</v>
      </c>
    </row>
    <row r="131" spans="1:36" x14ac:dyDescent="0.3">
      <c r="A131" t="s">
        <v>64</v>
      </c>
      <c r="B131" t="s">
        <v>46</v>
      </c>
      <c r="C131">
        <v>0.78732396035052943</v>
      </c>
      <c r="D131" s="6">
        <v>100584.3278538867</v>
      </c>
      <c r="E131" s="6">
        <v>146.20522951573619</v>
      </c>
      <c r="F131" s="7">
        <v>0.62811464990548982</v>
      </c>
      <c r="G131">
        <v>3124.2195579001259</v>
      </c>
      <c r="H131" s="8">
        <v>16.234140423148649</v>
      </c>
      <c r="I131" s="9">
        <v>9.3076760345614549</v>
      </c>
      <c r="J131" s="9">
        <v>0.18722369106087139</v>
      </c>
      <c r="K131" s="9">
        <v>6.0994947320853393E-2</v>
      </c>
      <c r="L131" s="10">
        <v>1.1824705432912229E-3</v>
      </c>
      <c r="M131">
        <v>0.21263016435571749</v>
      </c>
      <c r="N131" s="8">
        <v>1.153882806778928</v>
      </c>
      <c r="O131" s="9">
        <v>0.91393144443072027</v>
      </c>
      <c r="P131" s="9">
        <v>1.9699394623021799E-2</v>
      </c>
      <c r="Q131" s="9">
        <v>0.1086098719397177</v>
      </c>
      <c r="R131" s="9">
        <v>2.0276517551698629E-3</v>
      </c>
      <c r="S131" s="11">
        <v>0.48043179141420261</v>
      </c>
      <c r="T131">
        <v>3.7390009901211163E-2</v>
      </c>
      <c r="U131" s="8">
        <v>1.0172935695243379</v>
      </c>
      <c r="V131" s="7">
        <v>620.14796601697378</v>
      </c>
      <c r="W131" s="7">
        <v>38.492036248039867</v>
      </c>
      <c r="X131" s="7">
        <v>42.552436284279359</v>
      </c>
      <c r="Y131" s="19">
        <v>664.16586381675836</v>
      </c>
      <c r="Z131" s="19">
        <v>9.9410013564649216</v>
      </c>
      <c r="AA131" s="7">
        <v>11.79864869180191</v>
      </c>
      <c r="AB131" s="7">
        <v>656.61899093924012</v>
      </c>
      <c r="AC131" s="7">
        <v>8.8260764647986782</v>
      </c>
      <c r="AD131" s="12">
        <v>10.414743910137</v>
      </c>
      <c r="AE131">
        <v>743.19573219326878</v>
      </c>
      <c r="AF131">
        <v>15.09924846351147</v>
      </c>
      <c r="AG131" s="8">
        <v>16.49197761028891</v>
      </c>
      <c r="AH131" s="12">
        <v>101.1493534274303</v>
      </c>
      <c r="AJ131" s="7">
        <f t="shared" si="0"/>
        <v>4.9705006782324608</v>
      </c>
    </row>
    <row r="132" spans="1:36" x14ac:dyDescent="0.3">
      <c r="A132" t="s">
        <v>45</v>
      </c>
      <c r="B132" t="s">
        <v>46</v>
      </c>
      <c r="C132">
        <v>4.58486870010439E-2</v>
      </c>
      <c r="D132" s="6">
        <v>903077.27344225254</v>
      </c>
      <c r="E132" s="6">
        <v>401.4216944754354</v>
      </c>
      <c r="F132" s="7">
        <v>1.344548422062656</v>
      </c>
      <c r="G132">
        <v>15376.59086947051</v>
      </c>
      <c r="H132" s="8">
        <v>17.663248722698611</v>
      </c>
      <c r="I132" s="9">
        <v>2.8173299413636821</v>
      </c>
      <c r="J132" s="9">
        <v>5.3498112299684777E-2</v>
      </c>
      <c r="K132" s="9">
        <v>0.1221878822086702</v>
      </c>
      <c r="L132" s="10">
        <v>1.660775328702916E-3</v>
      </c>
      <c r="M132">
        <v>0.41396881549666947</v>
      </c>
      <c r="N132" s="8">
        <v>0.90852259419947412</v>
      </c>
      <c r="O132" s="9">
        <v>6.0176593448965479</v>
      </c>
      <c r="P132" s="9">
        <v>0.1089896896000738</v>
      </c>
      <c r="Q132" s="9">
        <v>0.35955784045921679</v>
      </c>
      <c r="R132" s="9">
        <v>6.850935070456865E-3</v>
      </c>
      <c r="S132" s="11">
        <v>0.67798390632737437</v>
      </c>
      <c r="T132">
        <v>0.1127887071473522</v>
      </c>
      <c r="U132" s="8">
        <v>0.66459601402868251</v>
      </c>
      <c r="V132" s="7">
        <v>1981.0031630268361</v>
      </c>
      <c r="W132" s="7">
        <v>19.605917938248862</v>
      </c>
      <c r="X132" s="7">
        <v>24.695159952300202</v>
      </c>
      <c r="Y132" s="19">
        <v>1976.188837354993</v>
      </c>
      <c r="Z132" s="19">
        <v>27.550471109951751</v>
      </c>
      <c r="AA132" s="7">
        <v>32.435368018826829</v>
      </c>
      <c r="AB132" s="7">
        <v>1975.795351794563</v>
      </c>
      <c r="AC132" s="7">
        <v>12.300973512381731</v>
      </c>
      <c r="AD132" s="12">
        <v>15.869207416834669</v>
      </c>
      <c r="AE132">
        <v>2158.8587808592242</v>
      </c>
      <c r="AF132">
        <v>27.157244277352252</v>
      </c>
      <c r="AG132" s="8">
        <v>32.726650098702699</v>
      </c>
      <c r="AH132" s="12">
        <v>100.0199152994298</v>
      </c>
      <c r="AJ132" s="7">
        <f t="shared" si="0"/>
        <v>13.775235554975875</v>
      </c>
    </row>
    <row r="133" spans="1:36" x14ac:dyDescent="0.3">
      <c r="A133" t="s">
        <v>65</v>
      </c>
      <c r="B133" t="s">
        <v>66</v>
      </c>
      <c r="C133">
        <v>2.1520892368775759</v>
      </c>
      <c r="D133" s="6">
        <v>28057.926809856599</v>
      </c>
      <c r="E133" s="6">
        <v>474.87376115733861</v>
      </c>
      <c r="F133" s="7">
        <v>3.6279437656851388E-3</v>
      </c>
      <c r="G133">
        <v>-1029.695097295061</v>
      </c>
      <c r="H133" s="8">
        <v>-30.237500770570382</v>
      </c>
      <c r="I133" s="9">
        <v>107.5137078360292</v>
      </c>
      <c r="J133" s="9">
        <v>2.9583711220299902</v>
      </c>
      <c r="K133" s="9">
        <v>5.0795143665884293E-2</v>
      </c>
      <c r="L133" s="10">
        <v>2.3855423509980172E-3</v>
      </c>
      <c r="M133">
        <v>7.8990203050687147E-3</v>
      </c>
      <c r="N133" s="8">
        <v>9.3308909043519019</v>
      </c>
      <c r="O133" s="9">
        <v>6.571420902508697E-2</v>
      </c>
      <c r="P133" s="9">
        <v>3.0869353614738052E-3</v>
      </c>
      <c r="Q133" s="9">
        <v>9.4159122510228382E-3</v>
      </c>
      <c r="R133" s="9">
        <v>2.6156770112185408E-4</v>
      </c>
      <c r="S133" s="11">
        <v>0.25225398037682661</v>
      </c>
      <c r="T133">
        <v>1.8891678774239151E-2</v>
      </c>
      <c r="U133" s="8">
        <v>8.9231965596626157</v>
      </c>
      <c r="V133" s="7">
        <v>126.3297632527489</v>
      </c>
      <c r="W133" s="7">
        <v>111.65025361221559</v>
      </c>
      <c r="X133" s="7">
        <v>113.42027972775099</v>
      </c>
      <c r="Y133" s="19">
        <v>60.409478702091413</v>
      </c>
      <c r="Z133" s="19">
        <v>1.5568653238503429</v>
      </c>
      <c r="AA133" s="7">
        <v>1.670129547107958</v>
      </c>
      <c r="AB133" s="7">
        <v>64.509490756125686</v>
      </c>
      <c r="AC133" s="7">
        <v>2.8444706485355562</v>
      </c>
      <c r="AD133" s="12">
        <v>2.932808594312871</v>
      </c>
      <c r="AE133">
        <v>375.13003178851392</v>
      </c>
      <c r="AF133">
        <v>66.40583890307866</v>
      </c>
      <c r="AG133" s="8">
        <v>66.489043377085281</v>
      </c>
      <c r="AH133" s="12">
        <v>93.644327360242016</v>
      </c>
      <c r="AJ133" s="7">
        <f t="shared" si="0"/>
        <v>0.77843266192517147</v>
      </c>
    </row>
    <row r="134" spans="1:36" x14ac:dyDescent="0.3">
      <c r="A134" t="s">
        <v>67</v>
      </c>
      <c r="B134" t="s">
        <v>66</v>
      </c>
      <c r="C134">
        <v>-4.6600993038328473E-2</v>
      </c>
      <c r="D134" s="6">
        <v>277866.63432136597</v>
      </c>
      <c r="E134" s="6">
        <v>535.5745303224619</v>
      </c>
      <c r="F134" s="7">
        <v>0.25867141078360739</v>
      </c>
      <c r="G134">
        <v>4513.7120595835086</v>
      </c>
      <c r="H134" s="8">
        <v>33.032264994542572</v>
      </c>
      <c r="I134" s="9">
        <v>12.036881375205899</v>
      </c>
      <c r="J134" s="9">
        <v>0.50506380551865349</v>
      </c>
      <c r="K134" s="9">
        <v>6.0671804411081741E-2</v>
      </c>
      <c r="L134" s="10">
        <v>2.094713454412726E-3</v>
      </c>
      <c r="M134">
        <v>0.1227994431213037</v>
      </c>
      <c r="N134" s="8">
        <v>2.2388231890282482</v>
      </c>
      <c r="O134" s="9">
        <v>0.70652051038063002</v>
      </c>
      <c r="P134" s="9">
        <v>2.7796393954437979E-2</v>
      </c>
      <c r="Q134" s="9">
        <v>8.5337321492878482E-2</v>
      </c>
      <c r="R134" s="9">
        <v>3.6505343708288368E-3</v>
      </c>
      <c r="S134" s="11">
        <v>0.64940481670189232</v>
      </c>
      <c r="T134">
        <v>3.7561627563230379E-2</v>
      </c>
      <c r="U134" s="8">
        <v>1.7502050363104971</v>
      </c>
      <c r="V134" s="7">
        <v>587.59356971260229</v>
      </c>
      <c r="W134" s="7">
        <v>75.661054281329385</v>
      </c>
      <c r="X134" s="7">
        <v>77.926553339656422</v>
      </c>
      <c r="Y134" s="19">
        <v>526.69782669723395</v>
      </c>
      <c r="Z134" s="19">
        <v>21.060133029575681</v>
      </c>
      <c r="AA134" s="7">
        <v>21.66719074377222</v>
      </c>
      <c r="AB134" s="7">
        <v>538.41115239995293</v>
      </c>
      <c r="AC134" s="7">
        <v>15.70848322772405</v>
      </c>
      <c r="AD134" s="12">
        <v>16.418205284384101</v>
      </c>
      <c r="AE134">
        <v>744.72752912823205</v>
      </c>
      <c r="AF134">
        <v>25.53177577084206</v>
      </c>
      <c r="AG134" s="8">
        <v>26.350831073589429</v>
      </c>
      <c r="AH134" s="12">
        <v>97.824464509974007</v>
      </c>
      <c r="AJ134" s="7">
        <f t="shared" si="0"/>
        <v>10.530066514787841</v>
      </c>
    </row>
    <row r="135" spans="1:36" x14ac:dyDescent="0.3">
      <c r="A135" t="s">
        <v>68</v>
      </c>
      <c r="B135" t="s">
        <v>66</v>
      </c>
      <c r="C135">
        <v>1.0462793942235009</v>
      </c>
      <c r="D135" s="6">
        <v>68949.949234701198</v>
      </c>
      <c r="E135" s="6">
        <v>359.43081923063471</v>
      </c>
      <c r="F135" s="7">
        <v>0.19762545648524921</v>
      </c>
      <c r="G135">
        <v>244.9692542023717</v>
      </c>
      <c r="H135" s="8">
        <v>34.141917017926097</v>
      </c>
      <c r="I135" s="9">
        <v>33.843313173717888</v>
      </c>
      <c r="J135" s="9">
        <v>1.0257538670833199</v>
      </c>
      <c r="K135" s="9">
        <v>5.6769909624597617E-2</v>
      </c>
      <c r="L135" s="10">
        <v>1.756115105486004E-3</v>
      </c>
      <c r="M135">
        <v>0.23697681825801339</v>
      </c>
      <c r="N135" s="8">
        <v>1.798656968778974</v>
      </c>
      <c r="O135" s="9">
        <v>0.23465866443129649</v>
      </c>
      <c r="P135" s="9">
        <v>8.5018027936620711E-3</v>
      </c>
      <c r="Q135" s="9">
        <v>3.0236124287634031E-2</v>
      </c>
      <c r="R135" s="9">
        <v>9.707702371703383E-4</v>
      </c>
      <c r="S135" s="11">
        <v>0.56559588001661043</v>
      </c>
      <c r="T135">
        <v>3.6198592533837948E-2</v>
      </c>
      <c r="U135" s="8">
        <v>1.7175629976712039</v>
      </c>
      <c r="V135" s="7">
        <v>449.18209574394319</v>
      </c>
      <c r="W135" s="7">
        <v>67.455097426724166</v>
      </c>
      <c r="X135" s="7">
        <v>69.9995943873881</v>
      </c>
      <c r="Y135" s="19">
        <v>191.93503584241429</v>
      </c>
      <c r="Z135" s="19">
        <v>5.7645577423226193</v>
      </c>
      <c r="AA135" s="7">
        <v>6.0699380144462607</v>
      </c>
      <c r="AB135" s="7">
        <v>213.28042048552919</v>
      </c>
      <c r="AC135" s="7">
        <v>6.5888705560050136</v>
      </c>
      <c r="AD135" s="12">
        <v>6.9442931724931203</v>
      </c>
      <c r="AE135">
        <v>718.21164297554037</v>
      </c>
      <c r="AF135">
        <v>24.196184636755191</v>
      </c>
      <c r="AG135" s="8">
        <v>25.0017431974061</v>
      </c>
      <c r="AH135" s="12">
        <v>89.991868641986684</v>
      </c>
      <c r="AJ135" s="7">
        <f t="shared" si="0"/>
        <v>2.8822788711613097</v>
      </c>
    </row>
    <row r="136" spans="1:36" x14ac:dyDescent="0.3">
      <c r="A136" t="s">
        <v>69</v>
      </c>
      <c r="B136" t="s">
        <v>66</v>
      </c>
      <c r="C136">
        <v>-0.36936929281866249</v>
      </c>
      <c r="D136" s="6">
        <v>47298.140682215642</v>
      </c>
      <c r="E136" s="6">
        <v>818.38988311550941</v>
      </c>
      <c r="F136" s="7">
        <v>2.5923756435549932E-3</v>
      </c>
      <c r="G136">
        <v>81.010482512402191</v>
      </c>
      <c r="H136" s="8">
        <v>39.286163796691</v>
      </c>
      <c r="I136" s="9">
        <v>111.2997629964723</v>
      </c>
      <c r="J136" s="9">
        <v>2.9407848677976172</v>
      </c>
      <c r="K136" s="9">
        <v>4.9556092065452841E-2</v>
      </c>
      <c r="L136" s="10">
        <v>1.5604182742969821E-3</v>
      </c>
      <c r="M136">
        <v>2.1487419508067788E-3</v>
      </c>
      <c r="N136" s="8">
        <v>11.856746601171849</v>
      </c>
      <c r="O136" s="9">
        <v>6.221679715356148E-2</v>
      </c>
      <c r="P136" s="9">
        <v>2.146269280284158E-3</v>
      </c>
      <c r="Q136" s="9">
        <v>9.1338417513505826E-3</v>
      </c>
      <c r="R136" s="9">
        <v>2.4496592320430221E-4</v>
      </c>
      <c r="S136" s="11">
        <v>0.45991364844122418</v>
      </c>
      <c r="T136">
        <v>6.6379283367523981E-3</v>
      </c>
      <c r="U136" s="8">
        <v>10.21878361148449</v>
      </c>
      <c r="V136" s="7">
        <v>80.504200557975949</v>
      </c>
      <c r="W136" s="7">
        <v>73.980631075524755</v>
      </c>
      <c r="X136" s="7">
        <v>76.668500703369517</v>
      </c>
      <c r="Y136" s="19">
        <v>58.602485194327748</v>
      </c>
      <c r="Z136" s="19">
        <v>1.4499772544521159</v>
      </c>
      <c r="AA136" s="7">
        <v>1.56408578000707</v>
      </c>
      <c r="AB136" s="7">
        <v>61.165508581224067</v>
      </c>
      <c r="AC136" s="7">
        <v>1.926952536836938</v>
      </c>
      <c r="AD136" s="12">
        <v>2.042601482670598</v>
      </c>
      <c r="AE136">
        <v>132.5303794640048</v>
      </c>
      <c r="AF136">
        <v>26.940040551453261</v>
      </c>
      <c r="AG136" s="8">
        <v>26.96578452006132</v>
      </c>
      <c r="AH136" s="12">
        <v>95.809691693329441</v>
      </c>
      <c r="AJ136" s="7">
        <f t="shared" si="0"/>
        <v>0.72498862722605795</v>
      </c>
    </row>
    <row r="137" spans="1:36" x14ac:dyDescent="0.3">
      <c r="A137" t="s">
        <v>70</v>
      </c>
      <c r="B137" t="s">
        <v>66</v>
      </c>
      <c r="C137">
        <v>5.0666274337958086</v>
      </c>
      <c r="D137" s="6">
        <v>41064.495105899849</v>
      </c>
      <c r="E137" s="6">
        <v>743.79688783728398</v>
      </c>
      <c r="F137" s="7">
        <v>2.2499184029906782E-3</v>
      </c>
      <c r="G137">
        <v>22.15692107542186</v>
      </c>
      <c r="H137" s="8">
        <v>213.6519040264476</v>
      </c>
      <c r="I137" s="9">
        <v>113.069344389321</v>
      </c>
      <c r="J137" s="9">
        <v>7.7168771650283086</v>
      </c>
      <c r="K137" s="9">
        <v>4.9518815524030799E-2</v>
      </c>
      <c r="L137" s="10">
        <v>2.7663473698383819E-3</v>
      </c>
      <c r="M137">
        <v>6.9546504853274134E-3</v>
      </c>
      <c r="N137" s="8">
        <v>20.64014345397257</v>
      </c>
      <c r="O137" s="9">
        <v>6.2339436352819098E-2</v>
      </c>
      <c r="P137" s="9">
        <v>4.3529938535483911E-3</v>
      </c>
      <c r="Q137" s="9">
        <v>9.4449176349483029E-3</v>
      </c>
      <c r="R137" s="9">
        <v>6.171215120800331E-4</v>
      </c>
      <c r="S137" s="11">
        <v>0.68832322721180617</v>
      </c>
      <c r="T137">
        <v>1.5393807457115161E-2</v>
      </c>
      <c r="U137" s="8">
        <v>13.32743688353565</v>
      </c>
      <c r="V137" s="7">
        <v>120.2292950996117</v>
      </c>
      <c r="W137" s="7">
        <v>136.44193360269099</v>
      </c>
      <c r="X137" s="7">
        <v>137.95998529273459</v>
      </c>
      <c r="Y137" s="19">
        <v>60.578368340780848</v>
      </c>
      <c r="Z137" s="19">
        <v>3.8928570109445668</v>
      </c>
      <c r="AA137" s="7">
        <v>3.9397910768393691</v>
      </c>
      <c r="AB137" s="7">
        <v>61.250455346703482</v>
      </c>
      <c r="AC137" s="7">
        <v>4.1023984862521896</v>
      </c>
      <c r="AD137" s="12">
        <v>4.1586134027136596</v>
      </c>
      <c r="AE137">
        <v>305.75328349255068</v>
      </c>
      <c r="AF137">
        <v>81.012536004026472</v>
      </c>
      <c r="AG137" s="8">
        <v>81.05805565485457</v>
      </c>
      <c r="AH137" s="12">
        <v>98.902723249781019</v>
      </c>
      <c r="AJ137" s="7">
        <f t="shared" si="0"/>
        <v>1.9464285054722834</v>
      </c>
    </row>
    <row r="138" spans="1:36" x14ac:dyDescent="0.3">
      <c r="A138" t="s">
        <v>71</v>
      </c>
      <c r="B138" t="s">
        <v>66</v>
      </c>
      <c r="C138">
        <v>0.46858739911163372</v>
      </c>
      <c r="D138" s="6">
        <v>162596.42028267481</v>
      </c>
      <c r="E138" s="6">
        <v>195.6665709069425</v>
      </c>
      <c r="F138" s="7">
        <v>0.14928905870482709</v>
      </c>
      <c r="G138">
        <v>-537.03206332995546</v>
      </c>
      <c r="H138" s="8">
        <v>-24.90851417479783</v>
      </c>
      <c r="I138" s="9">
        <v>7.3423138220496007</v>
      </c>
      <c r="J138" s="9">
        <v>0.51362766927096903</v>
      </c>
      <c r="K138" s="9">
        <v>0.1147393075314419</v>
      </c>
      <c r="L138" s="10">
        <v>2.2820420897492651E-3</v>
      </c>
      <c r="M138">
        <v>0.1193818250085191</v>
      </c>
      <c r="N138" s="8">
        <v>1.315058551155728</v>
      </c>
      <c r="O138" s="9">
        <v>2.7685736387719961</v>
      </c>
      <c r="P138" s="9">
        <v>0.17153354168629409</v>
      </c>
      <c r="Q138" s="9">
        <v>0.17568292189125739</v>
      </c>
      <c r="R138" s="9">
        <v>1.068923408158322E-2</v>
      </c>
      <c r="S138" s="11">
        <v>0.96007774829803716</v>
      </c>
      <c r="T138">
        <v>0.1036081017133009</v>
      </c>
      <c r="U138" s="8">
        <v>1.202303031154655</v>
      </c>
      <c r="V138" s="7">
        <v>1851.5871816187221</v>
      </c>
      <c r="W138" s="7">
        <v>32.438289946559713</v>
      </c>
      <c r="X138" s="7">
        <v>35.66302161444063</v>
      </c>
      <c r="Y138" s="19">
        <v>1026.4436836926709</v>
      </c>
      <c r="Z138" s="19">
        <v>57.301775513683488</v>
      </c>
      <c r="AA138" s="7">
        <v>58.100566762396952</v>
      </c>
      <c r="AB138" s="7">
        <v>1278.0387675337699</v>
      </c>
      <c r="AC138" s="7">
        <v>46.657799217178649</v>
      </c>
      <c r="AD138" s="12">
        <v>47.4743529670314</v>
      </c>
      <c r="AE138">
        <v>1989.2537625068719</v>
      </c>
      <c r="AF138">
        <v>45.306829622143603</v>
      </c>
      <c r="AG138" s="8">
        <v>48.335324005064948</v>
      </c>
      <c r="AH138" s="12">
        <v>80.313970887862666</v>
      </c>
      <c r="AJ138" s="7">
        <f t="shared" si="0"/>
        <v>28.650887756841744</v>
      </c>
    </row>
    <row r="139" spans="1:36" x14ac:dyDescent="0.3">
      <c r="A139" t="s">
        <v>72</v>
      </c>
      <c r="B139" t="s">
        <v>66</v>
      </c>
      <c r="C139">
        <v>0.21561852904450021</v>
      </c>
      <c r="D139" s="6">
        <v>471318.41505275172</v>
      </c>
      <c r="E139" s="6">
        <v>720.57160971247902</v>
      </c>
      <c r="F139" s="7">
        <v>0.16471733374565919</v>
      </c>
      <c r="G139">
        <v>-1535.168940893951</v>
      </c>
      <c r="H139" s="8">
        <v>-31.77039648043759</v>
      </c>
      <c r="I139" s="9">
        <v>10.300787540564681</v>
      </c>
      <c r="J139" s="9">
        <v>0.32614816838988181</v>
      </c>
      <c r="K139" s="9">
        <v>6.2622891471242934E-2</v>
      </c>
      <c r="L139" s="10">
        <v>1.0263450564924649E-3</v>
      </c>
      <c r="M139">
        <v>6.4497184013954573E-2</v>
      </c>
      <c r="N139" s="8">
        <v>1.282353949519631</v>
      </c>
      <c r="O139" s="9">
        <v>0.87858408920649622</v>
      </c>
      <c r="P139" s="9">
        <v>2.7133776266209161E-2</v>
      </c>
      <c r="Q139" s="9">
        <v>0.10122336196401351</v>
      </c>
      <c r="R139" s="9">
        <v>3.164322178215463E-3</v>
      </c>
      <c r="S139" s="11">
        <v>0.83370714285835834</v>
      </c>
      <c r="T139">
        <v>3.9885249925409642E-2</v>
      </c>
      <c r="U139" s="8">
        <v>1.3946957811384411</v>
      </c>
      <c r="V139" s="7">
        <v>685.78889895616635</v>
      </c>
      <c r="W139" s="7">
        <v>31.828874443634991</v>
      </c>
      <c r="X139" s="7">
        <v>36.857786252750877</v>
      </c>
      <c r="Y139" s="19">
        <v>620.29599314488348</v>
      </c>
      <c r="Z139" s="19">
        <v>17.49694755438567</v>
      </c>
      <c r="AA139" s="7">
        <v>18.47921584996168</v>
      </c>
      <c r="AB139" s="7">
        <v>635.2218238552108</v>
      </c>
      <c r="AC139" s="7">
        <v>13.80968537217813</v>
      </c>
      <c r="AD139" s="12">
        <v>14.867972844375741</v>
      </c>
      <c r="AE139">
        <v>789.88951519195768</v>
      </c>
      <c r="AF139">
        <v>21.533573368419681</v>
      </c>
      <c r="AG139" s="8">
        <v>22.612096630020901</v>
      </c>
      <c r="AH139" s="12">
        <v>97.65029629811184</v>
      </c>
      <c r="AJ139" s="7">
        <f t="shared" si="0"/>
        <v>8.7484737771928351</v>
      </c>
    </row>
    <row r="140" spans="1:36" x14ac:dyDescent="0.3">
      <c r="A140" t="s">
        <v>73</v>
      </c>
      <c r="B140" t="s">
        <v>66</v>
      </c>
      <c r="C140">
        <v>0.11513067162639649</v>
      </c>
      <c r="D140" s="6">
        <v>294791.10553270997</v>
      </c>
      <c r="E140" s="6">
        <v>447.34561004853231</v>
      </c>
      <c r="F140" s="7">
        <v>0.4479622934194909</v>
      </c>
      <c r="G140">
        <v>-90.891394894201127</v>
      </c>
      <c r="H140" s="8">
        <v>-207.92694962516251</v>
      </c>
      <c r="I140" s="9">
        <v>9.7544655951855876</v>
      </c>
      <c r="J140" s="9">
        <v>0.25564441872976967</v>
      </c>
      <c r="K140" s="9">
        <v>6.2485283917321548E-2</v>
      </c>
      <c r="L140" s="10">
        <v>1.2950538367143469E-3</v>
      </c>
      <c r="M140">
        <v>0.1788125768047264</v>
      </c>
      <c r="N140" s="8">
        <v>1.4306265514147529</v>
      </c>
      <c r="O140" s="9">
        <v>0.89578933860052434</v>
      </c>
      <c r="P140" s="9">
        <v>2.4263907423979322E-2</v>
      </c>
      <c r="Q140" s="9">
        <v>0.1038699224254689</v>
      </c>
      <c r="R140" s="9">
        <v>2.6602308894768628E-3</v>
      </c>
      <c r="S140" s="11">
        <v>0.62112421563378606</v>
      </c>
      <c r="T140">
        <v>4.1719385941548497E-2</v>
      </c>
      <c r="U140" s="8">
        <v>1.2591820946445</v>
      </c>
      <c r="V140" s="7">
        <v>672.87527966538573</v>
      </c>
      <c r="W140" s="7">
        <v>41.253726397402069</v>
      </c>
      <c r="X140" s="7">
        <v>44.984780448678222</v>
      </c>
      <c r="Y140" s="19">
        <v>636.0089324626199</v>
      </c>
      <c r="Z140" s="19">
        <v>14.271803441212951</v>
      </c>
      <c r="AA140" s="7">
        <v>15.51788170778859</v>
      </c>
      <c r="AB140" s="7">
        <v>644.97646300606266</v>
      </c>
      <c r="AC140" s="7">
        <v>11.806779422990489</v>
      </c>
      <c r="AD140" s="12">
        <v>13.026187246243961</v>
      </c>
      <c r="AE140">
        <v>825.45406447431969</v>
      </c>
      <c r="AF140">
        <v>20.305969102940971</v>
      </c>
      <c r="AG140" s="8">
        <v>21.54689955905361</v>
      </c>
      <c r="AH140" s="12">
        <v>98.609634450589482</v>
      </c>
      <c r="AJ140" s="7">
        <f t="shared" si="0"/>
        <v>7.1359017206064754</v>
      </c>
    </row>
    <row r="141" spans="1:36" x14ac:dyDescent="0.3">
      <c r="A141" t="s">
        <v>74</v>
      </c>
      <c r="B141" t="s">
        <v>66</v>
      </c>
      <c r="C141">
        <v>-1.5208204437810591</v>
      </c>
      <c r="D141" s="6">
        <v>71413.179154581318</v>
      </c>
      <c r="E141" s="6">
        <v>669.65231898726654</v>
      </c>
      <c r="F141" s="7">
        <v>3.6296925283873863E-2</v>
      </c>
      <c r="G141">
        <v>-722.82199651613803</v>
      </c>
      <c r="H141" s="8">
        <v>-28.086489702343101</v>
      </c>
      <c r="I141" s="9">
        <v>62.985233910044563</v>
      </c>
      <c r="J141" s="9">
        <v>1.661249220849776</v>
      </c>
      <c r="K141" s="9">
        <v>5.2407247168789223E-2</v>
      </c>
      <c r="L141" s="10">
        <v>1.259942365423224E-3</v>
      </c>
      <c r="M141">
        <v>7.3199099002373869E-2</v>
      </c>
      <c r="N141" s="8">
        <v>2.2227651146029119</v>
      </c>
      <c r="O141" s="9">
        <v>0.11805538213085411</v>
      </c>
      <c r="P141" s="9">
        <v>3.6190395548786479E-3</v>
      </c>
      <c r="Q141" s="9">
        <v>1.6301534565531121E-2</v>
      </c>
      <c r="R141" s="9">
        <v>4.3935472546802212E-4</v>
      </c>
      <c r="S141" s="11">
        <v>0.62553626226909476</v>
      </c>
      <c r="T141">
        <v>3.3102721092533358E-2</v>
      </c>
      <c r="U141" s="8">
        <v>1.889683060566002</v>
      </c>
      <c r="V141" s="7">
        <v>260.81555974976197</v>
      </c>
      <c r="W141" s="7">
        <v>53.302515841844603</v>
      </c>
      <c r="X141" s="7">
        <v>56.761727596036707</v>
      </c>
      <c r="Y141" s="19">
        <v>104.2104929848883</v>
      </c>
      <c r="Z141" s="19">
        <v>2.583185860676001</v>
      </c>
      <c r="AA141" s="7">
        <v>2.7842674940881071</v>
      </c>
      <c r="AB141" s="7">
        <v>113.05562146730701</v>
      </c>
      <c r="AC141" s="7">
        <v>3.0397812540428011</v>
      </c>
      <c r="AD141" s="12">
        <v>3.2766218979978441</v>
      </c>
      <c r="AE141">
        <v>657.42817939699387</v>
      </c>
      <c r="AF141">
        <v>24.411125213226061</v>
      </c>
      <c r="AG141" s="8">
        <v>25.084363658254681</v>
      </c>
      <c r="AH141" s="12">
        <v>92.17630369227011</v>
      </c>
      <c r="AJ141" s="7">
        <f t="shared" si="0"/>
        <v>1.2915929303380005</v>
      </c>
    </row>
    <row r="142" spans="1:36" x14ac:dyDescent="0.3">
      <c r="A142" t="s">
        <v>75</v>
      </c>
      <c r="B142" t="s">
        <v>66</v>
      </c>
      <c r="C142">
        <v>-0.1039522198992148</v>
      </c>
      <c r="D142" s="6">
        <v>38950.074755613998</v>
      </c>
      <c r="E142" s="6">
        <v>595.05412090757136</v>
      </c>
      <c r="F142" s="7">
        <v>6.1197652887946289E-3</v>
      </c>
      <c r="G142">
        <v>-91.077468943060026</v>
      </c>
      <c r="H142" s="8">
        <v>-34.984798840547683</v>
      </c>
      <c r="I142" s="9">
        <v>100.7084075491619</v>
      </c>
      <c r="J142" s="9">
        <v>2.2784663293075802</v>
      </c>
      <c r="K142" s="9">
        <v>4.8629134254596827E-2</v>
      </c>
      <c r="L142" s="10">
        <v>1.571024525916952E-3</v>
      </c>
      <c r="M142">
        <v>1.9792406442067562E-2</v>
      </c>
      <c r="N142" s="8">
        <v>5.6872041755602876</v>
      </c>
      <c r="O142" s="9">
        <v>6.7669037646758912E-2</v>
      </c>
      <c r="P142" s="9">
        <v>2.278100894602903E-3</v>
      </c>
      <c r="Q142" s="9">
        <v>1.010269398732387E-2</v>
      </c>
      <c r="R142" s="9">
        <v>2.1890166094179679E-4</v>
      </c>
      <c r="S142" s="11">
        <v>0.27791801747306122</v>
      </c>
      <c r="T142">
        <v>1.3506838996690321E-2</v>
      </c>
      <c r="U142" s="8">
        <v>6.3359205804271044</v>
      </c>
      <c r="V142" s="7">
        <v>69.595171974297656</v>
      </c>
      <c r="W142" s="7">
        <v>76.090199717648645</v>
      </c>
      <c r="X142" s="7">
        <v>78.709308918204101</v>
      </c>
      <c r="Y142" s="19">
        <v>64.793999492763206</v>
      </c>
      <c r="Z142" s="19">
        <v>1.237467314558325</v>
      </c>
      <c r="AA142" s="7">
        <v>1.3969931653927521</v>
      </c>
      <c r="AB142" s="7">
        <v>66.392860644747287</v>
      </c>
      <c r="AC142" s="7">
        <v>2.0323615871092282</v>
      </c>
      <c r="AD142" s="12">
        <v>2.1610135615107788</v>
      </c>
      <c r="AE142">
        <v>269.88431715063598</v>
      </c>
      <c r="AF142">
        <v>33.890937539754368</v>
      </c>
      <c r="AG142" s="8">
        <v>33.975116209867821</v>
      </c>
      <c r="AH142" s="12">
        <v>97.591817649582509</v>
      </c>
      <c r="AJ142" s="7">
        <f t="shared" si="0"/>
        <v>0.61873365727916252</v>
      </c>
    </row>
    <row r="143" spans="1:36" x14ac:dyDescent="0.3">
      <c r="A143" t="s">
        <v>65</v>
      </c>
      <c r="B143" t="s">
        <v>66</v>
      </c>
      <c r="C143">
        <v>0.33724525723868548</v>
      </c>
      <c r="D143" s="6">
        <v>136224.8794029181</v>
      </c>
      <c r="E143" s="6">
        <v>257.40731028767982</v>
      </c>
      <c r="F143" s="7">
        <v>0.39867302545601341</v>
      </c>
      <c r="G143">
        <v>-2055.4192444264522</v>
      </c>
      <c r="H143" s="8">
        <v>-25.204252480026859</v>
      </c>
      <c r="I143" s="9">
        <v>12.127464726740451</v>
      </c>
      <c r="J143" s="9">
        <v>0.33926953862803322</v>
      </c>
      <c r="K143" s="9">
        <v>5.910843495859399E-2</v>
      </c>
      <c r="L143" s="10">
        <v>1.2248474087378351E-3</v>
      </c>
      <c r="M143">
        <v>0.16178005493695691</v>
      </c>
      <c r="N143" s="8">
        <v>1.251537210656301</v>
      </c>
      <c r="O143" s="9">
        <v>0.68563852198590269</v>
      </c>
      <c r="P143" s="9">
        <v>1.8122019648900381E-2</v>
      </c>
      <c r="Q143" s="9">
        <v>8.4434032525670083E-2</v>
      </c>
      <c r="R143" s="9">
        <v>2.1739007159377812E-3</v>
      </c>
      <c r="S143" s="11">
        <v>0.69630265999541052</v>
      </c>
      <c r="T143">
        <v>3.4019038535383003E-2</v>
      </c>
      <c r="U143" s="8">
        <v>1.170988797788078</v>
      </c>
      <c r="V143" s="7">
        <v>547.10476112632659</v>
      </c>
      <c r="W143" s="7">
        <v>42.210758156757969</v>
      </c>
      <c r="X143" s="7">
        <v>46.030038281584282</v>
      </c>
      <c r="Y143" s="19">
        <v>521.8123975152489</v>
      </c>
      <c r="Z143" s="19">
        <v>11.90634397316151</v>
      </c>
      <c r="AA143" s="7">
        <v>12.93345392053663</v>
      </c>
      <c r="AB143" s="7">
        <v>528.90961667874979</v>
      </c>
      <c r="AC143" s="7">
        <v>10.227826948359519</v>
      </c>
      <c r="AD143" s="12">
        <v>11.346159342518231</v>
      </c>
      <c r="AE143">
        <v>675.77050037331037</v>
      </c>
      <c r="AF143">
        <v>15.529913564773249</v>
      </c>
      <c r="AG143" s="8">
        <v>16.622290932667269</v>
      </c>
      <c r="AH143" s="12">
        <v>98.658141402671518</v>
      </c>
      <c r="AJ143" s="7">
        <f t="shared" si="0"/>
        <v>5.9531719865807551</v>
      </c>
    </row>
    <row r="144" spans="1:36" x14ac:dyDescent="0.3">
      <c r="A144" t="s">
        <v>76</v>
      </c>
      <c r="B144" t="s">
        <v>77</v>
      </c>
      <c r="C144">
        <v>-6.2231725553648767E-2</v>
      </c>
      <c r="D144" s="6">
        <v>198397.35761797719</v>
      </c>
      <c r="E144" s="6">
        <v>594.78187564494647</v>
      </c>
      <c r="F144" s="7">
        <v>0.58463832300731244</v>
      </c>
      <c r="G144">
        <v>538.97410638599285</v>
      </c>
      <c r="H144" s="8">
        <v>32.196985481832087</v>
      </c>
      <c r="I144" s="9">
        <v>19.77949336830892</v>
      </c>
      <c r="J144" s="9">
        <v>0.33961792756154552</v>
      </c>
      <c r="K144" s="9">
        <v>5.3496287599220052E-2</v>
      </c>
      <c r="L144" s="10">
        <v>8.8081219251214373E-4</v>
      </c>
      <c r="M144">
        <v>0.22062557711628619</v>
      </c>
      <c r="N144" s="8">
        <v>1.686738231858897</v>
      </c>
      <c r="O144" s="9">
        <v>0.37292071237533331</v>
      </c>
      <c r="P144" s="9">
        <v>7.2543592888798499E-3</v>
      </c>
      <c r="Q144" s="9">
        <v>5.0630563647604307E-2</v>
      </c>
      <c r="R144" s="9">
        <v>9.1058412643081914E-4</v>
      </c>
      <c r="S144" s="11">
        <v>0.56011597466122576</v>
      </c>
      <c r="T144">
        <v>1.7890169474158089E-2</v>
      </c>
      <c r="U144" s="8">
        <v>0.78916248256445265</v>
      </c>
      <c r="V144" s="7">
        <v>330.84786186217582</v>
      </c>
      <c r="W144" s="7">
        <v>32.609584796141533</v>
      </c>
      <c r="X144" s="7">
        <v>37.70369262468526</v>
      </c>
      <c r="Y144" s="19">
        <v>318.73500885247842</v>
      </c>
      <c r="Z144" s="19">
        <v>4.5584169356290314</v>
      </c>
      <c r="AA144" s="7">
        <v>5.4981405101009546</v>
      </c>
      <c r="AB144" s="7">
        <v>321.2043693155664</v>
      </c>
      <c r="AC144" s="7">
        <v>4.3378656602318246</v>
      </c>
      <c r="AD144" s="12">
        <v>5.3640337206913831</v>
      </c>
      <c r="AE144">
        <v>358.35240064506979</v>
      </c>
      <c r="AF144">
        <v>5.6060071607319104</v>
      </c>
      <c r="AG144" s="8">
        <v>6.4421730508285453</v>
      </c>
      <c r="AH144" s="12">
        <v>99.231218283751915</v>
      </c>
      <c r="AJ144" s="7">
        <f t="shared" si="0"/>
        <v>2.2792084678145157</v>
      </c>
    </row>
    <row r="145" spans="1:36" x14ac:dyDescent="0.3">
      <c r="A145" t="s">
        <v>78</v>
      </c>
      <c r="B145" t="s">
        <v>77</v>
      </c>
      <c r="C145">
        <v>0.26647467377911499</v>
      </c>
      <c r="D145" s="6">
        <v>318819.83261018113</v>
      </c>
      <c r="E145" s="6">
        <v>959.92325637948647</v>
      </c>
      <c r="F145" s="7">
        <v>0.69500679081807548</v>
      </c>
      <c r="G145">
        <v>4815.3446615156217</v>
      </c>
      <c r="H145" s="8">
        <v>29.24445077764333</v>
      </c>
      <c r="I145" s="9">
        <v>20.058418702532979</v>
      </c>
      <c r="J145" s="9">
        <v>0.35995182291712369</v>
      </c>
      <c r="K145" s="9">
        <v>5.3446727960817723E-2</v>
      </c>
      <c r="L145" s="10">
        <v>8.2897727485341677E-4</v>
      </c>
      <c r="M145">
        <v>0.22610396627846241</v>
      </c>
      <c r="N145" s="8">
        <v>0.73980212180699512</v>
      </c>
      <c r="O145" s="9">
        <v>0.37064870458971111</v>
      </c>
      <c r="P145" s="9">
        <v>6.8567493719397937E-3</v>
      </c>
      <c r="Q145" s="9">
        <v>5.0200029742535471E-2</v>
      </c>
      <c r="R145" s="9">
        <v>8.7580885176064352E-4</v>
      </c>
      <c r="S145" s="11">
        <v>0.55104938182083263</v>
      </c>
      <c r="T145">
        <v>1.7091236175531821E-2</v>
      </c>
      <c r="U145" s="8">
        <v>0.67437250011026695</v>
      </c>
      <c r="V145" s="7">
        <v>333.4824314282402</v>
      </c>
      <c r="W145" s="7">
        <v>29.88613238646959</v>
      </c>
      <c r="X145" s="7">
        <v>35.317491593440742</v>
      </c>
      <c r="Y145" s="19">
        <v>315.67693275685082</v>
      </c>
      <c r="Z145" s="19">
        <v>4.3943959574165383</v>
      </c>
      <c r="AA145" s="7">
        <v>5.3773833836531004</v>
      </c>
      <c r="AB145" s="7">
        <v>319.75332378899628</v>
      </c>
      <c r="AC145" s="7">
        <v>3.9946825178991681</v>
      </c>
      <c r="AD145" s="12">
        <v>5.0838396349569779</v>
      </c>
      <c r="AE145">
        <v>342.50791225990122</v>
      </c>
      <c r="AF145">
        <v>4.57972195990099</v>
      </c>
      <c r="AG145" s="8">
        <v>5.4937098952525147</v>
      </c>
      <c r="AH145" s="12">
        <v>98.725145063750588</v>
      </c>
      <c r="AJ145" s="7">
        <f t="shared" si="0"/>
        <v>2.1971979787082692</v>
      </c>
    </row>
    <row r="146" spans="1:36" x14ac:dyDescent="0.3">
      <c r="A146" t="s">
        <v>79</v>
      </c>
      <c r="B146" t="s">
        <v>77</v>
      </c>
      <c r="C146">
        <v>1.018634068912933</v>
      </c>
      <c r="D146" s="6">
        <v>201959.86343590909</v>
      </c>
      <c r="E146" s="6">
        <v>605.53202520563548</v>
      </c>
      <c r="F146" s="7">
        <v>0.71868972250981433</v>
      </c>
      <c r="G146">
        <v>-430.31638332326122</v>
      </c>
      <c r="H146" s="8">
        <v>-54.319798995327972</v>
      </c>
      <c r="I146" s="9">
        <v>19.91530959663714</v>
      </c>
      <c r="J146" s="9">
        <v>0.35695939007149141</v>
      </c>
      <c r="K146" s="9">
        <v>5.6762653782606108E-2</v>
      </c>
      <c r="L146" s="10">
        <v>1.065429371820769E-3</v>
      </c>
      <c r="M146">
        <v>0.232996434730979</v>
      </c>
      <c r="N146" s="8">
        <v>0.9100452349923831</v>
      </c>
      <c r="O146" s="9">
        <v>0.39522321459821758</v>
      </c>
      <c r="P146" s="9">
        <v>7.880675827619003E-3</v>
      </c>
      <c r="Q146" s="9">
        <v>5.0578778047691078E-2</v>
      </c>
      <c r="R146" s="9">
        <v>9.1859063930938478E-4</v>
      </c>
      <c r="S146" s="11">
        <v>0.43722183177793128</v>
      </c>
      <c r="T146">
        <v>1.7049173769592831E-2</v>
      </c>
      <c r="U146" s="8">
        <v>0.96672647416138691</v>
      </c>
      <c r="V146" s="7">
        <v>467.33724369253002</v>
      </c>
      <c r="W146" s="7">
        <v>37.363391924364699</v>
      </c>
      <c r="X146" s="7">
        <v>41.614373976332132</v>
      </c>
      <c r="Y146" s="19">
        <v>318.01894316935528</v>
      </c>
      <c r="Z146" s="19">
        <v>4.6904913345835046</v>
      </c>
      <c r="AA146" s="7">
        <v>5.6325131223403222</v>
      </c>
      <c r="AB146" s="7">
        <v>337.82602984329748</v>
      </c>
      <c r="AC146" s="7">
        <v>4.7115029696987758</v>
      </c>
      <c r="AD146" s="12">
        <v>5.7530260341218904</v>
      </c>
      <c r="AE146">
        <v>341.6629621556084</v>
      </c>
      <c r="AF146">
        <v>6.5476272278514429</v>
      </c>
      <c r="AG146" s="8">
        <v>7.2131231875459934</v>
      </c>
      <c r="AH146" s="12">
        <v>94.136897419322665</v>
      </c>
      <c r="AJ146" s="7">
        <f t="shared" si="0"/>
        <v>2.3452456672917523</v>
      </c>
    </row>
    <row r="147" spans="1:36" x14ac:dyDescent="0.3">
      <c r="A147" t="s">
        <v>80</v>
      </c>
      <c r="B147" t="s">
        <v>77</v>
      </c>
      <c r="C147">
        <v>0.103539278467952</v>
      </c>
      <c r="D147" s="6">
        <v>347832.34870478261</v>
      </c>
      <c r="E147" s="6">
        <v>1109.0979886849541</v>
      </c>
      <c r="F147" s="7">
        <v>0.80623602526717808</v>
      </c>
      <c r="G147">
        <v>-35.085873249470083</v>
      </c>
      <c r="H147" s="8">
        <v>-668.33102617765746</v>
      </c>
      <c r="I147" s="9">
        <v>20.76056678678734</v>
      </c>
      <c r="J147" s="9">
        <v>0.34263012086484618</v>
      </c>
      <c r="K147" s="9">
        <v>5.3209207274045017E-2</v>
      </c>
      <c r="L147" s="10">
        <v>7.3471127365770151E-4</v>
      </c>
      <c r="M147">
        <v>0.26433982611112011</v>
      </c>
      <c r="N147" s="8">
        <v>0.82963967532788763</v>
      </c>
      <c r="O147" s="9">
        <v>0.35643343783888998</v>
      </c>
      <c r="P147" s="9">
        <v>6.0502736499141044E-3</v>
      </c>
      <c r="Q147" s="9">
        <v>4.8552283075850043E-2</v>
      </c>
      <c r="R147" s="9">
        <v>7.7911076556355142E-4</v>
      </c>
      <c r="S147" s="11">
        <v>0.61885244996193112</v>
      </c>
      <c r="T147">
        <v>1.642909976274437E-2</v>
      </c>
      <c r="U147" s="8">
        <v>0.69814634891556426</v>
      </c>
      <c r="V147" s="7">
        <v>329.17906132439009</v>
      </c>
      <c r="W147" s="7">
        <v>24.90321928741842</v>
      </c>
      <c r="X147" s="7">
        <v>31.08688029717803</v>
      </c>
      <c r="Y147" s="19">
        <v>305.55597650818942</v>
      </c>
      <c r="Z147" s="19">
        <v>3.7328503699521112</v>
      </c>
      <c r="AA147" s="7">
        <v>4.7904067300758166</v>
      </c>
      <c r="AB147" s="7">
        <v>309.18381757143322</v>
      </c>
      <c r="AC147" s="7">
        <v>3.3519809719823268</v>
      </c>
      <c r="AD147" s="12">
        <v>4.5382228151885728</v>
      </c>
      <c r="AE147">
        <v>329.33648459832852</v>
      </c>
      <c r="AF147">
        <v>4.5595393521607956</v>
      </c>
      <c r="AG147" s="8">
        <v>5.4133759733270832</v>
      </c>
      <c r="AH147" s="12">
        <v>98.826639410904576</v>
      </c>
      <c r="AJ147" s="7">
        <f t="shared" si="0"/>
        <v>1.8664251849760556</v>
      </c>
    </row>
    <row r="148" spans="1:36" x14ac:dyDescent="0.3">
      <c r="A148" t="s">
        <v>81</v>
      </c>
      <c r="B148" t="s">
        <v>77</v>
      </c>
      <c r="C148">
        <v>6.8101964820310706E-3</v>
      </c>
      <c r="D148" s="6">
        <v>401931.40387474152</v>
      </c>
      <c r="E148" s="6">
        <v>1221.4013327863281</v>
      </c>
      <c r="F148" s="7">
        <v>0.91157353544212139</v>
      </c>
      <c r="G148">
        <v>1054.5826733794711</v>
      </c>
      <c r="H148" s="8">
        <v>39.037555503924601</v>
      </c>
      <c r="I148" s="9">
        <v>19.91911966290504</v>
      </c>
      <c r="J148" s="9">
        <v>0.29767720226592082</v>
      </c>
      <c r="K148" s="9">
        <v>5.2539804600511393E-2</v>
      </c>
      <c r="L148" s="10">
        <v>7.2349804992699563E-4</v>
      </c>
      <c r="M148">
        <v>0.29746850828946758</v>
      </c>
      <c r="N148" s="8">
        <v>0.58020471938067997</v>
      </c>
      <c r="O148" s="9">
        <v>0.3665585493353416</v>
      </c>
      <c r="P148" s="9">
        <v>6.1007932862642313E-3</v>
      </c>
      <c r="Q148" s="9">
        <v>5.050456827218551E-2</v>
      </c>
      <c r="R148" s="9">
        <v>7.6029456368433305E-4</v>
      </c>
      <c r="S148" s="11">
        <v>0.58334340991668865</v>
      </c>
      <c r="T148">
        <v>1.7093383378325121E-2</v>
      </c>
      <c r="U148" s="8">
        <v>0.57124731833095954</v>
      </c>
      <c r="V148" s="7">
        <v>299.91251268235499</v>
      </c>
      <c r="W148" s="7">
        <v>25.423505877589069</v>
      </c>
      <c r="X148" s="7">
        <v>31.785077686369021</v>
      </c>
      <c r="Y148" s="19">
        <v>317.55649306243578</v>
      </c>
      <c r="Z148" s="19">
        <v>3.4704356403814889</v>
      </c>
      <c r="AA148" s="7">
        <v>4.6634895706485224</v>
      </c>
      <c r="AB148" s="7">
        <v>316.74477907422369</v>
      </c>
      <c r="AC148" s="7">
        <v>3.2923060495300618</v>
      </c>
      <c r="AD148" s="12">
        <v>4.5337641790986769</v>
      </c>
      <c r="AE148">
        <v>342.5509795507615</v>
      </c>
      <c r="AF148">
        <v>3.880367892009319</v>
      </c>
      <c r="AG148" s="8">
        <v>4.926267848204211</v>
      </c>
      <c r="AH148" s="12">
        <v>100.2562675194156</v>
      </c>
      <c r="AJ148" s="7">
        <f t="shared" si="0"/>
        <v>1.7352178201907444</v>
      </c>
    </row>
    <row r="149" spans="1:36" x14ac:dyDescent="0.3">
      <c r="A149" t="s">
        <v>82</v>
      </c>
      <c r="B149" t="s">
        <v>77</v>
      </c>
      <c r="C149">
        <v>0.94231843447337482</v>
      </c>
      <c r="D149" s="6">
        <v>116697.046412286</v>
      </c>
      <c r="E149" s="6">
        <v>401.96400822918508</v>
      </c>
      <c r="F149" s="7">
        <v>0.35010695575411938</v>
      </c>
      <c r="G149">
        <v>-786.94489421322089</v>
      </c>
      <c r="H149" s="8">
        <v>-29.836218878381139</v>
      </c>
      <c r="I149" s="9">
        <v>21.488500305437022</v>
      </c>
      <c r="J149" s="9">
        <v>1.0749434382971359</v>
      </c>
      <c r="K149" s="9">
        <v>5.4000798403978457E-2</v>
      </c>
      <c r="L149" s="10">
        <v>2.9246656419933421E-3</v>
      </c>
      <c r="M149">
        <v>0.16573854837342991</v>
      </c>
      <c r="N149" s="8">
        <v>3.8031574714088858</v>
      </c>
      <c r="O149" s="9">
        <v>0.34853375366231593</v>
      </c>
      <c r="P149" s="9">
        <v>1.760984451886E-2</v>
      </c>
      <c r="Q149" s="9">
        <v>4.8020259117778893E-2</v>
      </c>
      <c r="R149" s="9">
        <v>2.4986769330091938E-3</v>
      </c>
      <c r="S149" s="11">
        <v>0.51562812132120395</v>
      </c>
      <c r="T149">
        <v>2.0572011724867501E-2</v>
      </c>
      <c r="U149" s="8">
        <v>2.6856932814166159</v>
      </c>
      <c r="V149" s="7">
        <v>339.29095788579258</v>
      </c>
      <c r="W149" s="7">
        <v>119.57438985566441</v>
      </c>
      <c r="X149" s="7">
        <v>120.9914108311645</v>
      </c>
      <c r="Y149" s="19">
        <v>302.06496931345612</v>
      </c>
      <c r="Z149" s="19">
        <v>15.065846129220811</v>
      </c>
      <c r="AA149" s="7">
        <v>15.35529017171333</v>
      </c>
      <c r="AB149" s="7">
        <v>302.26347334195492</v>
      </c>
      <c r="AC149" s="7">
        <v>12.912702348846199</v>
      </c>
      <c r="AD149" s="12">
        <v>13.2571452769067</v>
      </c>
      <c r="AE149">
        <v>411.39191642455017</v>
      </c>
      <c r="AF149">
        <v>21.853135182832951</v>
      </c>
      <c r="AG149" s="8">
        <v>22.153523871768581</v>
      </c>
      <c r="AH149" s="12">
        <v>99.934327483799464</v>
      </c>
      <c r="AJ149" s="7">
        <f t="shared" si="0"/>
        <v>7.5329230646104053</v>
      </c>
    </row>
    <row r="150" spans="1:36" x14ac:dyDescent="0.3">
      <c r="A150" t="s">
        <v>83</v>
      </c>
      <c r="B150" t="s">
        <v>77</v>
      </c>
      <c r="C150">
        <v>0.1422700919631073</v>
      </c>
      <c r="D150" s="6">
        <v>318446.57343834481</v>
      </c>
      <c r="E150" s="6">
        <v>971.80009050674255</v>
      </c>
      <c r="F150" s="7">
        <v>0.69336351448143885</v>
      </c>
      <c r="G150">
        <v>2796.427065447213</v>
      </c>
      <c r="H150" s="8">
        <v>22.252948204575588</v>
      </c>
      <c r="I150" s="9">
        <v>19.946232161224199</v>
      </c>
      <c r="J150" s="9">
        <v>0.33606043417958981</v>
      </c>
      <c r="K150" s="9">
        <v>5.3252973089667713E-2</v>
      </c>
      <c r="L150" s="10">
        <v>8.0371722191618033E-4</v>
      </c>
      <c r="M150">
        <v>0.23100236244056771</v>
      </c>
      <c r="N150" s="8">
        <v>0.84442320908131607</v>
      </c>
      <c r="O150" s="9">
        <v>0.37052036203885441</v>
      </c>
      <c r="P150" s="9">
        <v>6.7390397154047463E-3</v>
      </c>
      <c r="Q150" s="9">
        <v>5.054629135302427E-2</v>
      </c>
      <c r="R150" s="9">
        <v>8.0899694088377039E-4</v>
      </c>
      <c r="S150" s="11">
        <v>0.56825148781690416</v>
      </c>
      <c r="T150">
        <v>1.7315405186231269E-2</v>
      </c>
      <c r="U150" s="8">
        <v>0.74480696023480453</v>
      </c>
      <c r="V150" s="7">
        <v>330.09759052940541</v>
      </c>
      <c r="W150" s="7">
        <v>29.931142738026001</v>
      </c>
      <c r="X150" s="7">
        <v>35.771835842590221</v>
      </c>
      <c r="Y150" s="19">
        <v>317.79823774698582</v>
      </c>
      <c r="Z150" s="19">
        <v>3.8647753735333552</v>
      </c>
      <c r="AA150" s="7">
        <v>4.96787663707899</v>
      </c>
      <c r="AB150" s="7">
        <v>319.54663725683571</v>
      </c>
      <c r="AC150" s="7">
        <v>3.8990040359954481</v>
      </c>
      <c r="AD150" s="12">
        <v>5.0161068415603891</v>
      </c>
      <c r="AE150">
        <v>346.94456346779612</v>
      </c>
      <c r="AF150">
        <v>5.1218049634238643</v>
      </c>
      <c r="AG150" s="8">
        <v>5.972768309812821</v>
      </c>
      <c r="AH150" s="12">
        <v>99.452849973681751</v>
      </c>
      <c r="AJ150" s="7">
        <f t="shared" si="0"/>
        <v>1.9323876867666776</v>
      </c>
    </row>
    <row r="151" spans="1:36" x14ac:dyDescent="0.3">
      <c r="A151" t="s">
        <v>84</v>
      </c>
      <c r="B151" t="s">
        <v>77</v>
      </c>
      <c r="C151">
        <v>-7.9270896468763352</v>
      </c>
      <c r="D151" s="6">
        <v>16805.863867491669</v>
      </c>
      <c r="E151" s="6">
        <v>183.29403826588111</v>
      </c>
      <c r="F151" s="7">
        <v>2.515715356103599E-2</v>
      </c>
      <c r="G151">
        <v>-148.25488185931411</v>
      </c>
      <c r="H151" s="8">
        <v>-31.883116828649339</v>
      </c>
      <c r="I151" s="9">
        <v>77.810311450557251</v>
      </c>
      <c r="J151" s="9">
        <v>4.045834311570605</v>
      </c>
      <c r="K151" s="9">
        <v>5.2958155179728753E-2</v>
      </c>
      <c r="L151" s="10">
        <v>3.5920180754839661E-3</v>
      </c>
      <c r="M151">
        <v>0.1043411326114127</v>
      </c>
      <c r="N151" s="8">
        <v>6.0623943470729467</v>
      </c>
      <c r="O151" s="9">
        <v>9.7346502408490507E-2</v>
      </c>
      <c r="P151" s="9">
        <v>7.1388199954305924E-3</v>
      </c>
      <c r="Q151" s="9">
        <v>1.33219247388916E-2</v>
      </c>
      <c r="R151" s="9">
        <v>6.8918130303486497E-4</v>
      </c>
      <c r="S151" s="11">
        <v>0.42798380493077848</v>
      </c>
      <c r="T151">
        <v>5.4655418289182738E-2</v>
      </c>
      <c r="U151" s="8">
        <v>5.4871771051925133</v>
      </c>
      <c r="V151" s="7">
        <v>243.49049718208951</v>
      </c>
      <c r="W151" s="7">
        <v>166.67983783585689</v>
      </c>
      <c r="X151" s="7">
        <v>167.93109308585241</v>
      </c>
      <c r="Y151" s="19">
        <v>85.291568025601876</v>
      </c>
      <c r="Z151" s="19">
        <v>4.2987488922337134</v>
      </c>
      <c r="AA151" s="7">
        <v>4.3823211044399439</v>
      </c>
      <c r="AB151" s="7">
        <v>94.033118273969635</v>
      </c>
      <c r="AC151" s="7">
        <v>6.4817322760238838</v>
      </c>
      <c r="AD151" s="12">
        <v>6.5621043031811652</v>
      </c>
      <c r="AE151">
        <v>1071.006860663246</v>
      </c>
      <c r="AF151">
        <v>114.80989528185449</v>
      </c>
      <c r="AG151" s="8">
        <v>115.1899257560445</v>
      </c>
      <c r="AH151" s="12">
        <v>90.703753731851307</v>
      </c>
      <c r="AJ151" s="7">
        <f t="shared" si="0"/>
        <v>2.1493744461168567</v>
      </c>
    </row>
    <row r="152" spans="1:36" x14ac:dyDescent="0.3">
      <c r="A152" t="s">
        <v>85</v>
      </c>
      <c r="B152" t="s">
        <v>77</v>
      </c>
      <c r="C152">
        <v>0.60042279103857854</v>
      </c>
      <c r="D152" s="6">
        <v>111444.54181379209</v>
      </c>
      <c r="E152" s="6">
        <v>459.3820093321192</v>
      </c>
      <c r="F152" s="7">
        <v>0.56920290398567408</v>
      </c>
      <c r="G152">
        <v>-155.8034391886147</v>
      </c>
      <c r="H152" s="8">
        <v>-61.582778163366712</v>
      </c>
      <c r="I152" s="9">
        <v>27.175636752938271</v>
      </c>
      <c r="J152" s="9">
        <v>0.49265627781123222</v>
      </c>
      <c r="K152" s="9">
        <v>5.3414291282240497E-2</v>
      </c>
      <c r="L152" s="10">
        <v>9.8974042895017705E-4</v>
      </c>
      <c r="M152">
        <v>0.24482816338410851</v>
      </c>
      <c r="N152" s="8">
        <v>1.168148690390524</v>
      </c>
      <c r="O152" s="9">
        <v>0.27260358170341459</v>
      </c>
      <c r="P152" s="9">
        <v>6.2090910298704706E-3</v>
      </c>
      <c r="Q152" s="9">
        <v>3.7101848644286228E-2</v>
      </c>
      <c r="R152" s="9">
        <v>6.8584542578798465E-4</v>
      </c>
      <c r="S152" s="11">
        <v>0.54243423823069714</v>
      </c>
      <c r="T152">
        <v>1.6706500530272561E-2</v>
      </c>
      <c r="U152" s="8">
        <v>0.94916281979576389</v>
      </c>
      <c r="V152" s="7">
        <v>330.92686868150292</v>
      </c>
      <c r="W152" s="7">
        <v>39.344860809494058</v>
      </c>
      <c r="X152" s="7">
        <v>43.959844590983998</v>
      </c>
      <c r="Y152" s="19">
        <v>234.8018541102214</v>
      </c>
      <c r="Z152" s="19">
        <v>3.5758819686065229</v>
      </c>
      <c r="AA152" s="7">
        <v>4.2617796474432046</v>
      </c>
      <c r="AB152" s="7">
        <v>244.39187303565541</v>
      </c>
      <c r="AC152" s="7">
        <v>4.2803557602457234</v>
      </c>
      <c r="AD152" s="12">
        <v>4.9504073266322139</v>
      </c>
      <c r="AE152">
        <v>334.84442904813648</v>
      </c>
      <c r="AF152">
        <v>6.3013480118978196</v>
      </c>
      <c r="AG152" s="8">
        <v>6.9647360545419428</v>
      </c>
      <c r="AH152" s="12">
        <v>96.075966517906721</v>
      </c>
      <c r="AJ152" s="7">
        <f t="shared" si="0"/>
        <v>1.7879409843032614</v>
      </c>
    </row>
    <row r="153" spans="1:36" x14ac:dyDescent="0.3">
      <c r="A153" t="s">
        <v>86</v>
      </c>
      <c r="B153" t="s">
        <v>77</v>
      </c>
      <c r="C153">
        <v>0.39573748919552321</v>
      </c>
      <c r="D153" s="6">
        <v>214833.2428452168</v>
      </c>
      <c r="E153" s="6">
        <v>640.1033962609265</v>
      </c>
      <c r="F153" s="7">
        <v>0.93458319525613676</v>
      </c>
      <c r="G153">
        <v>-400.78560260999228</v>
      </c>
      <c r="H153" s="8">
        <v>-41.830808929024847</v>
      </c>
      <c r="I153" s="9">
        <v>19.979356529028941</v>
      </c>
      <c r="J153" s="9">
        <v>0.34751021580478347</v>
      </c>
      <c r="K153" s="9">
        <v>5.5793169846501102E-2</v>
      </c>
      <c r="L153" s="10">
        <v>9.7217215644986271E-4</v>
      </c>
      <c r="M153">
        <v>0.30094492008726609</v>
      </c>
      <c r="N153" s="8">
        <v>0.76988505051362532</v>
      </c>
      <c r="O153" s="9">
        <v>0.38869068682138291</v>
      </c>
      <c r="P153" s="9">
        <v>8.237252055336354E-3</v>
      </c>
      <c r="Q153" s="9">
        <v>5.0386928136432453E-2</v>
      </c>
      <c r="R153" s="9">
        <v>8.4239791406415514E-4</v>
      </c>
      <c r="S153" s="11">
        <v>0.55898582948045994</v>
      </c>
      <c r="T153">
        <v>1.7221249869038099E-2</v>
      </c>
      <c r="U153" s="8">
        <v>0.76355157262898343</v>
      </c>
      <c r="V153" s="7">
        <v>426.49396056796792</v>
      </c>
      <c r="W153" s="7">
        <v>34.7604257777122</v>
      </c>
      <c r="X153" s="7">
        <v>39.483383075954393</v>
      </c>
      <c r="Y153" s="19">
        <v>316.83715078042422</v>
      </c>
      <c r="Z153" s="19">
        <v>4.1302148715201632</v>
      </c>
      <c r="AA153" s="7">
        <v>5.1696033820760539</v>
      </c>
      <c r="AB153" s="7">
        <v>332.84288299378642</v>
      </c>
      <c r="AC153" s="7">
        <v>5.0711633326965488</v>
      </c>
      <c r="AD153" s="12">
        <v>6.0248671203441813</v>
      </c>
      <c r="AE153">
        <v>345.08623522449722</v>
      </c>
      <c r="AF153">
        <v>5.2244079664055576</v>
      </c>
      <c r="AG153" s="8">
        <v>6.0533403993437576</v>
      </c>
      <c r="AH153" s="12">
        <v>95.191204910437861</v>
      </c>
      <c r="AJ153" s="7">
        <f t="shared" si="0"/>
        <v>2.0651074357600816</v>
      </c>
    </row>
    <row r="154" spans="1:36" x14ac:dyDescent="0.3">
      <c r="A154" t="s">
        <v>87</v>
      </c>
      <c r="B154" t="s">
        <v>77</v>
      </c>
      <c r="C154">
        <v>0.26175075402872072</v>
      </c>
      <c r="D154" s="6">
        <v>225302.89851570781</v>
      </c>
      <c r="E154" s="6">
        <v>1011.1823244015</v>
      </c>
      <c r="F154" s="7">
        <v>0.45667542272436112</v>
      </c>
      <c r="G154">
        <v>-445.49935232265977</v>
      </c>
      <c r="H154" s="8">
        <v>-42.575618990347671</v>
      </c>
      <c r="I154" s="9">
        <v>29.477144904924671</v>
      </c>
      <c r="J154" s="9">
        <v>0.49036157749700771</v>
      </c>
      <c r="K154" s="9">
        <v>5.3691833729233578E-2</v>
      </c>
      <c r="L154" s="10">
        <v>9.1010975538724742E-4</v>
      </c>
      <c r="M154">
        <v>0.209560550542921</v>
      </c>
      <c r="N154" s="8">
        <v>0.78024595343804337</v>
      </c>
      <c r="O154" s="9">
        <v>0.25288714615848079</v>
      </c>
      <c r="P154" s="9">
        <v>5.1387543583524256E-3</v>
      </c>
      <c r="Q154" s="9">
        <v>3.4130132641358557E-2</v>
      </c>
      <c r="R154" s="9">
        <v>5.6310339633559956E-4</v>
      </c>
      <c r="S154" s="11">
        <v>0.52061530848446258</v>
      </c>
      <c r="T154">
        <v>1.6605953345575339E-2</v>
      </c>
      <c r="U154" s="8">
        <v>0.712806971514367</v>
      </c>
      <c r="V154" s="7">
        <v>341.96757537270122</v>
      </c>
      <c r="W154" s="7">
        <v>33.223518823168661</v>
      </c>
      <c r="X154" s="7">
        <v>38.052641258626679</v>
      </c>
      <c r="Y154" s="19">
        <v>216.31907913714491</v>
      </c>
      <c r="Z154" s="19">
        <v>2.7836971713083041</v>
      </c>
      <c r="AA154" s="7">
        <v>3.5114671485572591</v>
      </c>
      <c r="AB154" s="7">
        <v>228.66123838248899</v>
      </c>
      <c r="AC154" s="7">
        <v>3.4357707152388981</v>
      </c>
      <c r="AD154" s="12">
        <v>4.157653291983479</v>
      </c>
      <c r="AE154">
        <v>332.86270683799711</v>
      </c>
      <c r="AF154">
        <v>4.7067093360691636</v>
      </c>
      <c r="AG154" s="8">
        <v>5.5550387493761617</v>
      </c>
      <c r="AH154" s="12">
        <v>94.602426133676843</v>
      </c>
      <c r="AJ154" s="7">
        <f t="shared" si="0"/>
        <v>1.391848585654152</v>
      </c>
    </row>
    <row r="155" spans="1:36" x14ac:dyDescent="0.3">
      <c r="A155" t="s">
        <v>88</v>
      </c>
      <c r="B155" t="s">
        <v>77</v>
      </c>
      <c r="C155">
        <v>1.1776805161842341</v>
      </c>
      <c r="D155" s="6">
        <v>112099.32717881911</v>
      </c>
      <c r="E155" s="6">
        <v>371.45255488221358</v>
      </c>
      <c r="F155" s="7">
        <v>0.56233329701439672</v>
      </c>
      <c r="G155">
        <v>-208.74855591306039</v>
      </c>
      <c r="H155" s="8">
        <v>-34.924955160711121</v>
      </c>
      <c r="I155" s="9">
        <v>22.07060859829501</v>
      </c>
      <c r="J155" s="9">
        <v>0.45261572247074577</v>
      </c>
      <c r="K155" s="9">
        <v>5.3012574764201938E-2</v>
      </c>
      <c r="L155" s="10">
        <v>9.7620398446806201E-4</v>
      </c>
      <c r="M155">
        <v>0.2006648252620932</v>
      </c>
      <c r="N155" s="8">
        <v>1.102856429854608</v>
      </c>
      <c r="O155" s="9">
        <v>0.33205401879914132</v>
      </c>
      <c r="P155" s="9">
        <v>7.3467202930963061E-3</v>
      </c>
      <c r="Q155" s="9">
        <v>4.5918290985620717E-2</v>
      </c>
      <c r="R155" s="9">
        <v>9.8548929744709862E-4</v>
      </c>
      <c r="S155" s="11">
        <v>0.66442193169863972</v>
      </c>
      <c r="T155">
        <v>1.687576727142193E-2</v>
      </c>
      <c r="U155" s="8">
        <v>0.97272710475659818</v>
      </c>
      <c r="V155" s="7">
        <v>303.0601569955038</v>
      </c>
      <c r="W155" s="7">
        <v>38.094174320603777</v>
      </c>
      <c r="X155" s="7">
        <v>42.628898906617231</v>
      </c>
      <c r="Y155" s="19">
        <v>289.26637949031237</v>
      </c>
      <c r="Z155" s="19">
        <v>5.3545659641761896</v>
      </c>
      <c r="AA155" s="7">
        <v>6.0606850900232532</v>
      </c>
      <c r="AB155" s="7">
        <v>290.38671897236662</v>
      </c>
      <c r="AC155" s="7">
        <v>4.7914947802014574</v>
      </c>
      <c r="AD155" s="12">
        <v>5.5982384482417764</v>
      </c>
      <c r="AE155">
        <v>338.18124645312531</v>
      </c>
      <c r="AF155">
        <v>6.5209229993942239</v>
      </c>
      <c r="AG155" s="8">
        <v>7.1758818171562408</v>
      </c>
      <c r="AH155" s="12">
        <v>99.614190522893438</v>
      </c>
      <c r="AJ155" s="7">
        <f t="shared" si="0"/>
        <v>2.6772829820880948</v>
      </c>
    </row>
    <row r="156" spans="1:36" x14ac:dyDescent="0.3">
      <c r="A156" t="s">
        <v>89</v>
      </c>
      <c r="B156" t="s">
        <v>77</v>
      </c>
      <c r="C156">
        <v>0.2146997342256477</v>
      </c>
      <c r="D156" s="6">
        <v>278124.91122275993</v>
      </c>
      <c r="E156" s="6">
        <v>863.7903624707003</v>
      </c>
      <c r="F156" s="7">
        <v>0.81988690502655925</v>
      </c>
      <c r="G156">
        <v>-458.44995471359317</v>
      </c>
      <c r="H156" s="8">
        <v>-34.927979118033527</v>
      </c>
      <c r="I156" s="9">
        <v>20.21106299883208</v>
      </c>
      <c r="J156" s="9">
        <v>0.30984236016288702</v>
      </c>
      <c r="K156" s="9">
        <v>5.3186809416566283E-2</v>
      </c>
      <c r="L156" s="10">
        <v>7.6046071726129519E-4</v>
      </c>
      <c r="M156">
        <v>0.26069548826980238</v>
      </c>
      <c r="N156" s="8">
        <v>0.72503193244125042</v>
      </c>
      <c r="O156" s="9">
        <v>0.36431949655917811</v>
      </c>
      <c r="P156" s="9">
        <v>6.6266627283424803E-3</v>
      </c>
      <c r="Q156" s="9">
        <v>4.9769574114053597E-2</v>
      </c>
      <c r="R156" s="9">
        <v>7.9002767490707988E-4</v>
      </c>
      <c r="S156" s="11">
        <v>0.66759141204031891</v>
      </c>
      <c r="T156">
        <v>1.6439100361251461E-2</v>
      </c>
      <c r="U156" s="8">
        <v>0.6394714490777893</v>
      </c>
      <c r="V156" s="7">
        <v>326.42040077407341</v>
      </c>
      <c r="W156" s="7">
        <v>26.711614029604789</v>
      </c>
      <c r="X156" s="7">
        <v>32.734154787358896</v>
      </c>
      <c r="Y156" s="19">
        <v>313.03464361261598</v>
      </c>
      <c r="Z156" s="19">
        <v>3.753405029141839</v>
      </c>
      <c r="AA156" s="7">
        <v>4.850886592083814</v>
      </c>
      <c r="AB156" s="7">
        <v>314.95803460348219</v>
      </c>
      <c r="AC156" s="7">
        <v>3.8277277011146911</v>
      </c>
      <c r="AD156" s="12">
        <v>4.9242015932113192</v>
      </c>
      <c r="AE156">
        <v>329.54077863659052</v>
      </c>
      <c r="AF156">
        <v>4.1793316118430726</v>
      </c>
      <c r="AG156" s="8">
        <v>5.0984206425393683</v>
      </c>
      <c r="AH156" s="12">
        <v>99.389318328301201</v>
      </c>
      <c r="AJ156" s="7">
        <f t="shared" si="0"/>
        <v>1.8767025145709195</v>
      </c>
    </row>
    <row r="157" spans="1:36" x14ac:dyDescent="0.3">
      <c r="A157" t="s">
        <v>90</v>
      </c>
      <c r="B157" t="s">
        <v>77</v>
      </c>
      <c r="C157">
        <v>1.5005211069707149</v>
      </c>
      <c r="D157" s="6">
        <v>89357.335254677178</v>
      </c>
      <c r="E157" s="6">
        <v>381.12446334580801</v>
      </c>
      <c r="F157" s="7">
        <v>0.40695266921362211</v>
      </c>
      <c r="G157">
        <v>-525.9979593182527</v>
      </c>
      <c r="H157" s="8">
        <v>-28.010504511866511</v>
      </c>
      <c r="I157" s="9">
        <v>27.11377295966598</v>
      </c>
      <c r="J157" s="9">
        <v>0.52074570420621791</v>
      </c>
      <c r="K157" s="9">
        <v>5.5321148959950883E-2</v>
      </c>
      <c r="L157" s="10">
        <v>1.2664300815190389E-3</v>
      </c>
      <c r="M157">
        <v>0.17670092821547381</v>
      </c>
      <c r="N157" s="8">
        <v>1.0453684749020431</v>
      </c>
      <c r="O157" s="9">
        <v>0.27909624850560277</v>
      </c>
      <c r="P157" s="9">
        <v>6.5497597786628222E-3</v>
      </c>
      <c r="Q157" s="9">
        <v>3.6923357745104579E-2</v>
      </c>
      <c r="R157" s="9">
        <v>6.904842401600919E-4</v>
      </c>
      <c r="S157" s="11">
        <v>0.52286922442835793</v>
      </c>
      <c r="T157">
        <v>1.6269341557182401E-2</v>
      </c>
      <c r="U157" s="8">
        <v>1.105399298472421</v>
      </c>
      <c r="V157" s="7">
        <v>400.68027521970117</v>
      </c>
      <c r="W157" s="7">
        <v>46.773407156033073</v>
      </c>
      <c r="X157" s="7">
        <v>50.156295085115019</v>
      </c>
      <c r="Y157" s="19">
        <v>233.69204427530499</v>
      </c>
      <c r="Z157" s="19">
        <v>3.6194869965000191</v>
      </c>
      <c r="AA157" s="7">
        <v>4.2928977542041062</v>
      </c>
      <c r="AB157" s="7">
        <v>250.1315626106352</v>
      </c>
      <c r="AC157" s="7">
        <v>4.6850281307838566</v>
      </c>
      <c r="AD157" s="12">
        <v>5.366102295033496</v>
      </c>
      <c r="AE157">
        <v>326.14079608978102</v>
      </c>
      <c r="AF157">
        <v>7.151526916735115</v>
      </c>
      <c r="AG157" s="8">
        <v>7.713628010393534</v>
      </c>
      <c r="AH157" s="12">
        <v>93.427651367244437</v>
      </c>
      <c r="AJ157" s="7">
        <f t="shared" si="0"/>
        <v>1.8097434982500096</v>
      </c>
    </row>
    <row r="158" spans="1:36" x14ac:dyDescent="0.3">
      <c r="A158" t="s">
        <v>91</v>
      </c>
      <c r="B158" t="s">
        <v>77</v>
      </c>
      <c r="C158">
        <v>-6.4604227553365723E-3</v>
      </c>
      <c r="D158" s="6">
        <v>258645.84155201379</v>
      </c>
      <c r="E158" s="6">
        <v>768.14968316010697</v>
      </c>
      <c r="F158" s="7">
        <v>0.83481726872787787</v>
      </c>
      <c r="G158">
        <v>-344.57951146923091</v>
      </c>
      <c r="H158" s="8">
        <v>-46.112047831884638</v>
      </c>
      <c r="I158" s="9">
        <v>19.216259284189249</v>
      </c>
      <c r="J158" s="9">
        <v>0.32135042921899643</v>
      </c>
      <c r="K158" s="9">
        <v>5.2681385601242262E-2</v>
      </c>
      <c r="L158" s="10">
        <v>7.8074946056349095E-4</v>
      </c>
      <c r="M158">
        <v>0.28043093494781229</v>
      </c>
      <c r="N158" s="8">
        <v>1.1037833337241201</v>
      </c>
      <c r="O158" s="9">
        <v>0.37821531179186052</v>
      </c>
      <c r="P158" s="9">
        <v>6.8957750442921227E-3</v>
      </c>
      <c r="Q158" s="9">
        <v>5.2279221477931313E-2</v>
      </c>
      <c r="R158" s="9">
        <v>9.0099484021689228E-4</v>
      </c>
      <c r="S158" s="11">
        <v>0.6129720156687769</v>
      </c>
      <c r="T158">
        <v>1.760367606165273E-2</v>
      </c>
      <c r="U158" s="8">
        <v>0.65692731909501867</v>
      </c>
      <c r="V158" s="7">
        <v>315.13527012272033</v>
      </c>
      <c r="W158" s="7">
        <v>28.07573412135239</v>
      </c>
      <c r="X158" s="7">
        <v>33.823346742361267</v>
      </c>
      <c r="Y158" s="19">
        <v>328.39661607022629</v>
      </c>
      <c r="Z158" s="19">
        <v>4.4865217067341794</v>
      </c>
      <c r="AA158" s="7">
        <v>5.5245054109241893</v>
      </c>
      <c r="AB158" s="7">
        <v>325.62190373996191</v>
      </c>
      <c r="AC158" s="7">
        <v>3.9019722526433629</v>
      </c>
      <c r="AD158" s="12">
        <v>5.0121146592887786</v>
      </c>
      <c r="AE158">
        <v>352.67957575522718</v>
      </c>
      <c r="AF158">
        <v>4.5927454953775184</v>
      </c>
      <c r="AG158" s="8">
        <v>5.5545245279602886</v>
      </c>
      <c r="AH158" s="12">
        <v>100.85212705238661</v>
      </c>
      <c r="AJ158" s="7">
        <f t="shared" ref="AJ158:AJ163" si="1">Z158/2</f>
        <v>2.2432608533670897</v>
      </c>
    </row>
    <row r="159" spans="1:36" x14ac:dyDescent="0.3">
      <c r="A159" t="s">
        <v>92</v>
      </c>
      <c r="B159" t="s">
        <v>77</v>
      </c>
      <c r="C159">
        <v>-0.37668771872247769</v>
      </c>
      <c r="D159" s="6">
        <v>97431.737229808932</v>
      </c>
      <c r="E159" s="6">
        <v>308.93098964657742</v>
      </c>
      <c r="F159" s="7">
        <v>0.50326050848158954</v>
      </c>
      <c r="G159">
        <v>103.3967771677429</v>
      </c>
      <c r="H159" s="8">
        <v>96.136620230649413</v>
      </c>
      <c r="I159" s="9">
        <v>19.982874821157889</v>
      </c>
      <c r="J159" s="9">
        <v>0.82026151047028062</v>
      </c>
      <c r="K159" s="9">
        <v>5.3283697349790257E-2</v>
      </c>
      <c r="L159" s="10">
        <v>1.5964586713166451E-3</v>
      </c>
      <c r="M159">
        <v>0.20302416344107371</v>
      </c>
      <c r="N159" s="8">
        <v>1.8186720381058969</v>
      </c>
      <c r="O159" s="9">
        <v>0.38168817898559498</v>
      </c>
      <c r="P159" s="9">
        <v>1.4795209680254049E-2</v>
      </c>
      <c r="Q159" s="9">
        <v>5.172477021556636E-2</v>
      </c>
      <c r="R159" s="9">
        <v>1.938000311663737E-3</v>
      </c>
      <c r="S159" s="11">
        <v>0.65549650547521521</v>
      </c>
      <c r="T159">
        <v>1.9981415869639741E-2</v>
      </c>
      <c r="U159" s="8">
        <v>1.464601261450108</v>
      </c>
      <c r="V159" s="7">
        <v>308.29973167720539</v>
      </c>
      <c r="W159" s="7">
        <v>67.945267166195364</v>
      </c>
      <c r="X159" s="7">
        <v>70.687726409676173</v>
      </c>
      <c r="Y159" s="19">
        <v>324.79741122183191</v>
      </c>
      <c r="Z159" s="19">
        <v>11.442285719367421</v>
      </c>
      <c r="AA159" s="7">
        <v>11.878047330955679</v>
      </c>
      <c r="AB159" s="7">
        <v>326.69408249930581</v>
      </c>
      <c r="AC159" s="7">
        <v>10.348336105351081</v>
      </c>
      <c r="AD159" s="12">
        <v>10.830987725247191</v>
      </c>
      <c r="AE159">
        <v>399.78730379449638</v>
      </c>
      <c r="AF159">
        <v>11.584335527357799</v>
      </c>
      <c r="AG159" s="8">
        <v>12.111455737929219</v>
      </c>
      <c r="AH159" s="12">
        <v>99.41943506813351</v>
      </c>
      <c r="AJ159" s="7">
        <f t="shared" si="1"/>
        <v>5.7211428596837104</v>
      </c>
    </row>
    <row r="160" spans="1:36" x14ac:dyDescent="0.3">
      <c r="A160" t="s">
        <v>93</v>
      </c>
      <c r="B160" t="s">
        <v>77</v>
      </c>
      <c r="C160">
        <v>0.52250431320029178</v>
      </c>
      <c r="D160" s="6">
        <v>35510.526963869001</v>
      </c>
      <c r="E160" s="6">
        <v>381.0881485750956</v>
      </c>
      <c r="F160" s="7">
        <v>0.13059166493249399</v>
      </c>
      <c r="G160">
        <v>225.4235859378218</v>
      </c>
      <c r="H160" s="8">
        <v>40.052710896575057</v>
      </c>
      <c r="I160" s="9">
        <v>68.340681403173249</v>
      </c>
      <c r="J160" s="9">
        <v>3.0624572115276218</v>
      </c>
      <c r="K160" s="9">
        <v>5.094786312750494E-2</v>
      </c>
      <c r="L160" s="10">
        <v>2.3373727284537642E-3</v>
      </c>
      <c r="M160">
        <v>7.2199520450013349E-2</v>
      </c>
      <c r="N160" s="8">
        <v>3.3970044923495819</v>
      </c>
      <c r="O160" s="9">
        <v>0.10566174136411779</v>
      </c>
      <c r="P160" s="9">
        <v>6.5357415042673686E-3</v>
      </c>
      <c r="Q160" s="9">
        <v>1.508365499632658E-2</v>
      </c>
      <c r="R160" s="9">
        <v>6.7740881395082764E-4</v>
      </c>
      <c r="S160" s="11">
        <v>0.66927274203678122</v>
      </c>
      <c r="T160">
        <v>8.1716069931174456E-3</v>
      </c>
      <c r="U160" s="8">
        <v>3.3709464267705891</v>
      </c>
      <c r="V160" s="7">
        <v>201.99588256177901</v>
      </c>
      <c r="W160" s="7">
        <v>109.2889980581912</v>
      </c>
      <c r="X160" s="7">
        <v>111.1066770507874</v>
      </c>
      <c r="Y160" s="19">
        <v>96.487644523068681</v>
      </c>
      <c r="Z160" s="19">
        <v>4.1907037926879127</v>
      </c>
      <c r="AA160" s="7">
        <v>4.2998774864631599</v>
      </c>
      <c r="AB160" s="7">
        <v>101.71834903020461</v>
      </c>
      <c r="AC160" s="7">
        <v>5.8462208968285676</v>
      </c>
      <c r="AD160" s="12">
        <v>5.9488980329206571</v>
      </c>
      <c r="AE160">
        <v>164.44693141270531</v>
      </c>
      <c r="AF160">
        <v>11.04283722197397</v>
      </c>
      <c r="AG160" s="8">
        <v>11.13943056224063</v>
      </c>
      <c r="AH160" s="12">
        <v>94.857658861939711</v>
      </c>
      <c r="AJ160" s="7">
        <f t="shared" si="1"/>
        <v>2.0953518963439564</v>
      </c>
    </row>
    <row r="161" spans="1:36" x14ac:dyDescent="0.3">
      <c r="A161" t="s">
        <v>94</v>
      </c>
      <c r="B161" t="s">
        <v>77</v>
      </c>
      <c r="C161">
        <v>-0.19121514241867921</v>
      </c>
      <c r="D161" s="6">
        <v>240420.3157282311</v>
      </c>
      <c r="E161" s="6">
        <v>573.15736252395413</v>
      </c>
      <c r="F161" s="7">
        <v>0.43055263617069828</v>
      </c>
      <c r="G161">
        <v>3767.6353386911142</v>
      </c>
      <c r="H161" s="8">
        <v>15.996044787902029</v>
      </c>
      <c r="I161" s="9">
        <v>15.81159433126208</v>
      </c>
      <c r="J161" s="9">
        <v>0.30288170405296022</v>
      </c>
      <c r="K161" s="9">
        <v>5.9499564380233308E-2</v>
      </c>
      <c r="L161" s="10">
        <v>9.0386500614520653E-4</v>
      </c>
      <c r="M161">
        <v>0.13401742709517389</v>
      </c>
      <c r="N161" s="8">
        <v>0.88597681496129554</v>
      </c>
      <c r="O161" s="9">
        <v>0.53133264401064217</v>
      </c>
      <c r="P161" s="9">
        <v>1.2921012082971001E-2</v>
      </c>
      <c r="Q161" s="9">
        <v>6.4191479041605118E-2</v>
      </c>
      <c r="R161" s="9">
        <v>1.2424100575432629E-3</v>
      </c>
      <c r="S161" s="11">
        <v>0.78366890257289101</v>
      </c>
      <c r="T161">
        <v>2.0406593249795071E-2</v>
      </c>
      <c r="U161" s="8">
        <v>0.71230844244460312</v>
      </c>
      <c r="V161" s="7">
        <v>573.7448963823789</v>
      </c>
      <c r="W161" s="7">
        <v>28.420195114702441</v>
      </c>
      <c r="X161" s="7">
        <v>33.871417322812967</v>
      </c>
      <c r="Y161" s="19">
        <v>400.85445384069828</v>
      </c>
      <c r="Z161" s="19">
        <v>6.423298878369164</v>
      </c>
      <c r="AA161" s="7">
        <v>7.5170112957530471</v>
      </c>
      <c r="AB161" s="7">
        <v>430.8432342541256</v>
      </c>
      <c r="AC161" s="7">
        <v>7.5411587974284338</v>
      </c>
      <c r="AD161" s="12">
        <v>8.5460605790737461</v>
      </c>
      <c r="AE161">
        <v>408.25654693617008</v>
      </c>
      <c r="AF161">
        <v>5.7548571537541262</v>
      </c>
      <c r="AG161" s="8">
        <v>6.7933311611855736</v>
      </c>
      <c r="AH161" s="12">
        <v>93.039514600863171</v>
      </c>
      <c r="AJ161" s="7">
        <f t="shared" si="1"/>
        <v>3.211649439184582</v>
      </c>
    </row>
    <row r="162" spans="1:36" x14ac:dyDescent="0.3">
      <c r="A162" t="s">
        <v>95</v>
      </c>
      <c r="B162" t="s">
        <v>77</v>
      </c>
      <c r="C162">
        <v>1.441546002138035E-2</v>
      </c>
      <c r="D162" s="6">
        <v>250650.5799450161</v>
      </c>
      <c r="E162" s="6">
        <v>772.70427740502498</v>
      </c>
      <c r="F162" s="7">
        <v>0.8722076250369627</v>
      </c>
      <c r="G162">
        <v>2912.504277875913</v>
      </c>
      <c r="H162" s="8">
        <v>21.275329405017018</v>
      </c>
      <c r="I162" s="9">
        <v>20.1628310947487</v>
      </c>
      <c r="J162" s="9">
        <v>0.34145853280444011</v>
      </c>
      <c r="K162" s="9">
        <v>5.3187694040063592E-2</v>
      </c>
      <c r="L162" s="10">
        <v>8.2462397641322384E-4</v>
      </c>
      <c r="M162">
        <v>0.29047902276123161</v>
      </c>
      <c r="N162" s="8">
        <v>0.85716162577244392</v>
      </c>
      <c r="O162" s="9">
        <v>0.3661514488009962</v>
      </c>
      <c r="P162" s="9">
        <v>6.8749871480642639E-3</v>
      </c>
      <c r="Q162" s="9">
        <v>4.9888073425018352E-2</v>
      </c>
      <c r="R162" s="9">
        <v>8.7660111821962578E-4</v>
      </c>
      <c r="S162" s="11">
        <v>0.57951459174416209</v>
      </c>
      <c r="T162">
        <v>1.7009769710229199E-2</v>
      </c>
      <c r="U162" s="8">
        <v>0.74454137679268417</v>
      </c>
      <c r="V162" s="7">
        <v>326.64742146721437</v>
      </c>
      <c r="W162" s="7">
        <v>29.382737822765751</v>
      </c>
      <c r="X162" s="7">
        <v>34.728248690865222</v>
      </c>
      <c r="Y162" s="19">
        <v>313.73486202806362</v>
      </c>
      <c r="Z162" s="19">
        <v>4.4075603999938249</v>
      </c>
      <c r="AA162" s="7">
        <v>5.3743954941262224</v>
      </c>
      <c r="AB162" s="7">
        <v>316.67379612267177</v>
      </c>
      <c r="AC162" s="7">
        <v>3.9723340336997501</v>
      </c>
      <c r="AD162" s="12">
        <v>5.0100115473244831</v>
      </c>
      <c r="AE162">
        <v>340.87275139213727</v>
      </c>
      <c r="AF162">
        <v>5.0289757595437203</v>
      </c>
      <c r="AG162" s="8">
        <v>5.8650156836247813</v>
      </c>
      <c r="AH162" s="12">
        <v>99.071936443560446</v>
      </c>
      <c r="AJ162" s="7">
        <f t="shared" si="1"/>
        <v>2.2037801999969124</v>
      </c>
    </row>
    <row r="163" spans="1:36" x14ac:dyDescent="0.3">
      <c r="A163" s="4" t="s">
        <v>76</v>
      </c>
      <c r="B163" s="4" t="s">
        <v>77</v>
      </c>
      <c r="C163" s="4">
        <v>1.78898240763344</v>
      </c>
      <c r="D163" s="13">
        <v>111570.7643187884</v>
      </c>
      <c r="E163" s="13">
        <v>327.66403101940449</v>
      </c>
      <c r="F163" s="14">
        <v>0.6013346014726616</v>
      </c>
      <c r="G163" s="4">
        <v>1266.216421987989</v>
      </c>
      <c r="H163" s="5">
        <v>22.041862672125632</v>
      </c>
      <c r="I163" s="15">
        <v>19.551348438056689</v>
      </c>
      <c r="J163" s="15">
        <v>0.29880596066417608</v>
      </c>
      <c r="K163" s="15">
        <v>5.5397304786580157E-2</v>
      </c>
      <c r="L163" s="16">
        <v>1.093300549912433E-3</v>
      </c>
      <c r="M163" s="4">
        <v>0.19449984513632509</v>
      </c>
      <c r="N163" s="5">
        <v>0.89971920580198605</v>
      </c>
      <c r="O163" s="15">
        <v>0.39427599972483118</v>
      </c>
      <c r="P163" s="15">
        <v>8.5498392320826847E-3</v>
      </c>
      <c r="Q163" s="15">
        <v>5.1457311360784588E-2</v>
      </c>
      <c r="R163" s="15">
        <v>7.8278362026446187E-4</v>
      </c>
      <c r="S163" s="17">
        <v>0.31018695695906617</v>
      </c>
      <c r="T163" s="4">
        <v>1.768490476383653E-2</v>
      </c>
      <c r="U163" s="5">
        <v>0.85939937864392224</v>
      </c>
      <c r="V163" s="14">
        <v>412.41362544976499</v>
      </c>
      <c r="W163" s="14">
        <v>42.313862164019987</v>
      </c>
      <c r="X163" s="14">
        <v>46.596311452574177</v>
      </c>
      <c r="Y163" s="20">
        <v>323.41597266118282</v>
      </c>
      <c r="Z163" s="20">
        <v>3.600401644670427</v>
      </c>
      <c r="AA163" s="14">
        <v>4.7979744556107171</v>
      </c>
      <c r="AB163" s="14">
        <v>336.85220782525192</v>
      </c>
      <c r="AC163" s="14">
        <v>5.2831601034601503</v>
      </c>
      <c r="AD163" s="18">
        <v>6.2194581530040773</v>
      </c>
      <c r="AE163" s="4">
        <v>354.28568442005343</v>
      </c>
      <c r="AF163" s="4">
        <v>6.0351700194129574</v>
      </c>
      <c r="AG163" s="5">
        <v>6.8021947409241204</v>
      </c>
      <c r="AH163" s="18">
        <v>96.011237316562443</v>
      </c>
      <c r="AJ163" s="7">
        <f t="shared" si="1"/>
        <v>1.8002008223352135</v>
      </c>
    </row>
    <row r="165" spans="1:36" x14ac:dyDescent="0.3">
      <c r="B165">
        <v>137.81800000000001</v>
      </c>
      <c r="Q165">
        <f>300/71</f>
        <v>4.225352112676056</v>
      </c>
    </row>
    <row r="166" spans="1:36" x14ac:dyDescent="0.3">
      <c r="B166">
        <v>60</v>
      </c>
    </row>
    <row r="167" spans="1:36" x14ac:dyDescent="0.3">
      <c r="B167" t="s">
        <v>96</v>
      </c>
    </row>
    <row r="168" spans="1:36" x14ac:dyDescent="0.3">
      <c r="B168">
        <v>1000</v>
      </c>
    </row>
    <row r="169" spans="1:36" x14ac:dyDescent="0.3">
      <c r="B169" t="s">
        <v>97</v>
      </c>
    </row>
    <row r="170" spans="1:36" x14ac:dyDescent="0.3">
      <c r="B170">
        <v>1</v>
      </c>
    </row>
    <row r="171" spans="1:36" x14ac:dyDescent="0.3">
      <c r="B171">
        <v>1</v>
      </c>
    </row>
    <row r="172" spans="1:36" x14ac:dyDescent="0.3">
      <c r="B172" t="s">
        <v>98</v>
      </c>
    </row>
    <row r="173" spans="1:36" x14ac:dyDescent="0.3">
      <c r="B173" t="s">
        <v>98</v>
      </c>
    </row>
    <row r="174" spans="1:36" x14ac:dyDescent="0.3">
      <c r="B174" t="s">
        <v>96</v>
      </c>
    </row>
    <row r="175" spans="1:36" x14ac:dyDescent="0.3">
      <c r="B175" t="b">
        <v>1</v>
      </c>
    </row>
    <row r="176" spans="1:36" x14ac:dyDescent="0.3">
      <c r="B176">
        <v>1000</v>
      </c>
    </row>
    <row r="177" spans="2:2" x14ac:dyDescent="0.3">
      <c r="B177">
        <v>0</v>
      </c>
    </row>
    <row r="178" spans="2:2" x14ac:dyDescent="0.3">
      <c r="B178" t="s">
        <v>22</v>
      </c>
    </row>
    <row r="179" spans="2:2" x14ac:dyDescent="0.3">
      <c r="B179">
        <v>2000000</v>
      </c>
    </row>
    <row r="180" spans="2:2" x14ac:dyDescent="0.3">
      <c r="B180" t="s">
        <v>98</v>
      </c>
    </row>
    <row r="181" spans="2:2" x14ac:dyDescent="0.3">
      <c r="B181">
        <v>4.9475000000000002E-11</v>
      </c>
    </row>
    <row r="182" spans="2:2" x14ac:dyDescent="0.3">
      <c r="B182">
        <v>9.8484999999999996E-10</v>
      </c>
    </row>
    <row r="183" spans="2:2" x14ac:dyDescent="0.3">
      <c r="B183">
        <v>1.5512499999999999E-10</v>
      </c>
    </row>
  </sheetData>
  <phoneticPr fontId="2" type="noConversion"/>
  <pageMargins left="0.75" right="0.75" top="1" bottom="1" header="0.5" footer="0.5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DB569-BDB4-4CED-9D9C-97BD1C0D9E35}">
  <dimension ref="A1:P7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31" sqref="H31"/>
    </sheetView>
  </sheetViews>
  <sheetFormatPr defaultColWidth="9.109375" defaultRowHeight="11.4" x14ac:dyDescent="0.2"/>
  <cols>
    <col min="1" max="1" width="9.109375" style="21" bestFit="1" customWidth="1"/>
    <col min="2" max="2" width="5.88671875" style="21" bestFit="1" customWidth="1"/>
    <col min="3" max="3" width="4.6640625" style="21" bestFit="1" customWidth="1"/>
    <col min="4" max="4" width="9.109375" style="21" bestFit="1" customWidth="1"/>
    <col min="5" max="9" width="8.44140625" style="21" bestFit="1" customWidth="1"/>
    <col min="10" max="10" width="6.44140625" style="21" bestFit="1" customWidth="1"/>
    <col min="11" max="11" width="5.44140625" style="21" bestFit="1" customWidth="1"/>
    <col min="12" max="12" width="6.44140625" style="21" bestFit="1" customWidth="1"/>
    <col min="13" max="13" width="5.109375" style="21" bestFit="1" customWidth="1"/>
    <col min="14" max="14" width="6.44140625" style="21" bestFit="1" customWidth="1"/>
    <col min="15" max="15" width="5.109375" style="21" bestFit="1" customWidth="1"/>
    <col min="16" max="16" width="6.6640625" style="21" bestFit="1" customWidth="1"/>
    <col min="17" max="16384" width="9.109375" style="21"/>
  </cols>
  <sheetData>
    <row r="1" spans="1:16" ht="12" x14ac:dyDescent="0.25">
      <c r="A1" s="25"/>
      <c r="B1" s="26"/>
      <c r="C1" s="26"/>
      <c r="D1" s="42" t="s">
        <v>179</v>
      </c>
      <c r="E1" s="42"/>
      <c r="F1" s="42"/>
      <c r="G1" s="42"/>
      <c r="H1" s="42"/>
      <c r="I1" s="42"/>
      <c r="J1" s="41" t="s">
        <v>178</v>
      </c>
      <c r="K1" s="42"/>
      <c r="L1" s="42"/>
      <c r="M1" s="42"/>
      <c r="N1" s="42"/>
      <c r="O1" s="42"/>
      <c r="P1" s="43"/>
    </row>
    <row r="2" spans="1:16" ht="27" thickBot="1" x14ac:dyDescent="0.25">
      <c r="A2" s="27" t="s">
        <v>4</v>
      </c>
      <c r="B2" s="22" t="s">
        <v>8</v>
      </c>
      <c r="C2" s="22" t="s">
        <v>9</v>
      </c>
      <c r="D2" s="22" t="s">
        <v>170</v>
      </c>
      <c r="E2" s="22" t="s">
        <v>13</v>
      </c>
      <c r="F2" s="22" t="s">
        <v>171</v>
      </c>
      <c r="G2" s="22" t="s">
        <v>13</v>
      </c>
      <c r="H2" s="22" t="s">
        <v>172</v>
      </c>
      <c r="I2" s="22" t="s">
        <v>13</v>
      </c>
      <c r="J2" s="39" t="s">
        <v>173</v>
      </c>
      <c r="K2" s="40" t="s">
        <v>174</v>
      </c>
      <c r="L2" s="40" t="s">
        <v>175</v>
      </c>
      <c r="M2" s="40" t="s">
        <v>176</v>
      </c>
      <c r="N2" s="40" t="s">
        <v>177</v>
      </c>
      <c r="O2" s="40" t="s">
        <v>176</v>
      </c>
      <c r="P2" s="28" t="s">
        <v>21</v>
      </c>
    </row>
    <row r="3" spans="1:16" ht="12" thickTop="1" x14ac:dyDescent="0.2">
      <c r="A3" s="29" t="s">
        <v>99</v>
      </c>
      <c r="B3" s="30">
        <v>319.43820833398308</v>
      </c>
      <c r="C3" s="24">
        <v>0.87153432119155227</v>
      </c>
      <c r="D3" s="31">
        <v>6.6333992317355969E-2</v>
      </c>
      <c r="E3" s="31">
        <v>8.5070217841423342E-4</v>
      </c>
      <c r="F3" s="31">
        <v>1.1216293530097921</v>
      </c>
      <c r="G3" s="31">
        <v>1.9749606922866449E-2</v>
      </c>
      <c r="H3" s="31">
        <v>0.1226486754695106</v>
      </c>
      <c r="I3" s="31">
        <v>1.8655292016509239E-3</v>
      </c>
      <c r="J3" s="23">
        <v>814.96342602783795</v>
      </c>
      <c r="K3" s="24">
        <v>21.285439761401619</v>
      </c>
      <c r="L3" s="24">
        <v>745.45967071869177</v>
      </c>
      <c r="M3" s="24">
        <v>8.0439621122751426</v>
      </c>
      <c r="N3" s="24">
        <v>762.77835056848824</v>
      </c>
      <c r="O3" s="24">
        <v>7.0771096546676908</v>
      </c>
      <c r="P3" s="32">
        <v>97.729526560777572</v>
      </c>
    </row>
    <row r="4" spans="1:16" x14ac:dyDescent="0.2">
      <c r="A4" s="29" t="s">
        <v>100</v>
      </c>
      <c r="B4" s="30">
        <v>239.93643815063501</v>
      </c>
      <c r="C4" s="24">
        <v>0.50486727549165367</v>
      </c>
      <c r="D4" s="31">
        <v>6.0062436304894967E-2</v>
      </c>
      <c r="E4" s="31">
        <v>9.9735791057185895E-4</v>
      </c>
      <c r="F4" s="31">
        <v>0.50196542510407161</v>
      </c>
      <c r="G4" s="31">
        <v>9.746583699821473E-3</v>
      </c>
      <c r="H4" s="31">
        <v>6.0605007058820687E-2</v>
      </c>
      <c r="I4" s="31">
        <v>8.9361419719144984E-4</v>
      </c>
      <c r="J4" s="23">
        <v>590.43992424761677</v>
      </c>
      <c r="K4" s="24">
        <v>31.082033721913419</v>
      </c>
      <c r="L4" s="24">
        <v>379.22298088391659</v>
      </c>
      <c r="M4" s="24">
        <v>3.9749935774674201</v>
      </c>
      <c r="N4" s="24">
        <v>412.11061272577541</v>
      </c>
      <c r="O4" s="24">
        <v>5.3259912105896614</v>
      </c>
      <c r="P4" s="32">
        <v>92.019707615794246</v>
      </c>
    </row>
    <row r="5" spans="1:16" x14ac:dyDescent="0.2">
      <c r="A5" s="29" t="s">
        <v>101</v>
      </c>
      <c r="B5" s="30">
        <v>382.90702587704038</v>
      </c>
      <c r="C5" s="24">
        <v>0.69039795913699853</v>
      </c>
      <c r="D5" s="31">
        <v>6.0566363630432288E-2</v>
      </c>
      <c r="E5" s="31">
        <v>8.5509232667066817E-4</v>
      </c>
      <c r="F5" s="31">
        <v>0.81276462423090134</v>
      </c>
      <c r="G5" s="31">
        <v>1.3699422410405639E-2</v>
      </c>
      <c r="H5" s="31">
        <v>9.7277678787449751E-2</v>
      </c>
      <c r="I5" s="31">
        <v>1.3171498242242959E-3</v>
      </c>
      <c r="J5" s="23">
        <v>612.5498763198184</v>
      </c>
      <c r="K5" s="24">
        <v>24.327910604574221</v>
      </c>
      <c r="L5" s="24">
        <v>598.82917300278802</v>
      </c>
      <c r="M5" s="24">
        <v>5.2811641012169961</v>
      </c>
      <c r="N5" s="24">
        <v>603.48260890494407</v>
      </c>
      <c r="O5" s="24">
        <v>5.5595085978399341</v>
      </c>
      <c r="P5" s="32">
        <v>99.228903064729565</v>
      </c>
    </row>
    <row r="6" spans="1:16" x14ac:dyDescent="0.2">
      <c r="A6" s="29" t="s">
        <v>102</v>
      </c>
      <c r="B6" s="30">
        <v>1500.017498850887</v>
      </c>
      <c r="C6" s="24">
        <v>0.27582986116883013</v>
      </c>
      <c r="D6" s="31">
        <v>5.9616138508267871E-2</v>
      </c>
      <c r="E6" s="31">
        <v>6.5850287237688323E-4</v>
      </c>
      <c r="F6" s="31">
        <v>0.77074038271020728</v>
      </c>
      <c r="G6" s="31">
        <v>1.159778490342539E-2</v>
      </c>
      <c r="H6" s="31">
        <v>9.3635280902215817E-2</v>
      </c>
      <c r="I6" s="31">
        <v>1.3441501737543049E-3</v>
      </c>
      <c r="J6" s="23">
        <v>585.00809810332828</v>
      </c>
      <c r="K6" s="24">
        <v>16.08706954644094</v>
      </c>
      <c r="L6" s="24">
        <v>577.41617539160393</v>
      </c>
      <c r="M6" s="24">
        <v>5.5560747411904856</v>
      </c>
      <c r="N6" s="24">
        <v>580.02167807967214</v>
      </c>
      <c r="O6" s="24">
        <v>4.2567583750544999</v>
      </c>
      <c r="P6" s="32">
        <v>99.55079218819985</v>
      </c>
    </row>
    <row r="7" spans="1:16" x14ac:dyDescent="0.2">
      <c r="A7" s="29" t="s">
        <v>103</v>
      </c>
      <c r="B7" s="30">
        <v>371.55436346143608</v>
      </c>
      <c r="C7" s="24">
        <v>0.53928672696260327</v>
      </c>
      <c r="D7" s="31">
        <v>6.5917098316929143E-2</v>
      </c>
      <c r="E7" s="31">
        <v>8.4153200801275374E-4</v>
      </c>
      <c r="F7" s="31">
        <v>1.1035440323469869</v>
      </c>
      <c r="G7" s="31">
        <v>1.710375693753868E-2</v>
      </c>
      <c r="H7" s="31">
        <v>0.12140936292633921</v>
      </c>
      <c r="I7" s="31">
        <v>1.6688856164103079E-3</v>
      </c>
      <c r="J7" s="23">
        <v>795.94668524545546</v>
      </c>
      <c r="K7" s="24">
        <v>20.869382000967811</v>
      </c>
      <c r="L7" s="24">
        <v>738.45107966473108</v>
      </c>
      <c r="M7" s="24">
        <v>6.5492948171126057</v>
      </c>
      <c r="N7" s="24">
        <v>754.6080633638428</v>
      </c>
      <c r="O7" s="24">
        <v>5.4992184979747556</v>
      </c>
      <c r="P7" s="32">
        <v>97.858890663440803</v>
      </c>
    </row>
    <row r="8" spans="1:16" x14ac:dyDescent="0.2">
      <c r="A8" s="29" t="s">
        <v>104</v>
      </c>
      <c r="B8" s="30">
        <v>1320.162652191909</v>
      </c>
      <c r="C8" s="24">
        <v>0.43972044156156731</v>
      </c>
      <c r="D8" s="31">
        <v>6.0845945659722678E-2</v>
      </c>
      <c r="E8" s="31">
        <v>6.9846218536499598E-4</v>
      </c>
      <c r="F8" s="31">
        <v>0.88163397924102105</v>
      </c>
      <c r="G8" s="31">
        <v>1.2682578142048319E-2</v>
      </c>
      <c r="H8" s="31">
        <v>0.1047608953265544</v>
      </c>
      <c r="I8" s="31">
        <v>1.4190264419817081E-3</v>
      </c>
      <c r="J8" s="23">
        <v>628.53600392080989</v>
      </c>
      <c r="K8" s="24">
        <v>16.78406000165759</v>
      </c>
      <c r="L8" s="24">
        <v>642.09108153889849</v>
      </c>
      <c r="M8" s="24">
        <v>5.5505898740819166</v>
      </c>
      <c r="N8" s="24">
        <v>641.72348773113151</v>
      </c>
      <c r="O8" s="24">
        <v>4.2117349362496874</v>
      </c>
      <c r="P8" s="32">
        <v>100.0572822741874</v>
      </c>
    </row>
    <row r="9" spans="1:16" x14ac:dyDescent="0.2">
      <c r="A9" s="29" t="s">
        <v>105</v>
      </c>
      <c r="B9" s="30">
        <v>522.35129025941194</v>
      </c>
      <c r="C9" s="24">
        <v>8.6994668476049378E-2</v>
      </c>
      <c r="D9" s="31">
        <v>6.0884852422591902E-2</v>
      </c>
      <c r="E9" s="31">
        <v>1.2195412005837701E-3</v>
      </c>
      <c r="F9" s="31">
        <v>0.85175128976991021</v>
      </c>
      <c r="G9" s="31">
        <v>2.0652700895760011E-2</v>
      </c>
      <c r="H9" s="31">
        <v>0.10187488707309041</v>
      </c>
      <c r="I9" s="31">
        <v>2.3150557779293749E-3</v>
      </c>
      <c r="J9" s="23">
        <v>618.23180770825206</v>
      </c>
      <c r="K9" s="24">
        <v>39.956888927745581</v>
      </c>
      <c r="L9" s="24">
        <v>625.01685035784726</v>
      </c>
      <c r="M9" s="24">
        <v>12.17742237898651</v>
      </c>
      <c r="N9" s="24">
        <v>624.0081023441636</v>
      </c>
      <c r="O9" s="24">
        <v>10.075843235969</v>
      </c>
      <c r="P9" s="32">
        <v>100.1616562364966</v>
      </c>
    </row>
    <row r="10" spans="1:16" x14ac:dyDescent="0.2">
      <c r="A10" s="29" t="s">
        <v>106</v>
      </c>
      <c r="B10" s="30">
        <v>255.16718601743</v>
      </c>
      <c r="C10" s="24">
        <v>0.39693336665169487</v>
      </c>
      <c r="D10" s="31">
        <v>0.1314746439220161</v>
      </c>
      <c r="E10" s="31">
        <v>2.188841377875938E-3</v>
      </c>
      <c r="F10" s="31">
        <v>7.3751641024615244</v>
      </c>
      <c r="G10" s="31">
        <v>0.18052337954935521</v>
      </c>
      <c r="H10" s="31">
        <v>0.40514203945511679</v>
      </c>
      <c r="I10" s="31">
        <v>9.8312505696676929E-3</v>
      </c>
      <c r="J10" s="23">
        <v>2123.2540163680292</v>
      </c>
      <c r="K10" s="24">
        <v>27.1092793693944</v>
      </c>
      <c r="L10" s="24">
        <v>2188.1047421306912</v>
      </c>
      <c r="M10" s="24">
        <v>41.239026037904473</v>
      </c>
      <c r="N10" s="24">
        <v>2151.1146247649972</v>
      </c>
      <c r="O10" s="24">
        <v>20.380914843333699</v>
      </c>
      <c r="P10" s="32">
        <v>101.7195790935472</v>
      </c>
    </row>
    <row r="11" spans="1:16" x14ac:dyDescent="0.2">
      <c r="A11" s="29" t="s">
        <v>107</v>
      </c>
      <c r="B11" s="30">
        <v>20.592367971628232</v>
      </c>
      <c r="C11" s="24">
        <v>3.3665936567178538</v>
      </c>
      <c r="D11" s="31">
        <v>0.12256382742681191</v>
      </c>
      <c r="E11" s="31">
        <v>1.9821463224856122E-3</v>
      </c>
      <c r="F11" s="31">
        <v>5.8357011494939757</v>
      </c>
      <c r="G11" s="31">
        <v>0.1195051162346592</v>
      </c>
      <c r="H11" s="31">
        <v>0.34543750840384752</v>
      </c>
      <c r="I11" s="31">
        <v>5.3728889930512013E-3</v>
      </c>
      <c r="J11" s="23">
        <v>1981.5911490365179</v>
      </c>
      <c r="K11" s="24">
        <v>24.716108748094371</v>
      </c>
      <c r="L11" s="24">
        <v>1914.611697229519</v>
      </c>
      <c r="M11" s="24">
        <v>19.631499618119229</v>
      </c>
      <c r="N11" s="24">
        <v>1946.058711061781</v>
      </c>
      <c r="O11" s="24">
        <v>14.681667566595401</v>
      </c>
      <c r="P11" s="32">
        <v>98.384066541594507</v>
      </c>
    </row>
    <row r="12" spans="1:16" x14ac:dyDescent="0.2">
      <c r="A12" s="29" t="s">
        <v>108</v>
      </c>
      <c r="B12" s="30">
        <v>704.51844118634699</v>
      </c>
      <c r="C12" s="24">
        <v>0.56497041585668528</v>
      </c>
      <c r="D12" s="31">
        <v>6.216937673446269E-2</v>
      </c>
      <c r="E12" s="31">
        <v>7.8316609567628175E-4</v>
      </c>
      <c r="F12" s="31">
        <v>0.82444863499130105</v>
      </c>
      <c r="G12" s="31">
        <v>1.4160604234774851E-2</v>
      </c>
      <c r="H12" s="31">
        <v>9.5970688864367631E-2</v>
      </c>
      <c r="I12" s="31">
        <v>1.4557744847134089E-3</v>
      </c>
      <c r="J12" s="23">
        <v>676.53731102440281</v>
      </c>
      <c r="K12" s="24">
        <v>20.002505611130051</v>
      </c>
      <c r="L12" s="24">
        <v>590.54222198403158</v>
      </c>
      <c r="M12" s="24">
        <v>6.403045651967644</v>
      </c>
      <c r="N12" s="24">
        <v>609.41068725082732</v>
      </c>
      <c r="O12" s="24">
        <v>5.8554166754043928</v>
      </c>
      <c r="P12" s="32">
        <v>96.90381779290496</v>
      </c>
    </row>
    <row r="13" spans="1:16" x14ac:dyDescent="0.2">
      <c r="A13" s="29" t="s">
        <v>109</v>
      </c>
      <c r="B13" s="30">
        <v>522.69687397382552</v>
      </c>
      <c r="C13" s="24">
        <v>0.82281538148768596</v>
      </c>
      <c r="D13" s="31">
        <v>6.0464780575208543E-2</v>
      </c>
      <c r="E13" s="31">
        <v>7.4514335261896927E-4</v>
      </c>
      <c r="F13" s="31">
        <v>0.82094799668163909</v>
      </c>
      <c r="G13" s="31">
        <v>1.2961281429079E-2</v>
      </c>
      <c r="H13" s="31">
        <v>9.8783587035767909E-2</v>
      </c>
      <c r="I13" s="31">
        <v>1.36570183815107E-3</v>
      </c>
      <c r="J13" s="23">
        <v>612.99071335178178</v>
      </c>
      <c r="K13" s="24">
        <v>20.264892028389731</v>
      </c>
      <c r="L13" s="24">
        <v>607.12155937785496</v>
      </c>
      <c r="M13" s="24">
        <v>5.4984347467362156</v>
      </c>
      <c r="N13" s="24">
        <v>608.23888018280434</v>
      </c>
      <c r="O13" s="24">
        <v>4.9351685098506568</v>
      </c>
      <c r="P13" s="32">
        <v>99.816302304677791</v>
      </c>
    </row>
    <row r="14" spans="1:16" x14ac:dyDescent="0.2">
      <c r="A14" s="29" t="s">
        <v>110</v>
      </c>
      <c r="B14" s="30">
        <v>298.02484599365732</v>
      </c>
      <c r="C14" s="24">
        <v>0.64408380040785129</v>
      </c>
      <c r="D14" s="31">
        <v>6.186578099731041E-2</v>
      </c>
      <c r="E14" s="31">
        <v>9.2501293642440255E-4</v>
      </c>
      <c r="F14" s="31">
        <v>0.87014475950637193</v>
      </c>
      <c r="G14" s="31">
        <v>1.459223031390996E-2</v>
      </c>
      <c r="H14" s="31">
        <v>0.101774971803974</v>
      </c>
      <c r="I14" s="31">
        <v>1.4705024640449551E-3</v>
      </c>
      <c r="J14" s="23">
        <v>661.43699947338098</v>
      </c>
      <c r="K14" s="24">
        <v>26.72617849123462</v>
      </c>
      <c r="L14" s="24">
        <v>624.60755484915683</v>
      </c>
      <c r="M14" s="24">
        <v>6.1857692364872916</v>
      </c>
      <c r="N14" s="24">
        <v>634.55790513491991</v>
      </c>
      <c r="O14" s="24">
        <v>5.8007828360726146</v>
      </c>
      <c r="P14" s="32">
        <v>98.431923989088517</v>
      </c>
    </row>
    <row r="15" spans="1:16" x14ac:dyDescent="0.2">
      <c r="A15" s="29" t="s">
        <v>111</v>
      </c>
      <c r="B15" s="30">
        <v>225.88950271755061</v>
      </c>
      <c r="C15" s="24">
        <v>1.312008559808572</v>
      </c>
      <c r="D15" s="31">
        <v>6.053969320569353E-2</v>
      </c>
      <c r="E15" s="31">
        <v>8.6363240730795074E-4</v>
      </c>
      <c r="F15" s="31">
        <v>0.85674437128205982</v>
      </c>
      <c r="G15" s="31">
        <v>1.479997254055688E-2</v>
      </c>
      <c r="H15" s="31">
        <v>0.1029083635013134</v>
      </c>
      <c r="I15" s="31">
        <v>1.466131338766544E-3</v>
      </c>
      <c r="J15" s="23">
        <v>611.08846827783236</v>
      </c>
      <c r="K15" s="24">
        <v>25.08857298486404</v>
      </c>
      <c r="L15" s="24">
        <v>631.24180629536806</v>
      </c>
      <c r="M15" s="24">
        <v>6.0720093533665009</v>
      </c>
      <c r="N15" s="24">
        <v>627.14496753969297</v>
      </c>
      <c r="O15" s="24">
        <v>6.0811056765484066</v>
      </c>
      <c r="P15" s="32">
        <v>100.6532522730346</v>
      </c>
    </row>
    <row r="16" spans="1:16" x14ac:dyDescent="0.2">
      <c r="A16" s="29" t="s">
        <v>112</v>
      </c>
      <c r="B16" s="30">
        <v>382.92036963836381</v>
      </c>
      <c r="C16" s="24">
        <v>0.57840009210772458</v>
      </c>
      <c r="D16" s="31">
        <v>6.0729589766997841E-2</v>
      </c>
      <c r="E16" s="31">
        <v>1.130956831695819E-3</v>
      </c>
      <c r="F16" s="31">
        <v>0.90203886768658448</v>
      </c>
      <c r="G16" s="31">
        <v>2.0732827015657651E-2</v>
      </c>
      <c r="H16" s="31">
        <v>0.1079329667178319</v>
      </c>
      <c r="I16" s="31">
        <v>2.247095949874559E-3</v>
      </c>
      <c r="J16" s="23">
        <v>614.10797260003017</v>
      </c>
      <c r="K16" s="24">
        <v>36.080605865771624</v>
      </c>
      <c r="L16" s="24">
        <v>660.36815095664917</v>
      </c>
      <c r="M16" s="24">
        <v>11.463934128210351</v>
      </c>
      <c r="N16" s="24">
        <v>652.41749761059532</v>
      </c>
      <c r="O16" s="24">
        <v>9.3895569537679862</v>
      </c>
      <c r="P16" s="32">
        <v>101.218645020278</v>
      </c>
    </row>
    <row r="17" spans="1:16" x14ac:dyDescent="0.2">
      <c r="A17" s="29" t="s">
        <v>113</v>
      </c>
      <c r="B17" s="30">
        <v>2248.68227092284</v>
      </c>
      <c r="C17" s="24">
        <v>0.49326472726025378</v>
      </c>
      <c r="D17" s="31">
        <v>6.0518440255990187E-2</v>
      </c>
      <c r="E17" s="31">
        <v>6.2723181586503895E-4</v>
      </c>
      <c r="F17" s="31">
        <v>0.88038023213051175</v>
      </c>
      <c r="G17" s="31">
        <v>1.31759801767875E-2</v>
      </c>
      <c r="H17" s="31">
        <v>0.10497734797731351</v>
      </c>
      <c r="I17" s="31">
        <v>1.4932833519739541E-3</v>
      </c>
      <c r="J17" s="23">
        <v>620.14878277633329</v>
      </c>
      <c r="K17" s="24">
        <v>14.00125819243743</v>
      </c>
      <c r="L17" s="24">
        <v>643.31724212408324</v>
      </c>
      <c r="M17" s="24">
        <v>6.1770565552735004</v>
      </c>
      <c r="N17" s="24">
        <v>641.00404112633862</v>
      </c>
      <c r="O17" s="24">
        <v>4.5523583142074058</v>
      </c>
      <c r="P17" s="32">
        <v>100.3608715155181</v>
      </c>
    </row>
    <row r="18" spans="1:16" x14ac:dyDescent="0.2">
      <c r="A18" s="29" t="s">
        <v>114</v>
      </c>
      <c r="B18" s="30">
        <v>163.5319253602386</v>
      </c>
      <c r="C18" s="24">
        <v>0.2345671822795771</v>
      </c>
      <c r="D18" s="31">
        <v>6.1752871960686517E-2</v>
      </c>
      <c r="E18" s="31">
        <v>9.4163735453199843E-4</v>
      </c>
      <c r="F18" s="31">
        <v>0.87165223453792451</v>
      </c>
      <c r="G18" s="31">
        <v>1.526786075858518E-2</v>
      </c>
      <c r="H18" s="31">
        <v>0.1026821761431632</v>
      </c>
      <c r="I18" s="31">
        <v>1.4189403664175071E-3</v>
      </c>
      <c r="J18" s="23">
        <v>648.40401956652067</v>
      </c>
      <c r="K18" s="24">
        <v>28.1736063806365</v>
      </c>
      <c r="L18" s="24">
        <v>629.94250169435679</v>
      </c>
      <c r="M18" s="24">
        <v>5.6925675116781456</v>
      </c>
      <c r="N18" s="24">
        <v>635.17638970863436</v>
      </c>
      <c r="O18" s="24">
        <v>6.3076148281118964</v>
      </c>
      <c r="P18" s="32">
        <v>99.175994558507057</v>
      </c>
    </row>
    <row r="19" spans="1:16" x14ac:dyDescent="0.2">
      <c r="A19" s="29" t="s">
        <v>115</v>
      </c>
      <c r="B19" s="30">
        <v>306.41886818455492</v>
      </c>
      <c r="C19" s="24">
        <v>0.7353678146052397</v>
      </c>
      <c r="D19" s="31">
        <v>6.0501555907928259E-2</v>
      </c>
      <c r="E19" s="31">
        <v>8.1138699045035052E-4</v>
      </c>
      <c r="F19" s="31">
        <v>0.84377856074039903</v>
      </c>
      <c r="G19" s="31">
        <v>1.3433650451505311E-2</v>
      </c>
      <c r="H19" s="31">
        <v>0.1014716477768791</v>
      </c>
      <c r="I19" s="31">
        <v>1.315846035746343E-3</v>
      </c>
      <c r="J19" s="23">
        <v>614.15150774827623</v>
      </c>
      <c r="K19" s="24">
        <v>22.349163490301279</v>
      </c>
      <c r="L19" s="24">
        <v>622.90637213607249</v>
      </c>
      <c r="M19" s="24">
        <v>4.8666733344507938</v>
      </c>
      <c r="N19" s="24">
        <v>620.37232586797734</v>
      </c>
      <c r="O19" s="24">
        <v>5.1287186134984468</v>
      </c>
      <c r="P19" s="32">
        <v>100.4084718422199</v>
      </c>
    </row>
    <row r="20" spans="1:16" x14ac:dyDescent="0.2">
      <c r="A20" s="29" t="s">
        <v>116</v>
      </c>
      <c r="B20" s="30">
        <v>173.9811208466048</v>
      </c>
      <c r="C20" s="24">
        <v>0.33975357196334838</v>
      </c>
      <c r="D20" s="31">
        <v>6.1372352091150231E-2</v>
      </c>
      <c r="E20" s="31">
        <v>9.533317763658752E-4</v>
      </c>
      <c r="F20" s="31">
        <v>0.87795013589062276</v>
      </c>
      <c r="G20" s="31">
        <v>1.508164700179505E-2</v>
      </c>
      <c r="H20" s="31">
        <v>0.10391002750382231</v>
      </c>
      <c r="I20" s="31">
        <v>1.407100057345377E-3</v>
      </c>
      <c r="J20" s="23">
        <v>640.05399941672954</v>
      </c>
      <c r="K20" s="24">
        <v>28.602103240259339</v>
      </c>
      <c r="L20" s="24">
        <v>637.71637036387494</v>
      </c>
      <c r="M20" s="24">
        <v>5.61845238101475</v>
      </c>
      <c r="N20" s="24">
        <v>638.67264563542938</v>
      </c>
      <c r="O20" s="24">
        <v>6.0836945771102631</v>
      </c>
      <c r="P20" s="32">
        <v>99.850271453131825</v>
      </c>
    </row>
    <row r="21" spans="1:16" x14ac:dyDescent="0.2">
      <c r="A21" s="29" t="s">
        <v>117</v>
      </c>
      <c r="B21" s="30">
        <v>1285.715296986529</v>
      </c>
      <c r="C21" s="24">
        <v>0.30465502697032532</v>
      </c>
      <c r="D21" s="31">
        <v>5.8944863112967927E-2</v>
      </c>
      <c r="E21" s="31">
        <v>6.7934283795426163E-4</v>
      </c>
      <c r="F21" s="31">
        <v>0.75907086158742509</v>
      </c>
      <c r="G21" s="31">
        <v>1.106590936584537E-2</v>
      </c>
      <c r="H21" s="31">
        <v>9.3370609459300494E-2</v>
      </c>
      <c r="I21" s="31">
        <v>1.25553829107769E-3</v>
      </c>
      <c r="J21" s="23">
        <v>561.01157939259622</v>
      </c>
      <c r="K21" s="24">
        <v>17.653610837733879</v>
      </c>
      <c r="L21" s="24">
        <v>575.31643380961566</v>
      </c>
      <c r="M21" s="24">
        <v>4.9171188320623527</v>
      </c>
      <c r="N21" s="24">
        <v>572.96368959236349</v>
      </c>
      <c r="O21" s="24">
        <v>3.9536594045098128</v>
      </c>
      <c r="P21" s="32">
        <v>100.41062710604329</v>
      </c>
    </row>
    <row r="22" spans="1:16" x14ac:dyDescent="0.2">
      <c r="A22" s="29" t="s">
        <v>118</v>
      </c>
      <c r="B22" s="30">
        <v>401.64601852506422</v>
      </c>
      <c r="C22" s="24">
        <v>0.47245353001914742</v>
      </c>
      <c r="D22" s="31">
        <v>6.0956270611343247E-2</v>
      </c>
      <c r="E22" s="31">
        <v>7.4064042091928758E-4</v>
      </c>
      <c r="F22" s="31">
        <v>0.86729145145840814</v>
      </c>
      <c r="G22" s="31">
        <v>1.3444351792869159E-2</v>
      </c>
      <c r="H22" s="31">
        <v>0.1030651566681019</v>
      </c>
      <c r="I22" s="31">
        <v>1.365307378846853E-3</v>
      </c>
      <c r="J22" s="23">
        <v>628.95054835612666</v>
      </c>
      <c r="K22" s="24">
        <v>19.441613747721981</v>
      </c>
      <c r="L22" s="24">
        <v>632.20850546593488</v>
      </c>
      <c r="M22" s="24">
        <v>5.2019929099903131</v>
      </c>
      <c r="N22" s="24">
        <v>633.30074299187356</v>
      </c>
      <c r="O22" s="24">
        <v>4.9523348935035338</v>
      </c>
      <c r="P22" s="32">
        <v>99.827532568368909</v>
      </c>
    </row>
    <row r="23" spans="1:16" x14ac:dyDescent="0.2">
      <c r="A23" s="29" t="s">
        <v>119</v>
      </c>
      <c r="B23" s="30">
        <v>576.68260305013325</v>
      </c>
      <c r="C23" s="24">
        <v>0.27358359483554689</v>
      </c>
      <c r="D23" s="31">
        <v>6.1793738170579413E-2</v>
      </c>
      <c r="E23" s="31">
        <v>1.0023428443765609E-3</v>
      </c>
      <c r="F23" s="31">
        <v>0.84422826227888226</v>
      </c>
      <c r="G23" s="31">
        <v>1.6790040052970408E-2</v>
      </c>
      <c r="H23" s="31">
        <v>9.8963228482395874E-2</v>
      </c>
      <c r="I23" s="31">
        <v>1.9546956194115761E-3</v>
      </c>
      <c r="J23" s="23">
        <v>652.94983035882478</v>
      </c>
      <c r="K23" s="24">
        <v>31.168711554544689</v>
      </c>
      <c r="L23" s="24">
        <v>607.83155320137735</v>
      </c>
      <c r="M23" s="24">
        <v>9.8699779389707398</v>
      </c>
      <c r="N23" s="24">
        <v>619.62926966320413</v>
      </c>
      <c r="O23" s="24">
        <v>7.5310714936916767</v>
      </c>
      <c r="P23" s="32">
        <v>98.096004007648091</v>
      </c>
    </row>
    <row r="24" spans="1:16" x14ac:dyDescent="0.2">
      <c r="A24" s="29" t="s">
        <v>120</v>
      </c>
      <c r="B24" s="30">
        <v>213.24488677974051</v>
      </c>
      <c r="C24" s="24">
        <v>0.59263032361859724</v>
      </c>
      <c r="D24" s="31">
        <v>6.076363609519643E-2</v>
      </c>
      <c r="E24" s="31">
        <v>1.242100231625808E-3</v>
      </c>
      <c r="F24" s="31">
        <v>0.84805057993676669</v>
      </c>
      <c r="G24" s="31">
        <v>2.070697690462538E-2</v>
      </c>
      <c r="H24" s="31">
        <v>0.10137186396849331</v>
      </c>
      <c r="I24" s="31">
        <v>2.3811053630386149E-3</v>
      </c>
      <c r="J24" s="23">
        <v>625.69317039201542</v>
      </c>
      <c r="K24" s="24">
        <v>40.3542925697435</v>
      </c>
      <c r="L24" s="24">
        <v>621.62848873504663</v>
      </c>
      <c r="M24" s="24">
        <v>12.630305967049621</v>
      </c>
      <c r="N24" s="24">
        <v>621.26453615324124</v>
      </c>
      <c r="O24" s="24">
        <v>9.9862302963392793</v>
      </c>
      <c r="P24" s="32">
        <v>100.0585825458602</v>
      </c>
    </row>
    <row r="25" spans="1:16" x14ac:dyDescent="0.2">
      <c r="A25" s="29" t="s">
        <v>121</v>
      </c>
      <c r="B25" s="30">
        <v>467.14910656621851</v>
      </c>
      <c r="C25" s="24">
        <v>0.68478874907052856</v>
      </c>
      <c r="D25" s="31">
        <v>0.12524617485719569</v>
      </c>
      <c r="E25" s="31">
        <v>1.843756970946193E-3</v>
      </c>
      <c r="F25" s="31">
        <v>6.1091574288984463</v>
      </c>
      <c r="G25" s="31">
        <v>0.1172659633637234</v>
      </c>
      <c r="H25" s="31">
        <v>0.35424780527258198</v>
      </c>
      <c r="I25" s="31">
        <v>6.6478923518069289E-3</v>
      </c>
      <c r="J25" s="23">
        <v>2025.547692298275</v>
      </c>
      <c r="K25" s="24">
        <v>20.995542334854779</v>
      </c>
      <c r="L25" s="24">
        <v>1951.192103942755</v>
      </c>
      <c r="M25" s="24">
        <v>26.669027251561818</v>
      </c>
      <c r="N25" s="24">
        <v>1988.5211721781959</v>
      </c>
      <c r="O25" s="24">
        <v>12.842829094737271</v>
      </c>
      <c r="P25" s="32">
        <v>98.122772402038265</v>
      </c>
    </row>
    <row r="26" spans="1:16" x14ac:dyDescent="0.2">
      <c r="A26" s="29" t="s">
        <v>122</v>
      </c>
      <c r="B26" s="30">
        <v>325.31501730155361</v>
      </c>
      <c r="C26" s="24">
        <v>0.35119504869230689</v>
      </c>
      <c r="D26" s="31">
        <v>5.9147773960883047E-2</v>
      </c>
      <c r="E26" s="31">
        <v>1.447624820874638E-3</v>
      </c>
      <c r="F26" s="31">
        <v>0.51089710571994684</v>
      </c>
      <c r="G26" s="31">
        <v>1.537660893054878E-2</v>
      </c>
      <c r="H26" s="31">
        <v>6.2672366440815072E-2</v>
      </c>
      <c r="I26" s="31">
        <v>1.4503900024252019E-3</v>
      </c>
      <c r="J26" s="23">
        <v>564.88362125787114</v>
      </c>
      <c r="K26" s="24">
        <v>50.460045263386952</v>
      </c>
      <c r="L26" s="24">
        <v>391.72820806528421</v>
      </c>
      <c r="M26" s="24">
        <v>7.9170827175124003</v>
      </c>
      <c r="N26" s="24">
        <v>417.87647075345819</v>
      </c>
      <c r="O26" s="24">
        <v>9.4620085102127298</v>
      </c>
      <c r="P26" s="32">
        <v>93.742585544233421</v>
      </c>
    </row>
    <row r="27" spans="1:16" x14ac:dyDescent="0.2">
      <c r="A27" s="29" t="s">
        <v>123</v>
      </c>
      <c r="B27" s="30">
        <v>248.62444263409691</v>
      </c>
      <c r="C27" s="24">
        <v>0.49235693541443759</v>
      </c>
      <c r="D27" s="31">
        <v>5.9994508100313683E-2</v>
      </c>
      <c r="E27" s="31">
        <v>1.0889280098412689E-3</v>
      </c>
      <c r="F27" s="31">
        <v>0.83946474159307427</v>
      </c>
      <c r="G27" s="31">
        <v>1.757369665611835E-2</v>
      </c>
      <c r="H27" s="31">
        <v>0.10164793802186189</v>
      </c>
      <c r="I27" s="31">
        <v>2.120221003030952E-3</v>
      </c>
      <c r="J27" s="23">
        <v>580.06678516489364</v>
      </c>
      <c r="K27" s="24">
        <v>35.820850851554653</v>
      </c>
      <c r="L27" s="24">
        <v>623.54116844297494</v>
      </c>
      <c r="M27" s="24">
        <v>10.874370670934409</v>
      </c>
      <c r="N27" s="24">
        <v>617.90715458443026</v>
      </c>
      <c r="O27" s="24">
        <v>7.9834901917350543</v>
      </c>
      <c r="P27" s="32">
        <v>100.9117897109209</v>
      </c>
    </row>
    <row r="28" spans="1:16" x14ac:dyDescent="0.2">
      <c r="A28" s="29" t="s">
        <v>124</v>
      </c>
      <c r="B28" s="30">
        <v>400.68013321831347</v>
      </c>
      <c r="C28" s="24">
        <v>0.79596660205862879</v>
      </c>
      <c r="D28" s="31">
        <v>6.107626751945474E-2</v>
      </c>
      <c r="E28" s="31">
        <v>1.032727167633555E-3</v>
      </c>
      <c r="F28" s="31">
        <v>0.8495756185357668</v>
      </c>
      <c r="G28" s="31">
        <v>1.7738533729265971E-2</v>
      </c>
      <c r="H28" s="31">
        <v>0.10092552589945181</v>
      </c>
      <c r="I28" s="31">
        <v>1.7785697889377331E-3</v>
      </c>
      <c r="J28" s="23">
        <v>634.03353310154034</v>
      </c>
      <c r="K28" s="24">
        <v>31.221814329935349</v>
      </c>
      <c r="L28" s="24">
        <v>619.57244553449971</v>
      </c>
      <c r="M28" s="24">
        <v>8.5518551337581563</v>
      </c>
      <c r="N28" s="24">
        <v>622.92722028106198</v>
      </c>
      <c r="O28" s="24">
        <v>8.1581953867456427</v>
      </c>
      <c r="P28" s="32">
        <v>99.461449967614413</v>
      </c>
    </row>
    <row r="29" spans="1:16" x14ac:dyDescent="0.2">
      <c r="A29" s="29" t="s">
        <v>125</v>
      </c>
      <c r="B29" s="30">
        <v>244.59800499361231</v>
      </c>
      <c r="C29" s="24">
        <v>0.56171957965568531</v>
      </c>
      <c r="D29" s="31">
        <v>6.1394595177987198E-2</v>
      </c>
      <c r="E29" s="31">
        <v>1.0298632048533201E-3</v>
      </c>
      <c r="F29" s="31">
        <v>0.94632208586235111</v>
      </c>
      <c r="G29" s="31">
        <v>2.07937280303108E-2</v>
      </c>
      <c r="H29" s="31">
        <v>0.1122486930536853</v>
      </c>
      <c r="I29" s="31">
        <v>2.136695809955087E-3</v>
      </c>
      <c r="J29" s="23">
        <v>642.75645854650963</v>
      </c>
      <c r="K29" s="24">
        <v>30.367994649936161</v>
      </c>
      <c r="L29" s="24">
        <v>685.22679812344586</v>
      </c>
      <c r="M29" s="24">
        <v>10.534286148077451</v>
      </c>
      <c r="N29" s="24">
        <v>673.45028003996094</v>
      </c>
      <c r="O29" s="24">
        <v>9.1457098241161425</v>
      </c>
      <c r="P29" s="32">
        <v>101.74868411707931</v>
      </c>
    </row>
    <row r="30" spans="1:16" x14ac:dyDescent="0.2">
      <c r="A30" s="29" t="s">
        <v>126</v>
      </c>
      <c r="B30" s="30">
        <v>216.28796290908829</v>
      </c>
      <c r="C30" s="24">
        <v>8.7253950964046117E-2</v>
      </c>
      <c r="D30" s="31">
        <v>5.5927323944093298E-2</v>
      </c>
      <c r="E30" s="31">
        <v>1.0856231872668719E-3</v>
      </c>
      <c r="F30" s="31">
        <v>0.60507901667930053</v>
      </c>
      <c r="G30" s="31">
        <v>1.31283730256714E-2</v>
      </c>
      <c r="H30" s="31">
        <v>7.8411185009360909E-2</v>
      </c>
      <c r="I30" s="31">
        <v>1.3737803392202101E-3</v>
      </c>
      <c r="J30" s="23">
        <v>429.70577837402641</v>
      </c>
      <c r="K30" s="24">
        <v>39.716948710314902</v>
      </c>
      <c r="L30" s="24">
        <v>486.46571954961109</v>
      </c>
      <c r="M30" s="24">
        <v>6.723526335940333</v>
      </c>
      <c r="N30" s="24">
        <v>480.90108303617768</v>
      </c>
      <c r="O30" s="24">
        <v>7.022018913737238</v>
      </c>
      <c r="P30" s="32">
        <v>101.15712704955889</v>
      </c>
    </row>
    <row r="31" spans="1:16" x14ac:dyDescent="0.2">
      <c r="A31" s="29" t="s">
        <v>127</v>
      </c>
      <c r="B31" s="30">
        <v>175.7992912539452</v>
      </c>
      <c r="C31" s="24">
        <v>0.36445791939504663</v>
      </c>
      <c r="D31" s="31">
        <v>6.0386593766188747E-2</v>
      </c>
      <c r="E31" s="31">
        <v>1.165258461522141E-3</v>
      </c>
      <c r="F31" s="31">
        <v>0.89760468452413755</v>
      </c>
      <c r="G31" s="31">
        <v>1.8508613636042628E-2</v>
      </c>
      <c r="H31" s="31">
        <v>0.1074342055699427</v>
      </c>
      <c r="I31" s="31">
        <v>1.9130962318219689E-3</v>
      </c>
      <c r="J31" s="23">
        <v>612.07330641872773</v>
      </c>
      <c r="K31" s="24">
        <v>38.722452435790082</v>
      </c>
      <c r="L31" s="24">
        <v>657.48489234627425</v>
      </c>
      <c r="M31" s="24">
        <v>9.1728565833978415</v>
      </c>
      <c r="N31" s="24">
        <v>648.69146037937151</v>
      </c>
      <c r="O31" s="24">
        <v>8.2136990474849139</v>
      </c>
      <c r="P31" s="32">
        <v>101.3555646257098</v>
      </c>
    </row>
    <row r="32" spans="1:16" x14ac:dyDescent="0.2">
      <c r="A32" s="29" t="s">
        <v>128</v>
      </c>
      <c r="B32" s="30">
        <v>493.22303343806777</v>
      </c>
      <c r="C32" s="24">
        <v>0.37274929435696808</v>
      </c>
      <c r="D32" s="31">
        <v>6.1234643849174701E-2</v>
      </c>
      <c r="E32" s="31">
        <v>1.0345126805762161E-3</v>
      </c>
      <c r="F32" s="31">
        <v>0.84626376633941391</v>
      </c>
      <c r="G32" s="31">
        <v>1.8057721426805722E-2</v>
      </c>
      <c r="H32" s="31">
        <v>0.1001343296650412</v>
      </c>
      <c r="I32" s="31">
        <v>2.096895392218676E-3</v>
      </c>
      <c r="J32" s="23">
        <v>628.5574820853368</v>
      </c>
      <c r="K32" s="24">
        <v>32.692816454902022</v>
      </c>
      <c r="L32" s="24">
        <v>614.60227041958944</v>
      </c>
      <c r="M32" s="24">
        <v>10.766764333464041</v>
      </c>
      <c r="N32" s="24">
        <v>622.67982089965278</v>
      </c>
      <c r="O32" s="24">
        <v>8.5001767028086501</v>
      </c>
      <c r="P32" s="32">
        <v>98.702776256922405</v>
      </c>
    </row>
    <row r="33" spans="1:16" x14ac:dyDescent="0.2">
      <c r="A33" s="29" t="s">
        <v>129</v>
      </c>
      <c r="B33" s="30">
        <v>445.55614418630859</v>
      </c>
      <c r="C33" s="24">
        <v>0.43665178582776842</v>
      </c>
      <c r="D33" s="31">
        <v>6.0939560144396263E-2</v>
      </c>
      <c r="E33" s="31">
        <v>1.1902056138838829E-3</v>
      </c>
      <c r="F33" s="31">
        <v>0.93158415389605131</v>
      </c>
      <c r="G33" s="31">
        <v>2.3046411442789651E-2</v>
      </c>
      <c r="H33" s="31">
        <v>0.1109374684902753</v>
      </c>
      <c r="I33" s="31">
        <v>2.6353258861976231E-3</v>
      </c>
      <c r="J33" s="23">
        <v>630.01475041754293</v>
      </c>
      <c r="K33" s="24">
        <v>36.800666718664452</v>
      </c>
      <c r="L33" s="24">
        <v>677.80674723233892</v>
      </c>
      <c r="M33" s="24">
        <v>13.851923355016639</v>
      </c>
      <c r="N33" s="24">
        <v>666.99515211277094</v>
      </c>
      <c r="O33" s="24">
        <v>10.798524921278711</v>
      </c>
      <c r="P33" s="32">
        <v>101.6209405848485</v>
      </c>
    </row>
    <row r="34" spans="1:16" x14ac:dyDescent="0.2">
      <c r="A34" s="29" t="s">
        <v>130</v>
      </c>
      <c r="B34" s="30">
        <v>132.70297163176971</v>
      </c>
      <c r="C34" s="24">
        <v>0.48654843405380171</v>
      </c>
      <c r="D34" s="31">
        <v>5.8790757327577312E-2</v>
      </c>
      <c r="E34" s="31">
        <v>1.28346413596027E-3</v>
      </c>
      <c r="F34" s="31">
        <v>0.77111214179736243</v>
      </c>
      <c r="G34" s="31">
        <v>1.7559177692365369E-2</v>
      </c>
      <c r="H34" s="31">
        <v>9.4885947010041355E-2</v>
      </c>
      <c r="I34" s="31">
        <v>1.750955395931512E-3</v>
      </c>
      <c r="J34" s="23">
        <v>536.8017777532848</v>
      </c>
      <c r="K34" s="24">
        <v>44.386483380767856</v>
      </c>
      <c r="L34" s="24">
        <v>584.07816149415623</v>
      </c>
      <c r="M34" s="24">
        <v>8.6301548638427619</v>
      </c>
      <c r="N34" s="24">
        <v>578.53369172636815</v>
      </c>
      <c r="O34" s="24">
        <v>8.6819461744025759</v>
      </c>
      <c r="P34" s="32">
        <v>100.9583659252831</v>
      </c>
    </row>
    <row r="35" spans="1:16" x14ac:dyDescent="0.2">
      <c r="A35" s="29" t="s">
        <v>131</v>
      </c>
      <c r="B35" s="30">
        <v>399.72767952285318</v>
      </c>
      <c r="C35" s="24">
        <v>0.26993555679371201</v>
      </c>
      <c r="D35" s="31">
        <v>6.3475825993908885E-2</v>
      </c>
      <c r="E35" s="31">
        <v>1.0937095210144579E-3</v>
      </c>
      <c r="F35" s="31">
        <v>0.85866132261833683</v>
      </c>
      <c r="G35" s="31">
        <v>1.6687512084492651E-2</v>
      </c>
      <c r="H35" s="31">
        <v>9.7994850906946498E-2</v>
      </c>
      <c r="I35" s="31">
        <v>1.7261164563909419E-3</v>
      </c>
      <c r="J35" s="23">
        <v>717.91025336213852</v>
      </c>
      <c r="K35" s="24">
        <v>32.718663815486011</v>
      </c>
      <c r="L35" s="24">
        <v>602.4391335631617</v>
      </c>
      <c r="M35" s="24">
        <v>8.3217647594457187</v>
      </c>
      <c r="N35" s="24">
        <v>628.3580358248671</v>
      </c>
      <c r="O35" s="24">
        <v>7.3580267856201429</v>
      </c>
      <c r="P35" s="32">
        <v>95.875137933474392</v>
      </c>
    </row>
    <row r="36" spans="1:16" x14ac:dyDescent="0.2">
      <c r="A36" s="29" t="s">
        <v>132</v>
      </c>
      <c r="B36" s="30">
        <v>679.73713526170786</v>
      </c>
      <c r="C36" s="24">
        <v>0.61022944120757006</v>
      </c>
      <c r="D36" s="31">
        <v>6.3061545761935886E-2</v>
      </c>
      <c r="E36" s="31">
        <v>9.0030854267389958E-4</v>
      </c>
      <c r="F36" s="31">
        <v>1.052792538768585</v>
      </c>
      <c r="G36" s="31">
        <v>1.8226578726639971E-2</v>
      </c>
      <c r="H36" s="31">
        <v>0.12100018165828021</v>
      </c>
      <c r="I36" s="31">
        <v>1.9312174757183901E-3</v>
      </c>
      <c r="J36" s="23">
        <v>700.90826403172991</v>
      </c>
      <c r="K36" s="24">
        <v>25.00256432051296</v>
      </c>
      <c r="L36" s="24">
        <v>736.07024756399221</v>
      </c>
      <c r="M36" s="24">
        <v>8.61229709421991</v>
      </c>
      <c r="N36" s="24">
        <v>729.2994691874178</v>
      </c>
      <c r="O36" s="24">
        <v>6.7455946383082273</v>
      </c>
      <c r="P36" s="32">
        <v>100.9283948038682</v>
      </c>
    </row>
    <row r="37" spans="1:16" x14ac:dyDescent="0.2">
      <c r="A37" s="29" t="s">
        <v>133</v>
      </c>
      <c r="B37" s="30">
        <v>417.60070492838929</v>
      </c>
      <c r="C37" s="24">
        <v>0.43953319678118791</v>
      </c>
      <c r="D37" s="31">
        <v>5.8956260550075253E-2</v>
      </c>
      <c r="E37" s="31">
        <v>8.952410141738244E-4</v>
      </c>
      <c r="F37" s="31">
        <v>0.75465843219423423</v>
      </c>
      <c r="G37" s="31">
        <v>1.533660392173956E-2</v>
      </c>
      <c r="H37" s="31">
        <v>9.282633320199736E-2</v>
      </c>
      <c r="I37" s="31">
        <v>1.670470654887268E-3</v>
      </c>
      <c r="J37" s="23">
        <v>555.23639485185936</v>
      </c>
      <c r="K37" s="24">
        <v>28.367955691805388</v>
      </c>
      <c r="L37" s="24">
        <v>571.97300111082006</v>
      </c>
      <c r="M37" s="24">
        <v>8.1751302169276912</v>
      </c>
      <c r="N37" s="24">
        <v>570.38797835918785</v>
      </c>
      <c r="O37" s="24">
        <v>7.1939086691020453</v>
      </c>
      <c r="P37" s="32">
        <v>100.27788502068221</v>
      </c>
    </row>
    <row r="38" spans="1:16" x14ac:dyDescent="0.2">
      <c r="A38" s="29" t="s">
        <v>134</v>
      </c>
      <c r="B38" s="30">
        <v>77.327048442945539</v>
      </c>
      <c r="C38" s="24">
        <v>0.87551905102691263</v>
      </c>
      <c r="D38" s="31">
        <v>6.2121447343901653E-2</v>
      </c>
      <c r="E38" s="31">
        <v>1.4210184142723959E-3</v>
      </c>
      <c r="F38" s="31">
        <v>0.85504377734290438</v>
      </c>
      <c r="G38" s="31">
        <v>2.095214211750808E-2</v>
      </c>
      <c r="H38" s="31">
        <v>0.100001565858254</v>
      </c>
      <c r="I38" s="31">
        <v>1.73749291710901E-3</v>
      </c>
      <c r="J38" s="23">
        <v>649.92641453060105</v>
      </c>
      <c r="K38" s="24">
        <v>47.885409427008533</v>
      </c>
      <c r="L38" s="24">
        <v>614.13637373355618</v>
      </c>
      <c r="M38" s="24">
        <v>8.2949379915389478</v>
      </c>
      <c r="N38" s="24">
        <v>624.72069830616317</v>
      </c>
      <c r="O38" s="24">
        <v>10.207455768599459</v>
      </c>
      <c r="P38" s="32">
        <v>98.305750937770298</v>
      </c>
    </row>
    <row r="39" spans="1:16" x14ac:dyDescent="0.2">
      <c r="A39" s="29" t="s">
        <v>135</v>
      </c>
      <c r="B39" s="30">
        <v>906.44235483740613</v>
      </c>
      <c r="C39" s="24">
        <v>0.24315417271017531</v>
      </c>
      <c r="D39" s="31">
        <v>7.0525901114596029E-2</v>
      </c>
      <c r="E39" s="31">
        <v>1.009011888108491E-3</v>
      </c>
      <c r="F39" s="31">
        <v>0.8268312150468482</v>
      </c>
      <c r="G39" s="31">
        <v>1.5428966934690711E-2</v>
      </c>
      <c r="H39" s="31">
        <v>8.5199341257449185E-2</v>
      </c>
      <c r="I39" s="31">
        <v>1.579058292090408E-3</v>
      </c>
      <c r="J39" s="23">
        <v>933.1365333112393</v>
      </c>
      <c r="K39" s="24">
        <v>24.365055261201089</v>
      </c>
      <c r="L39" s="24">
        <v>526.77235055578012</v>
      </c>
      <c r="M39" s="24">
        <v>7.896513872746894</v>
      </c>
      <c r="N39" s="24">
        <v>610.36580779461178</v>
      </c>
      <c r="O39" s="24">
        <v>6.8981269272653929</v>
      </c>
      <c r="P39" s="32">
        <v>86.304367615074398</v>
      </c>
    </row>
    <row r="40" spans="1:16" x14ac:dyDescent="0.2">
      <c r="A40" s="29" t="s">
        <v>136</v>
      </c>
      <c r="B40" s="30">
        <v>264.4668753695621</v>
      </c>
      <c r="C40" s="24">
        <v>0.110126346553967</v>
      </c>
      <c r="D40" s="31">
        <v>6.1214711285792679E-2</v>
      </c>
      <c r="E40" s="31">
        <v>1.014357819515343E-3</v>
      </c>
      <c r="F40" s="31">
        <v>0.88855158755890684</v>
      </c>
      <c r="G40" s="31">
        <v>1.8079939153472221E-2</v>
      </c>
      <c r="H40" s="31">
        <v>0.1053963503767793</v>
      </c>
      <c r="I40" s="31">
        <v>2.042806615005542E-3</v>
      </c>
      <c r="J40" s="23">
        <v>634.35311329116576</v>
      </c>
      <c r="K40" s="24">
        <v>31.40908043486824</v>
      </c>
      <c r="L40" s="24">
        <v>646.67056729494993</v>
      </c>
      <c r="M40" s="24">
        <v>10.438892887094941</v>
      </c>
      <c r="N40" s="24">
        <v>643.78474212457206</v>
      </c>
      <c r="O40" s="24">
        <v>8.0174120152171486</v>
      </c>
      <c r="P40" s="32">
        <v>100.4482593297962</v>
      </c>
    </row>
    <row r="41" spans="1:16" x14ac:dyDescent="0.2">
      <c r="A41" s="29" t="s">
        <v>137</v>
      </c>
      <c r="B41" s="30">
        <v>146.20522951573619</v>
      </c>
      <c r="C41" s="24">
        <v>0.62811464990548982</v>
      </c>
      <c r="D41" s="31">
        <v>6.0994947320853393E-2</v>
      </c>
      <c r="E41" s="31">
        <v>1.1824705432912229E-3</v>
      </c>
      <c r="F41" s="31">
        <v>0.91393144443072027</v>
      </c>
      <c r="G41" s="31">
        <v>1.9699394623021799E-2</v>
      </c>
      <c r="H41" s="31">
        <v>0.1086098719397177</v>
      </c>
      <c r="I41" s="31">
        <v>2.0276517551698629E-3</v>
      </c>
      <c r="J41" s="23">
        <v>620.14796601697378</v>
      </c>
      <c r="K41" s="24">
        <v>38.492036248039867</v>
      </c>
      <c r="L41" s="24">
        <v>664.16586381675836</v>
      </c>
      <c r="M41" s="24">
        <v>9.9410013564649216</v>
      </c>
      <c r="N41" s="24">
        <v>656.61899093924012</v>
      </c>
      <c r="O41" s="24">
        <v>8.8260764647986782</v>
      </c>
      <c r="P41" s="32">
        <v>101.1493534274303</v>
      </c>
    </row>
    <row r="42" spans="1:16" x14ac:dyDescent="0.2">
      <c r="A42" s="29" t="s">
        <v>138</v>
      </c>
      <c r="B42" s="30">
        <v>401.4216944754354</v>
      </c>
      <c r="C42" s="24">
        <v>1.344548422062656</v>
      </c>
      <c r="D42" s="31">
        <v>0.1221878822086702</v>
      </c>
      <c r="E42" s="31">
        <v>1.660775328702916E-3</v>
      </c>
      <c r="F42" s="31">
        <v>6.0176593448965479</v>
      </c>
      <c r="G42" s="31">
        <v>0.1089896896000738</v>
      </c>
      <c r="H42" s="31">
        <v>0.35955784045921679</v>
      </c>
      <c r="I42" s="31">
        <v>6.850935070456865E-3</v>
      </c>
      <c r="J42" s="23">
        <v>1981.0031630268361</v>
      </c>
      <c r="K42" s="24">
        <v>19.605917938248862</v>
      </c>
      <c r="L42" s="24">
        <v>1976.188837354993</v>
      </c>
      <c r="M42" s="24">
        <v>27.550471109951751</v>
      </c>
      <c r="N42" s="24">
        <v>1975.795351794563</v>
      </c>
      <c r="O42" s="24">
        <v>12.300973512381731</v>
      </c>
      <c r="P42" s="32">
        <v>100.0199152994298</v>
      </c>
    </row>
    <row r="43" spans="1:16" x14ac:dyDescent="0.2">
      <c r="A43" s="29" t="s">
        <v>139</v>
      </c>
      <c r="B43" s="30">
        <v>474.87376115733861</v>
      </c>
      <c r="C43" s="24">
        <v>3.6279437656851388E-3</v>
      </c>
      <c r="D43" s="31">
        <v>5.0795143665884293E-2</v>
      </c>
      <c r="E43" s="31">
        <v>2.3855423509980172E-3</v>
      </c>
      <c r="F43" s="31">
        <v>6.571420902508697E-2</v>
      </c>
      <c r="G43" s="31">
        <v>3.0869353614738052E-3</v>
      </c>
      <c r="H43" s="31">
        <v>9.4159122510228382E-3</v>
      </c>
      <c r="I43" s="31">
        <v>2.6156770112185408E-4</v>
      </c>
      <c r="J43" s="23">
        <v>126.3297632527489</v>
      </c>
      <c r="K43" s="24">
        <v>111.65025361221559</v>
      </c>
      <c r="L43" s="24">
        <v>60.409478702091413</v>
      </c>
      <c r="M43" s="24">
        <v>1.5568653238503429</v>
      </c>
      <c r="N43" s="24">
        <v>64.509490756125686</v>
      </c>
      <c r="O43" s="24">
        <v>2.8444706485355562</v>
      </c>
      <c r="P43" s="32">
        <v>93.644327360242016</v>
      </c>
    </row>
    <row r="44" spans="1:16" x14ac:dyDescent="0.2">
      <c r="A44" s="29" t="s">
        <v>140</v>
      </c>
      <c r="B44" s="30">
        <v>535.5745303224619</v>
      </c>
      <c r="C44" s="24">
        <v>0.25867141078360739</v>
      </c>
      <c r="D44" s="31">
        <v>6.0671804411081741E-2</v>
      </c>
      <c r="E44" s="31">
        <v>2.094713454412726E-3</v>
      </c>
      <c r="F44" s="31">
        <v>0.70652051038063002</v>
      </c>
      <c r="G44" s="31">
        <v>2.7796393954437979E-2</v>
      </c>
      <c r="H44" s="31">
        <v>8.5337321492878482E-2</v>
      </c>
      <c r="I44" s="31">
        <v>3.6505343708288368E-3</v>
      </c>
      <c r="J44" s="23">
        <v>587.59356971260229</v>
      </c>
      <c r="K44" s="24">
        <v>75.661054281329385</v>
      </c>
      <c r="L44" s="24">
        <v>526.69782669723395</v>
      </c>
      <c r="M44" s="24">
        <v>21.060133029575681</v>
      </c>
      <c r="N44" s="24">
        <v>538.41115239995293</v>
      </c>
      <c r="O44" s="24">
        <v>15.70848322772405</v>
      </c>
      <c r="P44" s="32">
        <v>97.824464509974007</v>
      </c>
    </row>
    <row r="45" spans="1:16" x14ac:dyDescent="0.2">
      <c r="A45" s="29" t="s">
        <v>141</v>
      </c>
      <c r="B45" s="30">
        <v>359.43081923063471</v>
      </c>
      <c r="C45" s="24">
        <v>0.19762545648524921</v>
      </c>
      <c r="D45" s="31">
        <v>5.6769909624597617E-2</v>
      </c>
      <c r="E45" s="31">
        <v>1.756115105486004E-3</v>
      </c>
      <c r="F45" s="31">
        <v>0.23465866443129649</v>
      </c>
      <c r="G45" s="31">
        <v>8.5018027936620711E-3</v>
      </c>
      <c r="H45" s="31">
        <v>3.0236124287634031E-2</v>
      </c>
      <c r="I45" s="31">
        <v>9.707702371703383E-4</v>
      </c>
      <c r="J45" s="23">
        <v>449.18209574394319</v>
      </c>
      <c r="K45" s="24">
        <v>67.455097426724166</v>
      </c>
      <c r="L45" s="24">
        <v>191.93503584241429</v>
      </c>
      <c r="M45" s="24">
        <v>5.7645577423226193</v>
      </c>
      <c r="N45" s="24">
        <v>213.28042048552919</v>
      </c>
      <c r="O45" s="24">
        <v>6.5888705560050136</v>
      </c>
      <c r="P45" s="32">
        <v>89.991868641986684</v>
      </c>
    </row>
    <row r="46" spans="1:16" x14ac:dyDescent="0.2">
      <c r="A46" s="29" t="s">
        <v>142</v>
      </c>
      <c r="B46" s="30">
        <v>818.38988311550941</v>
      </c>
      <c r="C46" s="24">
        <v>2.5923756435549932E-3</v>
      </c>
      <c r="D46" s="31">
        <v>4.9556092065452841E-2</v>
      </c>
      <c r="E46" s="31">
        <v>1.5604182742969821E-3</v>
      </c>
      <c r="F46" s="31">
        <v>6.221679715356148E-2</v>
      </c>
      <c r="G46" s="31">
        <v>2.146269280284158E-3</v>
      </c>
      <c r="H46" s="31">
        <v>9.1338417513505826E-3</v>
      </c>
      <c r="I46" s="31">
        <v>2.4496592320430221E-4</v>
      </c>
      <c r="J46" s="23">
        <v>80.504200557975949</v>
      </c>
      <c r="K46" s="24">
        <v>73.980631075524755</v>
      </c>
      <c r="L46" s="24">
        <v>58.602485194327748</v>
      </c>
      <c r="M46" s="24">
        <v>1.4499772544521159</v>
      </c>
      <c r="N46" s="24">
        <v>61.165508581224067</v>
      </c>
      <c r="O46" s="24">
        <v>1.926952536836938</v>
      </c>
      <c r="P46" s="32">
        <v>95.809691693329441</v>
      </c>
    </row>
    <row r="47" spans="1:16" x14ac:dyDescent="0.2">
      <c r="A47" s="29" t="s">
        <v>143</v>
      </c>
      <c r="B47" s="30">
        <v>743.79688783728398</v>
      </c>
      <c r="C47" s="24">
        <v>2.2499184029906782E-3</v>
      </c>
      <c r="D47" s="31">
        <v>4.9518815524030799E-2</v>
      </c>
      <c r="E47" s="31">
        <v>2.7663473698383819E-3</v>
      </c>
      <c r="F47" s="31">
        <v>6.2339436352819098E-2</v>
      </c>
      <c r="G47" s="31">
        <v>4.3529938535483911E-3</v>
      </c>
      <c r="H47" s="31">
        <v>9.4449176349483029E-3</v>
      </c>
      <c r="I47" s="31">
        <v>6.171215120800331E-4</v>
      </c>
      <c r="J47" s="23">
        <v>120.2292950996117</v>
      </c>
      <c r="K47" s="24">
        <v>136.44193360269099</v>
      </c>
      <c r="L47" s="24">
        <v>60.578368340780848</v>
      </c>
      <c r="M47" s="24">
        <v>3.8928570109445668</v>
      </c>
      <c r="N47" s="24">
        <v>61.250455346703482</v>
      </c>
      <c r="O47" s="24">
        <v>4.1023984862521896</v>
      </c>
      <c r="P47" s="32">
        <v>98.902723249781019</v>
      </c>
    </row>
    <row r="48" spans="1:16" x14ac:dyDescent="0.2">
      <c r="A48" s="29" t="s">
        <v>144</v>
      </c>
      <c r="B48" s="30">
        <v>195.6665709069425</v>
      </c>
      <c r="C48" s="24">
        <v>0.14928905870482709</v>
      </c>
      <c r="D48" s="31">
        <v>0.1147393075314419</v>
      </c>
      <c r="E48" s="31">
        <v>2.2820420897492651E-3</v>
      </c>
      <c r="F48" s="31">
        <v>2.7685736387719961</v>
      </c>
      <c r="G48" s="31">
        <v>0.17153354168629409</v>
      </c>
      <c r="H48" s="31">
        <v>0.17568292189125739</v>
      </c>
      <c r="I48" s="31">
        <v>1.068923408158322E-2</v>
      </c>
      <c r="J48" s="23">
        <v>1851.5871816187221</v>
      </c>
      <c r="K48" s="24">
        <v>32.438289946559713</v>
      </c>
      <c r="L48" s="24">
        <v>1026.4436836926709</v>
      </c>
      <c r="M48" s="24">
        <v>57.301775513683488</v>
      </c>
      <c r="N48" s="24">
        <v>1278.0387675337699</v>
      </c>
      <c r="O48" s="24">
        <v>46.657799217178649</v>
      </c>
      <c r="P48" s="32">
        <v>80.313970887862666</v>
      </c>
    </row>
    <row r="49" spans="1:16" x14ac:dyDescent="0.2">
      <c r="A49" s="29" t="s">
        <v>145</v>
      </c>
      <c r="B49" s="30">
        <v>720.57160971247902</v>
      </c>
      <c r="C49" s="24">
        <v>0.16471733374565919</v>
      </c>
      <c r="D49" s="31">
        <v>6.2622891471242934E-2</v>
      </c>
      <c r="E49" s="31">
        <v>1.0263450564924649E-3</v>
      </c>
      <c r="F49" s="31">
        <v>0.87858408920649622</v>
      </c>
      <c r="G49" s="31">
        <v>2.7133776266209161E-2</v>
      </c>
      <c r="H49" s="31">
        <v>0.10122336196401351</v>
      </c>
      <c r="I49" s="31">
        <v>3.164322178215463E-3</v>
      </c>
      <c r="J49" s="23">
        <v>685.78889895616635</v>
      </c>
      <c r="K49" s="24">
        <v>31.828874443634991</v>
      </c>
      <c r="L49" s="24">
        <v>620.29599314488348</v>
      </c>
      <c r="M49" s="24">
        <v>17.49694755438567</v>
      </c>
      <c r="N49" s="24">
        <v>635.2218238552108</v>
      </c>
      <c r="O49" s="24">
        <v>13.80968537217813</v>
      </c>
      <c r="P49" s="32">
        <v>97.65029629811184</v>
      </c>
    </row>
    <row r="50" spans="1:16" x14ac:dyDescent="0.2">
      <c r="A50" s="29" t="s">
        <v>146</v>
      </c>
      <c r="B50" s="30">
        <v>447.34561004853231</v>
      </c>
      <c r="C50" s="24">
        <v>0.4479622934194909</v>
      </c>
      <c r="D50" s="31">
        <v>6.2485283917321548E-2</v>
      </c>
      <c r="E50" s="31">
        <v>1.2950538367143469E-3</v>
      </c>
      <c r="F50" s="31">
        <v>0.89578933860052434</v>
      </c>
      <c r="G50" s="31">
        <v>2.4263907423979322E-2</v>
      </c>
      <c r="H50" s="31">
        <v>0.1038699224254689</v>
      </c>
      <c r="I50" s="31">
        <v>2.6602308894768628E-3</v>
      </c>
      <c r="J50" s="23">
        <v>672.87527966538573</v>
      </c>
      <c r="K50" s="24">
        <v>41.253726397402069</v>
      </c>
      <c r="L50" s="24">
        <v>636.0089324626199</v>
      </c>
      <c r="M50" s="24">
        <v>14.271803441212951</v>
      </c>
      <c r="N50" s="24">
        <v>644.97646300606266</v>
      </c>
      <c r="O50" s="24">
        <v>11.806779422990489</v>
      </c>
      <c r="P50" s="32">
        <v>98.609634450589482</v>
      </c>
    </row>
    <row r="51" spans="1:16" x14ac:dyDescent="0.2">
      <c r="A51" s="29" t="s">
        <v>147</v>
      </c>
      <c r="B51" s="30">
        <v>669.65231898726654</v>
      </c>
      <c r="C51" s="24">
        <v>3.6296925283873863E-2</v>
      </c>
      <c r="D51" s="31">
        <v>5.2407247168789223E-2</v>
      </c>
      <c r="E51" s="31">
        <v>1.259942365423224E-3</v>
      </c>
      <c r="F51" s="31">
        <v>0.11805538213085411</v>
      </c>
      <c r="G51" s="31">
        <v>3.6190395548786479E-3</v>
      </c>
      <c r="H51" s="31">
        <v>1.6301534565531121E-2</v>
      </c>
      <c r="I51" s="31">
        <v>4.3935472546802212E-4</v>
      </c>
      <c r="J51" s="23">
        <v>260.81555974976197</v>
      </c>
      <c r="K51" s="24">
        <v>53.302515841844603</v>
      </c>
      <c r="L51" s="24">
        <v>104.2104929848883</v>
      </c>
      <c r="M51" s="24">
        <v>2.583185860676001</v>
      </c>
      <c r="N51" s="24">
        <v>113.05562146730701</v>
      </c>
      <c r="O51" s="24">
        <v>3.0397812540428011</v>
      </c>
      <c r="P51" s="32">
        <v>92.17630369227011</v>
      </c>
    </row>
    <row r="52" spans="1:16" x14ac:dyDescent="0.2">
      <c r="A52" s="29" t="s">
        <v>148</v>
      </c>
      <c r="B52" s="30">
        <v>595.05412090757136</v>
      </c>
      <c r="C52" s="24">
        <v>6.1197652887946289E-3</v>
      </c>
      <c r="D52" s="31">
        <v>4.8629134254596827E-2</v>
      </c>
      <c r="E52" s="31">
        <v>1.571024525916952E-3</v>
      </c>
      <c r="F52" s="31">
        <v>6.7669037646758912E-2</v>
      </c>
      <c r="G52" s="31">
        <v>2.278100894602903E-3</v>
      </c>
      <c r="H52" s="31">
        <v>1.010269398732387E-2</v>
      </c>
      <c r="I52" s="31">
        <v>2.1890166094179679E-4</v>
      </c>
      <c r="J52" s="23">
        <v>69.595171974297656</v>
      </c>
      <c r="K52" s="24">
        <v>76.090199717648645</v>
      </c>
      <c r="L52" s="24">
        <v>64.793999492763206</v>
      </c>
      <c r="M52" s="24">
        <v>1.237467314558325</v>
      </c>
      <c r="N52" s="24">
        <v>66.392860644747287</v>
      </c>
      <c r="O52" s="24">
        <v>2.0323615871092282</v>
      </c>
      <c r="P52" s="32">
        <v>97.591817649582509</v>
      </c>
    </row>
    <row r="53" spans="1:16" x14ac:dyDescent="0.2">
      <c r="A53" s="29" t="s">
        <v>149</v>
      </c>
      <c r="B53" s="30">
        <v>257.40731028767982</v>
      </c>
      <c r="C53" s="24">
        <v>0.39867302545601341</v>
      </c>
      <c r="D53" s="31">
        <v>5.910843495859399E-2</v>
      </c>
      <c r="E53" s="31">
        <v>1.2248474087378351E-3</v>
      </c>
      <c r="F53" s="31">
        <v>0.68563852198590269</v>
      </c>
      <c r="G53" s="31">
        <v>1.8122019648900381E-2</v>
      </c>
      <c r="H53" s="31">
        <v>8.4434032525670083E-2</v>
      </c>
      <c r="I53" s="31">
        <v>2.1739007159377812E-3</v>
      </c>
      <c r="J53" s="23">
        <v>547.10476112632659</v>
      </c>
      <c r="K53" s="24">
        <v>42.210758156757969</v>
      </c>
      <c r="L53" s="24">
        <v>521.8123975152489</v>
      </c>
      <c r="M53" s="24">
        <v>11.90634397316151</v>
      </c>
      <c r="N53" s="24">
        <v>528.90961667874979</v>
      </c>
      <c r="O53" s="24">
        <v>10.227826948359519</v>
      </c>
      <c r="P53" s="32">
        <v>98.658141402671518</v>
      </c>
    </row>
    <row r="54" spans="1:16" x14ac:dyDescent="0.2">
      <c r="A54" s="29" t="s">
        <v>150</v>
      </c>
      <c r="B54" s="30">
        <v>594.78187564494647</v>
      </c>
      <c r="C54" s="24">
        <v>0.58463832300731244</v>
      </c>
      <c r="D54" s="31">
        <v>5.3496287599220052E-2</v>
      </c>
      <c r="E54" s="31">
        <v>8.8081219251214373E-4</v>
      </c>
      <c r="F54" s="31">
        <v>0.37292071237533331</v>
      </c>
      <c r="G54" s="31">
        <v>7.2543592888798499E-3</v>
      </c>
      <c r="H54" s="31">
        <v>5.0630563647604307E-2</v>
      </c>
      <c r="I54" s="31">
        <v>9.1058412643081914E-4</v>
      </c>
      <c r="J54" s="23">
        <v>330.84786186217582</v>
      </c>
      <c r="K54" s="24">
        <v>32.609584796141533</v>
      </c>
      <c r="L54" s="24">
        <v>318.73500885247842</v>
      </c>
      <c r="M54" s="24">
        <v>4.5584169356290314</v>
      </c>
      <c r="N54" s="24">
        <v>321.2043693155664</v>
      </c>
      <c r="O54" s="24">
        <v>4.3378656602318246</v>
      </c>
      <c r="P54" s="32">
        <v>99.231218283751915</v>
      </c>
    </row>
    <row r="55" spans="1:16" x14ac:dyDescent="0.2">
      <c r="A55" s="29" t="s">
        <v>151</v>
      </c>
      <c r="B55" s="30">
        <v>959.92325637948647</v>
      </c>
      <c r="C55" s="24">
        <v>0.69500679081807548</v>
      </c>
      <c r="D55" s="31">
        <v>5.3446727960817723E-2</v>
      </c>
      <c r="E55" s="31">
        <v>8.2897727485341677E-4</v>
      </c>
      <c r="F55" s="31">
        <v>0.37064870458971111</v>
      </c>
      <c r="G55" s="31">
        <v>6.8567493719397937E-3</v>
      </c>
      <c r="H55" s="31">
        <v>5.0200029742535471E-2</v>
      </c>
      <c r="I55" s="31">
        <v>8.7580885176064352E-4</v>
      </c>
      <c r="J55" s="23">
        <v>333.4824314282402</v>
      </c>
      <c r="K55" s="24">
        <v>29.88613238646959</v>
      </c>
      <c r="L55" s="24">
        <v>315.67693275685082</v>
      </c>
      <c r="M55" s="24">
        <v>4.3943959574165383</v>
      </c>
      <c r="N55" s="24">
        <v>319.75332378899628</v>
      </c>
      <c r="O55" s="24">
        <v>3.9946825178991681</v>
      </c>
      <c r="P55" s="32">
        <v>98.725145063750588</v>
      </c>
    </row>
    <row r="56" spans="1:16" x14ac:dyDescent="0.2">
      <c r="A56" s="29" t="s">
        <v>152</v>
      </c>
      <c r="B56" s="30">
        <v>605.53202520563548</v>
      </c>
      <c r="C56" s="24">
        <v>0.71868972250981433</v>
      </c>
      <c r="D56" s="31">
        <v>5.6762653782606108E-2</v>
      </c>
      <c r="E56" s="31">
        <v>1.065429371820769E-3</v>
      </c>
      <c r="F56" s="31">
        <v>0.39522321459821758</v>
      </c>
      <c r="G56" s="31">
        <v>7.880675827619003E-3</v>
      </c>
      <c r="H56" s="31">
        <v>5.0578778047691078E-2</v>
      </c>
      <c r="I56" s="31">
        <v>9.1859063930938478E-4</v>
      </c>
      <c r="J56" s="23">
        <v>467.33724369253002</v>
      </c>
      <c r="K56" s="24">
        <v>37.363391924364699</v>
      </c>
      <c r="L56" s="24">
        <v>318.01894316935528</v>
      </c>
      <c r="M56" s="24">
        <v>4.6904913345835046</v>
      </c>
      <c r="N56" s="24">
        <v>337.82602984329748</v>
      </c>
      <c r="O56" s="24">
        <v>4.7115029696987758</v>
      </c>
      <c r="P56" s="32">
        <v>94.136897419322665</v>
      </c>
    </row>
    <row r="57" spans="1:16" x14ac:dyDescent="0.2">
      <c r="A57" s="29" t="s">
        <v>153</v>
      </c>
      <c r="B57" s="30">
        <v>1109.0979886849541</v>
      </c>
      <c r="C57" s="24">
        <v>0.80623602526717808</v>
      </c>
      <c r="D57" s="31">
        <v>5.3209207274045017E-2</v>
      </c>
      <c r="E57" s="31">
        <v>7.3471127365770151E-4</v>
      </c>
      <c r="F57" s="31">
        <v>0.35643343783888998</v>
      </c>
      <c r="G57" s="31">
        <v>6.0502736499141044E-3</v>
      </c>
      <c r="H57" s="31">
        <v>4.8552283075850043E-2</v>
      </c>
      <c r="I57" s="31">
        <v>7.7911076556355142E-4</v>
      </c>
      <c r="J57" s="23">
        <v>329.17906132439009</v>
      </c>
      <c r="K57" s="24">
        <v>24.90321928741842</v>
      </c>
      <c r="L57" s="24">
        <v>305.55597650818942</v>
      </c>
      <c r="M57" s="24">
        <v>3.7328503699521112</v>
      </c>
      <c r="N57" s="24">
        <v>309.18381757143322</v>
      </c>
      <c r="O57" s="24">
        <v>3.3519809719823268</v>
      </c>
      <c r="P57" s="32">
        <v>98.826639410904576</v>
      </c>
    </row>
    <row r="58" spans="1:16" x14ac:dyDescent="0.2">
      <c r="A58" s="29" t="s">
        <v>154</v>
      </c>
      <c r="B58" s="30">
        <v>1221.4013327863281</v>
      </c>
      <c r="C58" s="24">
        <v>0.91157353544212139</v>
      </c>
      <c r="D58" s="31">
        <v>5.2539804600511393E-2</v>
      </c>
      <c r="E58" s="31">
        <v>7.2349804992699563E-4</v>
      </c>
      <c r="F58" s="31">
        <v>0.3665585493353416</v>
      </c>
      <c r="G58" s="31">
        <v>6.1007932862642313E-3</v>
      </c>
      <c r="H58" s="31">
        <v>5.050456827218551E-2</v>
      </c>
      <c r="I58" s="31">
        <v>7.6029456368433305E-4</v>
      </c>
      <c r="J58" s="23">
        <v>299.91251268235499</v>
      </c>
      <c r="K58" s="24">
        <v>25.423505877589069</v>
      </c>
      <c r="L58" s="24">
        <v>317.55649306243578</v>
      </c>
      <c r="M58" s="24">
        <v>3.4704356403814889</v>
      </c>
      <c r="N58" s="24">
        <v>316.74477907422369</v>
      </c>
      <c r="O58" s="24">
        <v>3.2923060495300618</v>
      </c>
      <c r="P58" s="32">
        <v>100.2562675194156</v>
      </c>
    </row>
    <row r="59" spans="1:16" x14ac:dyDescent="0.2">
      <c r="A59" s="29" t="s">
        <v>155</v>
      </c>
      <c r="B59" s="30">
        <v>401.96400822918508</v>
      </c>
      <c r="C59" s="24">
        <v>0.35010695575411938</v>
      </c>
      <c r="D59" s="31">
        <v>5.4000798403978457E-2</v>
      </c>
      <c r="E59" s="31">
        <v>2.9246656419933421E-3</v>
      </c>
      <c r="F59" s="31">
        <v>0.34853375366231593</v>
      </c>
      <c r="G59" s="31">
        <v>1.760984451886E-2</v>
      </c>
      <c r="H59" s="31">
        <v>4.8020259117778893E-2</v>
      </c>
      <c r="I59" s="31">
        <v>2.4986769330091938E-3</v>
      </c>
      <c r="J59" s="23">
        <v>339.29095788579258</v>
      </c>
      <c r="K59" s="24">
        <v>119.57438985566441</v>
      </c>
      <c r="L59" s="24">
        <v>302.06496931345612</v>
      </c>
      <c r="M59" s="24">
        <v>15.065846129220811</v>
      </c>
      <c r="N59" s="24">
        <v>302.26347334195492</v>
      </c>
      <c r="O59" s="24">
        <v>12.912702348846199</v>
      </c>
      <c r="P59" s="32">
        <v>99.934327483799464</v>
      </c>
    </row>
    <row r="60" spans="1:16" x14ac:dyDescent="0.2">
      <c r="A60" s="29" t="s">
        <v>156</v>
      </c>
      <c r="B60" s="30">
        <v>971.80009050674255</v>
      </c>
      <c r="C60" s="24">
        <v>0.69336351448143885</v>
      </c>
      <c r="D60" s="31">
        <v>5.3252973089667713E-2</v>
      </c>
      <c r="E60" s="31">
        <v>8.0371722191618033E-4</v>
      </c>
      <c r="F60" s="31">
        <v>0.37052036203885441</v>
      </c>
      <c r="G60" s="31">
        <v>6.7390397154047463E-3</v>
      </c>
      <c r="H60" s="31">
        <v>5.054629135302427E-2</v>
      </c>
      <c r="I60" s="31">
        <v>8.0899694088377039E-4</v>
      </c>
      <c r="J60" s="23">
        <v>330.09759052940541</v>
      </c>
      <c r="K60" s="24">
        <v>29.931142738026001</v>
      </c>
      <c r="L60" s="24">
        <v>317.79823774698582</v>
      </c>
      <c r="M60" s="24">
        <v>3.8647753735333552</v>
      </c>
      <c r="N60" s="24">
        <v>319.54663725683571</v>
      </c>
      <c r="O60" s="24">
        <v>3.8990040359954481</v>
      </c>
      <c r="P60" s="32">
        <v>99.452849973681751</v>
      </c>
    </row>
    <row r="61" spans="1:16" x14ac:dyDescent="0.2">
      <c r="A61" s="29" t="s">
        <v>157</v>
      </c>
      <c r="B61" s="30">
        <v>183.29403826588111</v>
      </c>
      <c r="C61" s="24">
        <v>2.515715356103599E-2</v>
      </c>
      <c r="D61" s="31">
        <v>5.2958155179728753E-2</v>
      </c>
      <c r="E61" s="31">
        <v>3.5920180754839661E-3</v>
      </c>
      <c r="F61" s="31">
        <v>9.7346502408490507E-2</v>
      </c>
      <c r="G61" s="31">
        <v>7.1388199954305924E-3</v>
      </c>
      <c r="H61" s="31">
        <v>1.33219247388916E-2</v>
      </c>
      <c r="I61" s="31">
        <v>6.8918130303486497E-4</v>
      </c>
      <c r="J61" s="23">
        <v>243.49049718208951</v>
      </c>
      <c r="K61" s="24">
        <v>166.67983783585689</v>
      </c>
      <c r="L61" s="24">
        <v>85.291568025601876</v>
      </c>
      <c r="M61" s="24">
        <v>4.2987488922337134</v>
      </c>
      <c r="N61" s="24">
        <v>94.033118273969635</v>
      </c>
      <c r="O61" s="24">
        <v>6.4817322760238838</v>
      </c>
      <c r="P61" s="32">
        <v>90.703753731851307</v>
      </c>
    </row>
    <row r="62" spans="1:16" x14ac:dyDescent="0.2">
      <c r="A62" s="29" t="s">
        <v>158</v>
      </c>
      <c r="B62" s="30">
        <v>459.3820093321192</v>
      </c>
      <c r="C62" s="24">
        <v>0.56920290398567408</v>
      </c>
      <c r="D62" s="31">
        <v>5.3414291282240497E-2</v>
      </c>
      <c r="E62" s="31">
        <v>9.8974042895017705E-4</v>
      </c>
      <c r="F62" s="31">
        <v>0.27260358170341459</v>
      </c>
      <c r="G62" s="31">
        <v>6.2090910298704706E-3</v>
      </c>
      <c r="H62" s="31">
        <v>3.7101848644286228E-2</v>
      </c>
      <c r="I62" s="31">
        <v>6.8584542578798465E-4</v>
      </c>
      <c r="J62" s="23">
        <v>330.92686868150292</v>
      </c>
      <c r="K62" s="24">
        <v>39.344860809494058</v>
      </c>
      <c r="L62" s="24">
        <v>234.8018541102214</v>
      </c>
      <c r="M62" s="24">
        <v>3.5758819686065229</v>
      </c>
      <c r="N62" s="24">
        <v>244.39187303565541</v>
      </c>
      <c r="O62" s="24">
        <v>4.2803557602457234</v>
      </c>
      <c r="P62" s="32">
        <v>96.075966517906721</v>
      </c>
    </row>
    <row r="63" spans="1:16" x14ac:dyDescent="0.2">
      <c r="A63" s="29" t="s">
        <v>159</v>
      </c>
      <c r="B63" s="30">
        <v>640.1033962609265</v>
      </c>
      <c r="C63" s="24">
        <v>0.93458319525613676</v>
      </c>
      <c r="D63" s="31">
        <v>5.5793169846501102E-2</v>
      </c>
      <c r="E63" s="31">
        <v>9.7217215644986271E-4</v>
      </c>
      <c r="F63" s="31">
        <v>0.38869068682138291</v>
      </c>
      <c r="G63" s="31">
        <v>8.237252055336354E-3</v>
      </c>
      <c r="H63" s="31">
        <v>5.0386928136432453E-2</v>
      </c>
      <c r="I63" s="31">
        <v>8.4239791406415514E-4</v>
      </c>
      <c r="J63" s="23">
        <v>426.49396056796792</v>
      </c>
      <c r="K63" s="24">
        <v>34.7604257777122</v>
      </c>
      <c r="L63" s="24">
        <v>316.83715078042422</v>
      </c>
      <c r="M63" s="24">
        <v>4.1302148715201632</v>
      </c>
      <c r="N63" s="24">
        <v>332.84288299378642</v>
      </c>
      <c r="O63" s="24">
        <v>5.0711633326965488</v>
      </c>
      <c r="P63" s="32">
        <v>95.191204910437861</v>
      </c>
    </row>
    <row r="64" spans="1:16" x14ac:dyDescent="0.2">
      <c r="A64" s="29" t="s">
        <v>160</v>
      </c>
      <c r="B64" s="30">
        <v>1011.1823244015</v>
      </c>
      <c r="C64" s="24">
        <v>0.45667542272436112</v>
      </c>
      <c r="D64" s="31">
        <v>5.3691833729233578E-2</v>
      </c>
      <c r="E64" s="31">
        <v>9.1010975538724742E-4</v>
      </c>
      <c r="F64" s="31">
        <v>0.25288714615848079</v>
      </c>
      <c r="G64" s="31">
        <v>5.1387543583524256E-3</v>
      </c>
      <c r="H64" s="31">
        <v>3.4130132641358557E-2</v>
      </c>
      <c r="I64" s="31">
        <v>5.6310339633559956E-4</v>
      </c>
      <c r="J64" s="23">
        <v>341.96757537270122</v>
      </c>
      <c r="K64" s="24">
        <v>33.223518823168661</v>
      </c>
      <c r="L64" s="24">
        <v>216.31907913714491</v>
      </c>
      <c r="M64" s="24">
        <v>2.7836971713083041</v>
      </c>
      <c r="N64" s="24">
        <v>228.66123838248899</v>
      </c>
      <c r="O64" s="24">
        <v>3.4357707152388981</v>
      </c>
      <c r="P64" s="32">
        <v>94.602426133676843</v>
      </c>
    </row>
    <row r="65" spans="1:16" x14ac:dyDescent="0.2">
      <c r="A65" s="29" t="s">
        <v>161</v>
      </c>
      <c r="B65" s="30">
        <v>371.45255488221358</v>
      </c>
      <c r="C65" s="24">
        <v>0.56233329701439672</v>
      </c>
      <c r="D65" s="31">
        <v>5.3012574764201938E-2</v>
      </c>
      <c r="E65" s="31">
        <v>9.7620398446806201E-4</v>
      </c>
      <c r="F65" s="31">
        <v>0.33205401879914132</v>
      </c>
      <c r="G65" s="31">
        <v>7.3467202930963061E-3</v>
      </c>
      <c r="H65" s="31">
        <v>4.5918290985620717E-2</v>
      </c>
      <c r="I65" s="31">
        <v>9.8548929744709862E-4</v>
      </c>
      <c r="J65" s="23">
        <v>303.0601569955038</v>
      </c>
      <c r="K65" s="24">
        <v>38.094174320603777</v>
      </c>
      <c r="L65" s="24">
        <v>289.26637949031237</v>
      </c>
      <c r="M65" s="24">
        <v>5.3545659641761896</v>
      </c>
      <c r="N65" s="24">
        <v>290.38671897236662</v>
      </c>
      <c r="O65" s="24">
        <v>4.7914947802014574</v>
      </c>
      <c r="P65" s="32">
        <v>99.614190522893438</v>
      </c>
    </row>
    <row r="66" spans="1:16" x14ac:dyDescent="0.2">
      <c r="A66" s="29" t="s">
        <v>162</v>
      </c>
      <c r="B66" s="30">
        <v>863.7903624707003</v>
      </c>
      <c r="C66" s="24">
        <v>0.81988690502655925</v>
      </c>
      <c r="D66" s="31">
        <v>5.3186809416566283E-2</v>
      </c>
      <c r="E66" s="31">
        <v>7.6046071726129519E-4</v>
      </c>
      <c r="F66" s="31">
        <v>0.36431949655917811</v>
      </c>
      <c r="G66" s="31">
        <v>6.6266627283424803E-3</v>
      </c>
      <c r="H66" s="31">
        <v>4.9769574114053597E-2</v>
      </c>
      <c r="I66" s="31">
        <v>7.9002767490707988E-4</v>
      </c>
      <c r="J66" s="23">
        <v>326.42040077407341</v>
      </c>
      <c r="K66" s="24">
        <v>26.711614029604789</v>
      </c>
      <c r="L66" s="24">
        <v>313.03464361261598</v>
      </c>
      <c r="M66" s="24">
        <v>3.753405029141839</v>
      </c>
      <c r="N66" s="24">
        <v>314.95803460348219</v>
      </c>
      <c r="O66" s="24">
        <v>3.8277277011146911</v>
      </c>
      <c r="P66" s="32">
        <v>99.389318328301201</v>
      </c>
    </row>
    <row r="67" spans="1:16" x14ac:dyDescent="0.2">
      <c r="A67" s="29" t="s">
        <v>163</v>
      </c>
      <c r="B67" s="30">
        <v>381.12446334580801</v>
      </c>
      <c r="C67" s="24">
        <v>0.40695266921362211</v>
      </c>
      <c r="D67" s="31">
        <v>5.5321148959950883E-2</v>
      </c>
      <c r="E67" s="31">
        <v>1.2664300815190389E-3</v>
      </c>
      <c r="F67" s="31">
        <v>0.27909624850560277</v>
      </c>
      <c r="G67" s="31">
        <v>6.5497597786628222E-3</v>
      </c>
      <c r="H67" s="31">
        <v>3.6923357745104579E-2</v>
      </c>
      <c r="I67" s="31">
        <v>6.904842401600919E-4</v>
      </c>
      <c r="J67" s="23">
        <v>400.68027521970117</v>
      </c>
      <c r="K67" s="24">
        <v>46.773407156033073</v>
      </c>
      <c r="L67" s="24">
        <v>233.69204427530499</v>
      </c>
      <c r="M67" s="24">
        <v>3.6194869965000191</v>
      </c>
      <c r="N67" s="24">
        <v>250.1315626106352</v>
      </c>
      <c r="O67" s="24">
        <v>4.6850281307838566</v>
      </c>
      <c r="P67" s="32">
        <v>93.427651367244437</v>
      </c>
    </row>
    <row r="68" spans="1:16" x14ac:dyDescent="0.2">
      <c r="A68" s="29" t="s">
        <v>164</v>
      </c>
      <c r="B68" s="30">
        <v>768.14968316010697</v>
      </c>
      <c r="C68" s="24">
        <v>0.83481726872787787</v>
      </c>
      <c r="D68" s="31">
        <v>5.2681385601242262E-2</v>
      </c>
      <c r="E68" s="31">
        <v>7.8074946056349095E-4</v>
      </c>
      <c r="F68" s="31">
        <v>0.37821531179186052</v>
      </c>
      <c r="G68" s="31">
        <v>6.8957750442921227E-3</v>
      </c>
      <c r="H68" s="31">
        <v>5.2279221477931313E-2</v>
      </c>
      <c r="I68" s="31">
        <v>9.0099484021689228E-4</v>
      </c>
      <c r="J68" s="23">
        <v>315.13527012272033</v>
      </c>
      <c r="K68" s="24">
        <v>28.07573412135239</v>
      </c>
      <c r="L68" s="24">
        <v>328.39661607022629</v>
      </c>
      <c r="M68" s="24">
        <v>4.4865217067341794</v>
      </c>
      <c r="N68" s="24">
        <v>325.62190373996191</v>
      </c>
      <c r="O68" s="24">
        <v>3.9019722526433629</v>
      </c>
      <c r="P68" s="32">
        <v>100.85212705238661</v>
      </c>
    </row>
    <row r="69" spans="1:16" x14ac:dyDescent="0.2">
      <c r="A69" s="29" t="s">
        <v>165</v>
      </c>
      <c r="B69" s="30">
        <v>308.93098964657742</v>
      </c>
      <c r="C69" s="24">
        <v>0.50326050848158954</v>
      </c>
      <c r="D69" s="31">
        <v>5.3283697349790257E-2</v>
      </c>
      <c r="E69" s="31">
        <v>1.5964586713166451E-3</v>
      </c>
      <c r="F69" s="31">
        <v>0.38168817898559498</v>
      </c>
      <c r="G69" s="31">
        <v>1.4795209680254049E-2</v>
      </c>
      <c r="H69" s="31">
        <v>5.172477021556636E-2</v>
      </c>
      <c r="I69" s="31">
        <v>1.938000311663737E-3</v>
      </c>
      <c r="J69" s="23">
        <v>308.29973167720539</v>
      </c>
      <c r="K69" s="24">
        <v>67.945267166195364</v>
      </c>
      <c r="L69" s="24">
        <v>324.79741122183191</v>
      </c>
      <c r="M69" s="24">
        <v>11.442285719367421</v>
      </c>
      <c r="N69" s="24">
        <v>326.69408249930581</v>
      </c>
      <c r="O69" s="24">
        <v>10.348336105351081</v>
      </c>
      <c r="P69" s="32">
        <v>99.41943506813351</v>
      </c>
    </row>
    <row r="70" spans="1:16" x14ac:dyDescent="0.2">
      <c r="A70" s="29" t="s">
        <v>166</v>
      </c>
      <c r="B70" s="30">
        <v>381.0881485750956</v>
      </c>
      <c r="C70" s="24">
        <v>0.13059166493249399</v>
      </c>
      <c r="D70" s="31">
        <v>5.094786312750494E-2</v>
      </c>
      <c r="E70" s="31">
        <v>2.3373727284537642E-3</v>
      </c>
      <c r="F70" s="31">
        <v>0.10566174136411779</v>
      </c>
      <c r="G70" s="31">
        <v>6.5357415042673686E-3</v>
      </c>
      <c r="H70" s="31">
        <v>1.508365499632658E-2</v>
      </c>
      <c r="I70" s="31">
        <v>6.7740881395082764E-4</v>
      </c>
      <c r="J70" s="23">
        <v>201.99588256177901</v>
      </c>
      <c r="K70" s="24">
        <v>109.2889980581912</v>
      </c>
      <c r="L70" s="24">
        <v>96.487644523068681</v>
      </c>
      <c r="M70" s="24">
        <v>4.1907037926879127</v>
      </c>
      <c r="N70" s="24">
        <v>101.71834903020461</v>
      </c>
      <c r="O70" s="24">
        <v>5.8462208968285676</v>
      </c>
      <c r="P70" s="32">
        <v>94.857658861939711</v>
      </c>
    </row>
    <row r="71" spans="1:16" x14ac:dyDescent="0.2">
      <c r="A71" s="29" t="s">
        <v>167</v>
      </c>
      <c r="B71" s="30">
        <v>573.15736252395413</v>
      </c>
      <c r="C71" s="24">
        <v>0.43055263617069828</v>
      </c>
      <c r="D71" s="31">
        <v>5.9499564380233308E-2</v>
      </c>
      <c r="E71" s="31">
        <v>9.0386500614520653E-4</v>
      </c>
      <c r="F71" s="31">
        <v>0.53133264401064217</v>
      </c>
      <c r="G71" s="31">
        <v>1.2921012082971001E-2</v>
      </c>
      <c r="H71" s="31">
        <v>6.4191479041605118E-2</v>
      </c>
      <c r="I71" s="31">
        <v>1.2424100575432629E-3</v>
      </c>
      <c r="J71" s="23">
        <v>573.7448963823789</v>
      </c>
      <c r="K71" s="24">
        <v>28.420195114702441</v>
      </c>
      <c r="L71" s="24">
        <v>400.85445384069828</v>
      </c>
      <c r="M71" s="24">
        <v>6.423298878369164</v>
      </c>
      <c r="N71" s="24">
        <v>430.8432342541256</v>
      </c>
      <c r="O71" s="24">
        <v>7.5411587974284338</v>
      </c>
      <c r="P71" s="32">
        <v>93.039514600863171</v>
      </c>
    </row>
    <row r="72" spans="1:16" x14ac:dyDescent="0.2">
      <c r="A72" s="29" t="s">
        <v>168</v>
      </c>
      <c r="B72" s="30">
        <v>772.70427740502498</v>
      </c>
      <c r="C72" s="24">
        <v>0.8722076250369627</v>
      </c>
      <c r="D72" s="31">
        <v>5.3187694040063592E-2</v>
      </c>
      <c r="E72" s="31">
        <v>8.2462397641322384E-4</v>
      </c>
      <c r="F72" s="31">
        <v>0.3661514488009962</v>
      </c>
      <c r="G72" s="31">
        <v>6.8749871480642639E-3</v>
      </c>
      <c r="H72" s="31">
        <v>4.9888073425018352E-2</v>
      </c>
      <c r="I72" s="31">
        <v>8.7660111821962578E-4</v>
      </c>
      <c r="J72" s="23">
        <v>326.64742146721437</v>
      </c>
      <c r="K72" s="24">
        <v>29.382737822765751</v>
      </c>
      <c r="L72" s="24">
        <v>313.73486202806362</v>
      </c>
      <c r="M72" s="24">
        <v>4.4075603999938249</v>
      </c>
      <c r="N72" s="24">
        <v>316.67379612267177</v>
      </c>
      <c r="O72" s="24">
        <v>3.9723340336997501</v>
      </c>
      <c r="P72" s="32">
        <v>99.071936443560446</v>
      </c>
    </row>
    <row r="73" spans="1:16" ht="12" thickBot="1" x14ac:dyDescent="0.25">
      <c r="A73" s="33" t="s">
        <v>169</v>
      </c>
      <c r="B73" s="34">
        <v>327.66403101940449</v>
      </c>
      <c r="C73" s="35">
        <v>0.6013346014726616</v>
      </c>
      <c r="D73" s="36">
        <v>5.5397304786580157E-2</v>
      </c>
      <c r="E73" s="36">
        <v>1.093300549912433E-3</v>
      </c>
      <c r="F73" s="36">
        <v>0.39427599972483118</v>
      </c>
      <c r="G73" s="36">
        <v>8.5498392320826847E-3</v>
      </c>
      <c r="H73" s="36">
        <v>5.1457311360784588E-2</v>
      </c>
      <c r="I73" s="36">
        <v>7.8278362026446187E-4</v>
      </c>
      <c r="J73" s="37">
        <v>412.41362544976499</v>
      </c>
      <c r="K73" s="35">
        <v>42.313862164019987</v>
      </c>
      <c r="L73" s="35">
        <v>323.41597266118282</v>
      </c>
      <c r="M73" s="35">
        <v>3.600401644670427</v>
      </c>
      <c r="N73" s="35">
        <v>336.85220782525192</v>
      </c>
      <c r="O73" s="35">
        <v>5.2831601034601503</v>
      </c>
      <c r="P73" s="38">
        <v>96.011237316562443</v>
      </c>
    </row>
  </sheetData>
  <mergeCells count="2">
    <mergeCell ref="J1:P1"/>
    <mergeCell ref="D1:I1"/>
  </mergeCells>
  <phoneticPr fontId="2" type="noConversion"/>
  <pageMargins left="0.75" right="0.75" top="1" bottom="1" header="0.5" footer="0.5"/>
  <pageSetup paperSize="9" orientation="portrait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37445-D27C-43B4-B10C-75115FF36C44}">
  <dimension ref="A1:Q7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10" sqref="C10:C13"/>
    </sheetView>
  </sheetViews>
  <sheetFormatPr defaultColWidth="9.109375" defaultRowHeight="11.4" x14ac:dyDescent="0.2"/>
  <cols>
    <col min="1" max="1" width="9.109375" style="21" bestFit="1" customWidth="1"/>
    <col min="2" max="2" width="5.88671875" style="21" bestFit="1" customWidth="1"/>
    <col min="3" max="3" width="4.6640625" style="21" bestFit="1" customWidth="1"/>
    <col min="4" max="4" width="9.109375" style="21" bestFit="1" customWidth="1"/>
    <col min="5" max="9" width="8.44140625" style="21" bestFit="1" customWidth="1"/>
    <col min="10" max="10" width="6.44140625" style="21" bestFit="1" customWidth="1"/>
    <col min="11" max="11" width="5.44140625" style="21" bestFit="1" customWidth="1"/>
    <col min="12" max="12" width="6.44140625" style="21" bestFit="1" customWidth="1"/>
    <col min="13" max="13" width="5.109375" style="21" bestFit="1" customWidth="1"/>
    <col min="14" max="14" width="6.44140625" style="21" bestFit="1" customWidth="1"/>
    <col min="15" max="15" width="5.109375" style="21" bestFit="1" customWidth="1"/>
    <col min="16" max="16" width="6.6640625" style="21" bestFit="1" customWidth="1"/>
    <col min="17" max="16384" width="9.109375" style="21"/>
  </cols>
  <sheetData>
    <row r="1" spans="1:17" ht="12" x14ac:dyDescent="0.25">
      <c r="A1" s="25"/>
      <c r="B1" s="26"/>
      <c r="C1" s="26"/>
      <c r="D1" s="42" t="s">
        <v>179</v>
      </c>
      <c r="E1" s="42"/>
      <c r="F1" s="42"/>
      <c r="G1" s="42"/>
      <c r="H1" s="42"/>
      <c r="I1" s="42"/>
      <c r="J1" s="41" t="s">
        <v>178</v>
      </c>
      <c r="K1" s="42"/>
      <c r="L1" s="42"/>
      <c r="M1" s="42"/>
      <c r="N1" s="42"/>
      <c r="O1" s="42"/>
      <c r="P1" s="43"/>
    </row>
    <row r="2" spans="1:17" ht="27" thickBot="1" x14ac:dyDescent="0.25">
      <c r="A2" s="27" t="s">
        <v>4</v>
      </c>
      <c r="B2" s="22" t="s">
        <v>8</v>
      </c>
      <c r="C2" s="22" t="s">
        <v>9</v>
      </c>
      <c r="D2" s="22" t="s">
        <v>170</v>
      </c>
      <c r="E2" s="22" t="s">
        <v>13</v>
      </c>
      <c r="F2" s="22" t="s">
        <v>171</v>
      </c>
      <c r="G2" s="22" t="s">
        <v>13</v>
      </c>
      <c r="H2" s="22" t="s">
        <v>172</v>
      </c>
      <c r="I2" s="22" t="s">
        <v>13</v>
      </c>
      <c r="J2" s="39" t="s">
        <v>173</v>
      </c>
      <c r="K2" s="40" t="s">
        <v>174</v>
      </c>
      <c r="L2" s="40" t="s">
        <v>175</v>
      </c>
      <c r="M2" s="40" t="s">
        <v>176</v>
      </c>
      <c r="N2" s="40" t="s">
        <v>177</v>
      </c>
      <c r="O2" s="40" t="s">
        <v>176</v>
      </c>
      <c r="P2" s="28" t="s">
        <v>21</v>
      </c>
    </row>
    <row r="3" spans="1:17" ht="12" thickTop="1" x14ac:dyDescent="0.2">
      <c r="A3" s="29" t="s">
        <v>142</v>
      </c>
      <c r="B3" s="30">
        <v>818.38988311550941</v>
      </c>
      <c r="C3" s="48">
        <v>2.5923756435549932E-3</v>
      </c>
      <c r="D3" s="31">
        <v>4.9556092065452841E-2</v>
      </c>
      <c r="E3" s="31">
        <v>1.5604182742969821E-3</v>
      </c>
      <c r="F3" s="31">
        <v>6.221679715356148E-2</v>
      </c>
      <c r="G3" s="31">
        <v>2.146269280284158E-3</v>
      </c>
      <c r="H3" s="31">
        <v>9.1338417513505826E-3</v>
      </c>
      <c r="I3" s="31">
        <v>2.4496592320430221E-4</v>
      </c>
      <c r="J3" s="23">
        <v>80.504200557975949</v>
      </c>
      <c r="K3" s="24">
        <v>73.980631075524755</v>
      </c>
      <c r="L3" s="24">
        <v>58.602485194327748</v>
      </c>
      <c r="M3" s="24">
        <v>1.4499772544521159</v>
      </c>
      <c r="N3" s="24">
        <v>61.165508581224067</v>
      </c>
      <c r="O3" s="24">
        <v>1.926952536836938</v>
      </c>
      <c r="P3" s="32">
        <v>95.809691693329441</v>
      </c>
      <c r="Q3" s="47">
        <f t="shared" ref="Q3:Q16" si="0">1/C3</f>
        <v>385.74656511919454</v>
      </c>
    </row>
    <row r="4" spans="1:17" x14ac:dyDescent="0.2">
      <c r="A4" s="29" t="s">
        <v>139</v>
      </c>
      <c r="B4" s="30">
        <v>474.87376115733861</v>
      </c>
      <c r="C4" s="48">
        <v>3.6279437656851388E-3</v>
      </c>
      <c r="D4" s="31">
        <v>5.0795143665884293E-2</v>
      </c>
      <c r="E4" s="31">
        <v>2.3855423509980172E-3</v>
      </c>
      <c r="F4" s="31">
        <v>6.571420902508697E-2</v>
      </c>
      <c r="G4" s="31">
        <v>3.0869353614738052E-3</v>
      </c>
      <c r="H4" s="31">
        <v>9.4159122510228382E-3</v>
      </c>
      <c r="I4" s="31">
        <v>2.6156770112185408E-4</v>
      </c>
      <c r="J4" s="23">
        <v>126.3297632527489</v>
      </c>
      <c r="K4" s="24">
        <v>111.65025361221559</v>
      </c>
      <c r="L4" s="24">
        <v>60.409478702091413</v>
      </c>
      <c r="M4" s="24">
        <v>1.5568653238503429</v>
      </c>
      <c r="N4" s="24">
        <v>64.509490756125686</v>
      </c>
      <c r="O4" s="24">
        <v>2.8444706485355562</v>
      </c>
      <c r="P4" s="32">
        <v>93.644327360242016</v>
      </c>
      <c r="Q4" s="47">
        <f t="shared" si="0"/>
        <v>275.63823052013311</v>
      </c>
    </row>
    <row r="5" spans="1:17" x14ac:dyDescent="0.2">
      <c r="A5" s="29" t="s">
        <v>143</v>
      </c>
      <c r="B5" s="30">
        <v>743.79688783728398</v>
      </c>
      <c r="C5" s="48">
        <v>2.2499184029906782E-3</v>
      </c>
      <c r="D5" s="31">
        <v>4.9518815524030799E-2</v>
      </c>
      <c r="E5" s="31">
        <v>2.7663473698383819E-3</v>
      </c>
      <c r="F5" s="31">
        <v>6.2339436352819098E-2</v>
      </c>
      <c r="G5" s="31">
        <v>4.3529938535483911E-3</v>
      </c>
      <c r="H5" s="31">
        <v>9.4449176349483029E-3</v>
      </c>
      <c r="I5" s="31">
        <v>6.171215120800331E-4</v>
      </c>
      <c r="J5" s="23">
        <v>120.2292950996117</v>
      </c>
      <c r="K5" s="24">
        <v>136.44193360269099</v>
      </c>
      <c r="L5" s="24">
        <v>60.578368340780848</v>
      </c>
      <c r="M5" s="24">
        <v>3.8928570109445668</v>
      </c>
      <c r="N5" s="24">
        <v>61.250455346703482</v>
      </c>
      <c r="O5" s="24">
        <v>4.1023984862521896</v>
      </c>
      <c r="P5" s="32">
        <v>98.902723249781019</v>
      </c>
      <c r="Q5" s="47">
        <f t="shared" si="0"/>
        <v>444.46056295675498</v>
      </c>
    </row>
    <row r="6" spans="1:17" x14ac:dyDescent="0.2">
      <c r="A6" s="29" t="s">
        <v>148</v>
      </c>
      <c r="B6" s="30">
        <v>595.05412090757136</v>
      </c>
      <c r="C6" s="48">
        <v>6.1197652887946289E-3</v>
      </c>
      <c r="D6" s="31">
        <v>4.8629134254596827E-2</v>
      </c>
      <c r="E6" s="31">
        <v>1.571024525916952E-3</v>
      </c>
      <c r="F6" s="31">
        <v>6.7669037646758912E-2</v>
      </c>
      <c r="G6" s="31">
        <v>2.278100894602903E-3</v>
      </c>
      <c r="H6" s="31">
        <v>1.010269398732387E-2</v>
      </c>
      <c r="I6" s="31">
        <v>2.1890166094179679E-4</v>
      </c>
      <c r="J6" s="23">
        <v>69.595171974297656</v>
      </c>
      <c r="K6" s="24">
        <v>76.090199717648645</v>
      </c>
      <c r="L6" s="24">
        <v>64.793999492763206</v>
      </c>
      <c r="M6" s="24">
        <v>1.237467314558325</v>
      </c>
      <c r="N6" s="24">
        <v>66.392860644747287</v>
      </c>
      <c r="O6" s="24">
        <v>2.0323615871092282</v>
      </c>
      <c r="P6" s="32">
        <v>97.591817649582509</v>
      </c>
      <c r="Q6" s="47">
        <f t="shared" si="0"/>
        <v>163.40495963644443</v>
      </c>
    </row>
    <row r="7" spans="1:17" x14ac:dyDescent="0.2">
      <c r="A7" s="29" t="s">
        <v>157</v>
      </c>
      <c r="B7" s="30">
        <v>183.29403826588111</v>
      </c>
      <c r="C7" s="48">
        <v>2.515715356103599E-2</v>
      </c>
      <c r="D7" s="31">
        <v>5.2958155179728753E-2</v>
      </c>
      <c r="E7" s="31">
        <v>3.5920180754839661E-3</v>
      </c>
      <c r="F7" s="31">
        <v>9.7346502408490507E-2</v>
      </c>
      <c r="G7" s="31">
        <v>7.1388199954305924E-3</v>
      </c>
      <c r="H7" s="31">
        <v>1.33219247388916E-2</v>
      </c>
      <c r="I7" s="31">
        <v>6.8918130303486497E-4</v>
      </c>
      <c r="J7" s="23">
        <v>243.49049718208951</v>
      </c>
      <c r="K7" s="24">
        <v>166.67983783585689</v>
      </c>
      <c r="L7" s="24">
        <v>85.291568025601876</v>
      </c>
      <c r="M7" s="24">
        <v>4.2987488922337134</v>
      </c>
      <c r="N7" s="24">
        <v>94.033118273969635</v>
      </c>
      <c r="O7" s="24">
        <v>6.4817322760238838</v>
      </c>
      <c r="P7" s="32">
        <v>90.703753731851307</v>
      </c>
      <c r="Q7" s="47">
        <f t="shared" si="0"/>
        <v>39.75012505185898</v>
      </c>
    </row>
    <row r="8" spans="1:17" x14ac:dyDescent="0.2">
      <c r="A8" s="29" t="s">
        <v>166</v>
      </c>
      <c r="B8" s="30">
        <v>381.0881485750956</v>
      </c>
      <c r="C8" s="48">
        <v>0.13059166493249399</v>
      </c>
      <c r="D8" s="31">
        <v>5.094786312750494E-2</v>
      </c>
      <c r="E8" s="31">
        <v>2.3373727284537642E-3</v>
      </c>
      <c r="F8" s="31">
        <v>0.10566174136411779</v>
      </c>
      <c r="G8" s="31">
        <v>6.5357415042673686E-3</v>
      </c>
      <c r="H8" s="31">
        <v>1.508365499632658E-2</v>
      </c>
      <c r="I8" s="31">
        <v>6.7740881395082764E-4</v>
      </c>
      <c r="J8" s="23">
        <v>201.99588256177901</v>
      </c>
      <c r="K8" s="24">
        <v>109.2889980581912</v>
      </c>
      <c r="L8" s="24">
        <v>96.487644523068681</v>
      </c>
      <c r="M8" s="24">
        <v>4.1907037926879127</v>
      </c>
      <c r="N8" s="24">
        <v>101.71834903020461</v>
      </c>
      <c r="O8" s="24">
        <v>5.8462208968285676</v>
      </c>
      <c r="P8" s="32">
        <v>94.857658861939711</v>
      </c>
      <c r="Q8" s="47">
        <f t="shared" si="0"/>
        <v>7.6574565499025091</v>
      </c>
    </row>
    <row r="9" spans="1:17" x14ac:dyDescent="0.2">
      <c r="A9" s="29" t="s">
        <v>147</v>
      </c>
      <c r="B9" s="30">
        <v>669.65231898726654</v>
      </c>
      <c r="C9" s="48">
        <v>3.6296925283873863E-2</v>
      </c>
      <c r="D9" s="31">
        <v>5.2407247168789223E-2</v>
      </c>
      <c r="E9" s="31">
        <v>1.259942365423224E-3</v>
      </c>
      <c r="F9" s="31">
        <v>0.11805538213085411</v>
      </c>
      <c r="G9" s="31">
        <v>3.6190395548786479E-3</v>
      </c>
      <c r="H9" s="31">
        <v>1.6301534565531121E-2</v>
      </c>
      <c r="I9" s="31">
        <v>4.3935472546802212E-4</v>
      </c>
      <c r="J9" s="23">
        <v>260.81555974976197</v>
      </c>
      <c r="K9" s="24">
        <v>53.302515841844603</v>
      </c>
      <c r="L9" s="24">
        <v>104.2104929848883</v>
      </c>
      <c r="M9" s="24">
        <v>2.583185860676001</v>
      </c>
      <c r="N9" s="24">
        <v>113.05562146730701</v>
      </c>
      <c r="O9" s="24">
        <v>3.0397812540428011</v>
      </c>
      <c r="P9" s="32">
        <v>92.17630369227011</v>
      </c>
      <c r="Q9" s="47">
        <f t="shared" si="0"/>
        <v>27.550542977927769</v>
      </c>
    </row>
    <row r="10" spans="1:17" x14ac:dyDescent="0.2">
      <c r="A10" s="29" t="s">
        <v>141</v>
      </c>
      <c r="B10" s="30">
        <v>359.43081923063471</v>
      </c>
      <c r="C10" s="48">
        <v>0.19762545648524921</v>
      </c>
      <c r="D10" s="31">
        <v>5.6769909624597617E-2</v>
      </c>
      <c r="E10" s="31">
        <v>1.756115105486004E-3</v>
      </c>
      <c r="F10" s="31">
        <v>0.23465866443129649</v>
      </c>
      <c r="G10" s="31">
        <v>8.5018027936620711E-3</v>
      </c>
      <c r="H10" s="31">
        <v>3.0236124287634031E-2</v>
      </c>
      <c r="I10" s="31">
        <v>9.707702371703383E-4</v>
      </c>
      <c r="J10" s="23">
        <v>449.18209574394319</v>
      </c>
      <c r="K10" s="24">
        <v>67.455097426724166</v>
      </c>
      <c r="L10" s="24">
        <v>191.93503584241429</v>
      </c>
      <c r="M10" s="24">
        <v>5.7645577423226193</v>
      </c>
      <c r="N10" s="24">
        <v>213.28042048552919</v>
      </c>
      <c r="O10" s="24">
        <v>6.5888705560050136</v>
      </c>
      <c r="P10" s="32">
        <v>89.991868641986684</v>
      </c>
      <c r="Q10" s="47">
        <f t="shared" si="0"/>
        <v>5.0600768635018438</v>
      </c>
    </row>
    <row r="11" spans="1:17" x14ac:dyDescent="0.2">
      <c r="A11" s="29" t="s">
        <v>160</v>
      </c>
      <c r="B11" s="30">
        <v>1011.1823244015</v>
      </c>
      <c r="C11" s="48">
        <v>0.45667542272436112</v>
      </c>
      <c r="D11" s="31">
        <v>5.3691833729233578E-2</v>
      </c>
      <c r="E11" s="31">
        <v>9.1010975538724742E-4</v>
      </c>
      <c r="F11" s="31">
        <v>0.25288714615848079</v>
      </c>
      <c r="G11" s="31">
        <v>5.1387543583524256E-3</v>
      </c>
      <c r="H11" s="31">
        <v>3.4130132641358557E-2</v>
      </c>
      <c r="I11" s="31">
        <v>5.6310339633559956E-4</v>
      </c>
      <c r="J11" s="23">
        <v>341.96757537270122</v>
      </c>
      <c r="K11" s="24">
        <v>33.223518823168661</v>
      </c>
      <c r="L11" s="24">
        <v>216.31907913714491</v>
      </c>
      <c r="M11" s="24">
        <v>2.7836971713083041</v>
      </c>
      <c r="N11" s="24">
        <v>228.66123838248899</v>
      </c>
      <c r="O11" s="24">
        <v>3.4357707152388981</v>
      </c>
      <c r="P11" s="32">
        <v>94.602426133676843</v>
      </c>
      <c r="Q11" s="47">
        <f t="shared" si="0"/>
        <v>2.1897390361722557</v>
      </c>
    </row>
    <row r="12" spans="1:17" x14ac:dyDescent="0.2">
      <c r="A12" s="29" t="s">
        <v>163</v>
      </c>
      <c r="B12" s="30">
        <v>381.12446334580801</v>
      </c>
      <c r="C12" s="48">
        <v>0.40695266921362211</v>
      </c>
      <c r="D12" s="31">
        <v>5.5321148959950883E-2</v>
      </c>
      <c r="E12" s="31">
        <v>1.2664300815190389E-3</v>
      </c>
      <c r="F12" s="31">
        <v>0.27909624850560277</v>
      </c>
      <c r="G12" s="31">
        <v>6.5497597786628222E-3</v>
      </c>
      <c r="H12" s="31">
        <v>3.6923357745104579E-2</v>
      </c>
      <c r="I12" s="31">
        <v>6.904842401600919E-4</v>
      </c>
      <c r="J12" s="23">
        <v>400.68027521970117</v>
      </c>
      <c r="K12" s="24">
        <v>46.773407156033073</v>
      </c>
      <c r="L12" s="24">
        <v>233.69204427530499</v>
      </c>
      <c r="M12" s="24">
        <v>3.6194869965000191</v>
      </c>
      <c r="N12" s="24">
        <v>250.1315626106352</v>
      </c>
      <c r="O12" s="24">
        <v>4.6850281307838566</v>
      </c>
      <c r="P12" s="32">
        <v>93.427651367244437</v>
      </c>
      <c r="Q12" s="47">
        <f t="shared" si="0"/>
        <v>2.4572882196161956</v>
      </c>
    </row>
    <row r="13" spans="1:17" x14ac:dyDescent="0.2">
      <c r="A13" s="29" t="s">
        <v>158</v>
      </c>
      <c r="B13" s="44">
        <v>459.3820093321192</v>
      </c>
      <c r="C13" s="49">
        <v>0.56920290398567408</v>
      </c>
      <c r="D13" s="46">
        <v>5.3414291282240497E-2</v>
      </c>
      <c r="E13" s="46">
        <v>9.8974042895017705E-4</v>
      </c>
      <c r="F13" s="46">
        <v>0.27260358170341459</v>
      </c>
      <c r="G13" s="46">
        <v>6.2090910298704706E-3</v>
      </c>
      <c r="H13" s="46">
        <v>3.7101848644286228E-2</v>
      </c>
      <c r="I13" s="46">
        <v>6.8584542578798465E-4</v>
      </c>
      <c r="J13" s="23">
        <v>330.92686868150292</v>
      </c>
      <c r="K13" s="45">
        <v>39.344860809494058</v>
      </c>
      <c r="L13" s="45">
        <v>234.8018541102214</v>
      </c>
      <c r="M13" s="45">
        <v>3.5758819686065229</v>
      </c>
      <c r="N13" s="45">
        <v>244.39187303565541</v>
      </c>
      <c r="O13" s="45">
        <v>4.2803557602457234</v>
      </c>
      <c r="P13" s="32">
        <v>96.075966517906721</v>
      </c>
      <c r="Q13" s="47">
        <f t="shared" si="0"/>
        <v>1.7568427585274027</v>
      </c>
    </row>
    <row r="14" spans="1:17" x14ac:dyDescent="0.2">
      <c r="A14" s="29" t="s">
        <v>161</v>
      </c>
      <c r="B14" s="30">
        <v>371.45255488221358</v>
      </c>
      <c r="C14" s="24">
        <v>0.56233329701439672</v>
      </c>
      <c r="D14" s="31">
        <v>5.3012574764201938E-2</v>
      </c>
      <c r="E14" s="31">
        <v>9.7620398446806201E-4</v>
      </c>
      <c r="F14" s="31">
        <v>0.33205401879914132</v>
      </c>
      <c r="G14" s="31">
        <v>7.3467202930963061E-3</v>
      </c>
      <c r="H14" s="31">
        <v>4.5918290985620717E-2</v>
      </c>
      <c r="I14" s="31">
        <v>9.8548929744709862E-4</v>
      </c>
      <c r="J14" s="23">
        <v>303.0601569955038</v>
      </c>
      <c r="K14" s="24">
        <v>38.094174320603777</v>
      </c>
      <c r="L14" s="24">
        <v>289.26637949031237</v>
      </c>
      <c r="M14" s="24">
        <v>5.3545659641761896</v>
      </c>
      <c r="N14" s="24">
        <v>290.38671897236662</v>
      </c>
      <c r="O14" s="24">
        <v>4.7914947802014574</v>
      </c>
      <c r="P14" s="32">
        <v>99.614190522893438</v>
      </c>
      <c r="Q14" s="47">
        <f t="shared" si="0"/>
        <v>1.7783047977228321</v>
      </c>
    </row>
    <row r="15" spans="1:17" x14ac:dyDescent="0.2">
      <c r="A15" s="29" t="s">
        <v>155</v>
      </c>
      <c r="B15" s="30">
        <v>401.96400822918508</v>
      </c>
      <c r="C15" s="24">
        <v>0.35010695575411938</v>
      </c>
      <c r="D15" s="31">
        <v>5.4000798403978457E-2</v>
      </c>
      <c r="E15" s="31">
        <v>2.9246656419933421E-3</v>
      </c>
      <c r="F15" s="31">
        <v>0.34853375366231593</v>
      </c>
      <c r="G15" s="31">
        <v>1.760984451886E-2</v>
      </c>
      <c r="H15" s="31">
        <v>4.8020259117778893E-2</v>
      </c>
      <c r="I15" s="31">
        <v>2.4986769330091938E-3</v>
      </c>
      <c r="J15" s="23">
        <v>339.29095788579258</v>
      </c>
      <c r="K15" s="24">
        <v>119.57438985566441</v>
      </c>
      <c r="L15" s="24">
        <v>302.06496931345612</v>
      </c>
      <c r="M15" s="24">
        <v>15.065846129220811</v>
      </c>
      <c r="N15" s="24">
        <v>302.26347334195492</v>
      </c>
      <c r="O15" s="24">
        <v>12.912702348846199</v>
      </c>
      <c r="P15" s="32">
        <v>99.934327483799464</v>
      </c>
      <c r="Q15" s="47">
        <f t="shared" si="0"/>
        <v>2.8562700156757281</v>
      </c>
    </row>
    <row r="16" spans="1:17" x14ac:dyDescent="0.2">
      <c r="A16" s="29" t="s">
        <v>153</v>
      </c>
      <c r="B16" s="30">
        <v>1109.0979886849541</v>
      </c>
      <c r="C16" s="24">
        <v>0.80623602526717808</v>
      </c>
      <c r="D16" s="31">
        <v>5.3209207274045017E-2</v>
      </c>
      <c r="E16" s="31">
        <v>7.3471127365770151E-4</v>
      </c>
      <c r="F16" s="31">
        <v>0.35643343783888998</v>
      </c>
      <c r="G16" s="31">
        <v>6.0502736499141044E-3</v>
      </c>
      <c r="H16" s="31">
        <v>4.8552283075850043E-2</v>
      </c>
      <c r="I16" s="31">
        <v>7.7911076556355142E-4</v>
      </c>
      <c r="J16" s="23">
        <v>329.17906132439009</v>
      </c>
      <c r="K16" s="24">
        <v>24.90321928741842</v>
      </c>
      <c r="L16" s="24">
        <v>305.55597650818942</v>
      </c>
      <c r="M16" s="24">
        <v>3.7328503699521112</v>
      </c>
      <c r="N16" s="24">
        <v>309.18381757143322</v>
      </c>
      <c r="O16" s="24">
        <v>3.3519809719823268</v>
      </c>
      <c r="P16" s="32">
        <v>98.826639410904576</v>
      </c>
      <c r="Q16" s="47">
        <f t="shared" si="0"/>
        <v>1.2403315761890081</v>
      </c>
    </row>
    <row r="17" spans="1:17" x14ac:dyDescent="0.2">
      <c r="A17" s="29" t="s">
        <v>162</v>
      </c>
      <c r="B17" s="30">
        <v>863.7903624707003</v>
      </c>
      <c r="C17" s="24">
        <v>0.81988690502655925</v>
      </c>
      <c r="D17" s="31">
        <v>5.3186809416566283E-2</v>
      </c>
      <c r="E17" s="31">
        <v>7.6046071726129519E-4</v>
      </c>
      <c r="F17" s="31">
        <v>0.36431949655917811</v>
      </c>
      <c r="G17" s="31">
        <v>6.6266627283424803E-3</v>
      </c>
      <c r="H17" s="31">
        <v>4.9769574114053597E-2</v>
      </c>
      <c r="I17" s="31">
        <v>7.9002767490707988E-4</v>
      </c>
      <c r="J17" s="23">
        <v>326.42040077407341</v>
      </c>
      <c r="K17" s="24">
        <v>26.711614029604789</v>
      </c>
      <c r="L17" s="24">
        <v>313.03464361261598</v>
      </c>
      <c r="M17" s="24">
        <v>3.753405029141839</v>
      </c>
      <c r="N17" s="24">
        <v>314.95803460348219</v>
      </c>
      <c r="O17" s="24">
        <v>3.8277277011146911</v>
      </c>
      <c r="P17" s="32">
        <v>99.389318328301201</v>
      </c>
      <c r="Q17" s="47">
        <f>1/C17</f>
        <v>1.2196804142976356</v>
      </c>
    </row>
    <row r="18" spans="1:17" x14ac:dyDescent="0.2">
      <c r="A18" s="29" t="s">
        <v>168</v>
      </c>
      <c r="B18" s="30">
        <v>772.70427740502498</v>
      </c>
      <c r="C18" s="24">
        <v>0.8722076250369627</v>
      </c>
      <c r="D18" s="31">
        <v>5.3187694040063592E-2</v>
      </c>
      <c r="E18" s="31">
        <v>8.2462397641322384E-4</v>
      </c>
      <c r="F18" s="31">
        <v>0.3661514488009962</v>
      </c>
      <c r="G18" s="31">
        <v>6.8749871480642639E-3</v>
      </c>
      <c r="H18" s="31">
        <v>4.9888073425018352E-2</v>
      </c>
      <c r="I18" s="31">
        <v>8.7660111821962578E-4</v>
      </c>
      <c r="J18" s="23">
        <v>326.64742146721437</v>
      </c>
      <c r="K18" s="24">
        <v>29.382737822765751</v>
      </c>
      <c r="L18" s="24">
        <v>313.73486202806362</v>
      </c>
      <c r="M18" s="24">
        <v>4.4075603999938249</v>
      </c>
      <c r="N18" s="24">
        <v>316.67379612267177</v>
      </c>
      <c r="O18" s="24">
        <v>3.9723340336997501</v>
      </c>
      <c r="P18" s="32">
        <v>99.071936443560446</v>
      </c>
      <c r="Q18" s="47">
        <f t="shared" ref="Q18:Q73" si="1">1/C18</f>
        <v>1.1465160029501251</v>
      </c>
    </row>
    <row r="19" spans="1:17" x14ac:dyDescent="0.2">
      <c r="A19" s="29" t="s">
        <v>151</v>
      </c>
      <c r="B19" s="30">
        <v>959.92325637948647</v>
      </c>
      <c r="C19" s="24">
        <v>0.69500679081807548</v>
      </c>
      <c r="D19" s="31">
        <v>5.3446727960817723E-2</v>
      </c>
      <c r="E19" s="31">
        <v>8.2897727485341677E-4</v>
      </c>
      <c r="F19" s="31">
        <v>0.37064870458971111</v>
      </c>
      <c r="G19" s="31">
        <v>6.8567493719397937E-3</v>
      </c>
      <c r="H19" s="31">
        <v>5.0200029742535471E-2</v>
      </c>
      <c r="I19" s="31">
        <v>8.7580885176064352E-4</v>
      </c>
      <c r="J19" s="23">
        <v>333.4824314282402</v>
      </c>
      <c r="K19" s="24">
        <v>29.88613238646959</v>
      </c>
      <c r="L19" s="24">
        <v>315.67693275685082</v>
      </c>
      <c r="M19" s="24">
        <v>4.3943959574165383</v>
      </c>
      <c r="N19" s="24">
        <v>319.75332378899628</v>
      </c>
      <c r="O19" s="24">
        <v>3.9946825178991681</v>
      </c>
      <c r="P19" s="32">
        <v>98.725145063750588</v>
      </c>
      <c r="Q19" s="47">
        <f t="shared" si="1"/>
        <v>1.4388348620636131</v>
      </c>
    </row>
    <row r="20" spans="1:17" x14ac:dyDescent="0.2">
      <c r="A20" s="29" t="s">
        <v>159</v>
      </c>
      <c r="B20" s="30">
        <v>640.1033962609265</v>
      </c>
      <c r="C20" s="24">
        <v>0.93458319525613676</v>
      </c>
      <c r="D20" s="31">
        <v>5.5793169846501102E-2</v>
      </c>
      <c r="E20" s="31">
        <v>9.7217215644986271E-4</v>
      </c>
      <c r="F20" s="31">
        <v>0.38869068682138291</v>
      </c>
      <c r="G20" s="31">
        <v>8.237252055336354E-3</v>
      </c>
      <c r="H20" s="31">
        <v>5.0386928136432453E-2</v>
      </c>
      <c r="I20" s="31">
        <v>8.4239791406415514E-4</v>
      </c>
      <c r="J20" s="23">
        <v>426.49396056796792</v>
      </c>
      <c r="K20" s="24">
        <v>34.7604257777122</v>
      </c>
      <c r="L20" s="24">
        <v>316.83715078042422</v>
      </c>
      <c r="M20" s="24">
        <v>4.1302148715201632</v>
      </c>
      <c r="N20" s="24">
        <v>332.84288299378642</v>
      </c>
      <c r="O20" s="24">
        <v>5.0711633326965488</v>
      </c>
      <c r="P20" s="32">
        <v>95.191204910437861</v>
      </c>
      <c r="Q20" s="47">
        <f t="shared" si="1"/>
        <v>1.0699956997685314</v>
      </c>
    </row>
    <row r="21" spans="1:17" x14ac:dyDescent="0.2">
      <c r="A21" s="29" t="s">
        <v>154</v>
      </c>
      <c r="B21" s="30">
        <v>1221.4013327863281</v>
      </c>
      <c r="C21" s="24">
        <v>0.91157353544212139</v>
      </c>
      <c r="D21" s="31">
        <v>5.2539804600511393E-2</v>
      </c>
      <c r="E21" s="31">
        <v>7.2349804992699563E-4</v>
      </c>
      <c r="F21" s="31">
        <v>0.3665585493353416</v>
      </c>
      <c r="G21" s="31">
        <v>6.1007932862642313E-3</v>
      </c>
      <c r="H21" s="31">
        <v>5.050456827218551E-2</v>
      </c>
      <c r="I21" s="31">
        <v>7.6029456368433305E-4</v>
      </c>
      <c r="J21" s="23">
        <v>299.91251268235499</v>
      </c>
      <c r="K21" s="24">
        <v>25.423505877589069</v>
      </c>
      <c r="L21" s="24">
        <v>317.55649306243578</v>
      </c>
      <c r="M21" s="24">
        <v>3.4704356403814889</v>
      </c>
      <c r="N21" s="24">
        <v>316.74477907422369</v>
      </c>
      <c r="O21" s="24">
        <v>3.2923060495300618</v>
      </c>
      <c r="P21" s="32">
        <v>100.2562675194156</v>
      </c>
      <c r="Q21" s="47">
        <f t="shared" si="1"/>
        <v>1.0970042033032377</v>
      </c>
    </row>
    <row r="22" spans="1:17" x14ac:dyDescent="0.2">
      <c r="A22" s="29" t="s">
        <v>156</v>
      </c>
      <c r="B22" s="30">
        <v>971.80009050674255</v>
      </c>
      <c r="C22" s="24">
        <v>0.69336351448143885</v>
      </c>
      <c r="D22" s="31">
        <v>5.3252973089667713E-2</v>
      </c>
      <c r="E22" s="31">
        <v>8.0371722191618033E-4</v>
      </c>
      <c r="F22" s="31">
        <v>0.37052036203885441</v>
      </c>
      <c r="G22" s="31">
        <v>6.7390397154047463E-3</v>
      </c>
      <c r="H22" s="31">
        <v>5.054629135302427E-2</v>
      </c>
      <c r="I22" s="31">
        <v>8.0899694088377039E-4</v>
      </c>
      <c r="J22" s="23">
        <v>330.09759052940541</v>
      </c>
      <c r="K22" s="24">
        <v>29.931142738026001</v>
      </c>
      <c r="L22" s="24">
        <v>317.79823774698582</v>
      </c>
      <c r="M22" s="24">
        <v>3.8647753735333552</v>
      </c>
      <c r="N22" s="24">
        <v>319.54663725683571</v>
      </c>
      <c r="O22" s="24">
        <v>3.8990040359954481</v>
      </c>
      <c r="P22" s="32">
        <v>99.452849973681751</v>
      </c>
      <c r="Q22" s="47">
        <f t="shared" si="1"/>
        <v>1.4422449106626156</v>
      </c>
    </row>
    <row r="23" spans="1:17" x14ac:dyDescent="0.2">
      <c r="A23" s="29" t="s">
        <v>152</v>
      </c>
      <c r="B23" s="30">
        <v>605.53202520563548</v>
      </c>
      <c r="C23" s="24">
        <v>0.71868972250981433</v>
      </c>
      <c r="D23" s="31">
        <v>5.6762653782606108E-2</v>
      </c>
      <c r="E23" s="31">
        <v>1.065429371820769E-3</v>
      </c>
      <c r="F23" s="31">
        <v>0.39522321459821758</v>
      </c>
      <c r="G23" s="31">
        <v>7.880675827619003E-3</v>
      </c>
      <c r="H23" s="31">
        <v>5.0578778047691078E-2</v>
      </c>
      <c r="I23" s="31">
        <v>9.1859063930938478E-4</v>
      </c>
      <c r="J23" s="23">
        <v>467.33724369253002</v>
      </c>
      <c r="K23" s="24">
        <v>37.363391924364699</v>
      </c>
      <c r="L23" s="24">
        <v>318.01894316935528</v>
      </c>
      <c r="M23" s="24">
        <v>4.6904913345835046</v>
      </c>
      <c r="N23" s="24">
        <v>337.82602984329748</v>
      </c>
      <c r="O23" s="24">
        <v>4.7115029696987758</v>
      </c>
      <c r="P23" s="32">
        <v>94.136897419322665</v>
      </c>
      <c r="Q23" s="47">
        <f t="shared" si="1"/>
        <v>1.3914210384250265</v>
      </c>
    </row>
    <row r="24" spans="1:17" x14ac:dyDescent="0.2">
      <c r="A24" s="29" t="s">
        <v>150</v>
      </c>
      <c r="B24" s="30">
        <v>594.78187564494647</v>
      </c>
      <c r="C24" s="24">
        <v>0.58463832300731244</v>
      </c>
      <c r="D24" s="31">
        <v>5.3496287599220052E-2</v>
      </c>
      <c r="E24" s="31">
        <v>8.8081219251214373E-4</v>
      </c>
      <c r="F24" s="31">
        <v>0.37292071237533331</v>
      </c>
      <c r="G24" s="31">
        <v>7.2543592888798499E-3</v>
      </c>
      <c r="H24" s="31">
        <v>5.0630563647604307E-2</v>
      </c>
      <c r="I24" s="31">
        <v>9.1058412643081914E-4</v>
      </c>
      <c r="J24" s="23">
        <v>330.84786186217582</v>
      </c>
      <c r="K24" s="24">
        <v>32.609584796141533</v>
      </c>
      <c r="L24" s="24">
        <v>318.73500885247842</v>
      </c>
      <c r="M24" s="24">
        <v>4.5584169356290314</v>
      </c>
      <c r="N24" s="24">
        <v>321.2043693155664</v>
      </c>
      <c r="O24" s="24">
        <v>4.3378656602318246</v>
      </c>
      <c r="P24" s="32">
        <v>99.231218283751915</v>
      </c>
      <c r="Q24" s="47">
        <f t="shared" si="1"/>
        <v>1.7104592029754648</v>
      </c>
    </row>
    <row r="25" spans="1:17" x14ac:dyDescent="0.2">
      <c r="A25" s="29" t="s">
        <v>169</v>
      </c>
      <c r="B25" s="30">
        <v>327.66403101940449</v>
      </c>
      <c r="C25" s="24">
        <v>0.6013346014726616</v>
      </c>
      <c r="D25" s="31">
        <v>5.5397304786580157E-2</v>
      </c>
      <c r="E25" s="31">
        <v>1.093300549912433E-3</v>
      </c>
      <c r="F25" s="31">
        <v>0.39427599972483118</v>
      </c>
      <c r="G25" s="31">
        <v>8.5498392320826847E-3</v>
      </c>
      <c r="H25" s="31">
        <v>5.1457311360784588E-2</v>
      </c>
      <c r="I25" s="31">
        <v>7.8278362026446187E-4</v>
      </c>
      <c r="J25" s="23">
        <v>412.41362544976499</v>
      </c>
      <c r="K25" s="24">
        <v>42.313862164019987</v>
      </c>
      <c r="L25" s="24">
        <v>323.41597266118282</v>
      </c>
      <c r="M25" s="24">
        <v>3.600401644670427</v>
      </c>
      <c r="N25" s="24">
        <v>336.85220782525192</v>
      </c>
      <c r="O25" s="24">
        <v>5.2831601034601503</v>
      </c>
      <c r="P25" s="32">
        <v>96.011237316562443</v>
      </c>
      <c r="Q25" s="47">
        <f t="shared" si="1"/>
        <v>1.6629676681684562</v>
      </c>
    </row>
    <row r="26" spans="1:17" x14ac:dyDescent="0.2">
      <c r="A26" s="29" t="s">
        <v>165</v>
      </c>
      <c r="B26" s="30">
        <v>308.93098964657742</v>
      </c>
      <c r="C26" s="24">
        <v>0.50326050848158954</v>
      </c>
      <c r="D26" s="31">
        <v>5.3283697349790257E-2</v>
      </c>
      <c r="E26" s="31">
        <v>1.5964586713166451E-3</v>
      </c>
      <c r="F26" s="31">
        <v>0.38168817898559498</v>
      </c>
      <c r="G26" s="31">
        <v>1.4795209680254049E-2</v>
      </c>
      <c r="H26" s="31">
        <v>5.172477021556636E-2</v>
      </c>
      <c r="I26" s="31">
        <v>1.938000311663737E-3</v>
      </c>
      <c r="J26" s="23">
        <v>308.29973167720539</v>
      </c>
      <c r="K26" s="24">
        <v>67.945267166195364</v>
      </c>
      <c r="L26" s="24">
        <v>324.79741122183191</v>
      </c>
      <c r="M26" s="24">
        <v>11.442285719367421</v>
      </c>
      <c r="N26" s="24">
        <v>326.69408249930581</v>
      </c>
      <c r="O26" s="24">
        <v>10.348336105351081</v>
      </c>
      <c r="P26" s="32">
        <v>99.41943506813351</v>
      </c>
      <c r="Q26" s="47">
        <f t="shared" si="1"/>
        <v>1.9870424623961576</v>
      </c>
    </row>
    <row r="27" spans="1:17" x14ac:dyDescent="0.2">
      <c r="A27" s="29" t="s">
        <v>164</v>
      </c>
      <c r="B27" s="30">
        <v>768.14968316010697</v>
      </c>
      <c r="C27" s="24">
        <v>0.83481726872787787</v>
      </c>
      <c r="D27" s="31">
        <v>5.2681385601242262E-2</v>
      </c>
      <c r="E27" s="31">
        <v>7.8074946056349095E-4</v>
      </c>
      <c r="F27" s="31">
        <v>0.37821531179186052</v>
      </c>
      <c r="G27" s="31">
        <v>6.8957750442921227E-3</v>
      </c>
      <c r="H27" s="31">
        <v>5.2279221477931313E-2</v>
      </c>
      <c r="I27" s="31">
        <v>9.0099484021689228E-4</v>
      </c>
      <c r="J27" s="23">
        <v>315.13527012272033</v>
      </c>
      <c r="K27" s="24">
        <v>28.07573412135239</v>
      </c>
      <c r="L27" s="24">
        <v>328.39661607022629</v>
      </c>
      <c r="M27" s="24">
        <v>4.4865217067341794</v>
      </c>
      <c r="N27" s="24">
        <v>325.62190373996191</v>
      </c>
      <c r="O27" s="24">
        <v>3.9019722526433629</v>
      </c>
      <c r="P27" s="32">
        <v>100.85212705238661</v>
      </c>
      <c r="Q27" s="47">
        <f t="shared" si="1"/>
        <v>1.197866931434987</v>
      </c>
    </row>
    <row r="28" spans="1:17" x14ac:dyDescent="0.2">
      <c r="A28" s="29" t="s">
        <v>100</v>
      </c>
      <c r="B28" s="30">
        <v>239.93643815063501</v>
      </c>
      <c r="C28" s="24">
        <v>0.50486727549165367</v>
      </c>
      <c r="D28" s="31">
        <v>6.0062436304894967E-2</v>
      </c>
      <c r="E28" s="31">
        <v>9.9735791057185895E-4</v>
      </c>
      <c r="F28" s="31">
        <v>0.50196542510407161</v>
      </c>
      <c r="G28" s="31">
        <v>9.746583699821473E-3</v>
      </c>
      <c r="H28" s="31">
        <v>6.0605007058820687E-2</v>
      </c>
      <c r="I28" s="31">
        <v>8.9361419719144984E-4</v>
      </c>
      <c r="J28" s="23">
        <v>590.43992424761677</v>
      </c>
      <c r="K28" s="24">
        <v>31.082033721913419</v>
      </c>
      <c r="L28" s="24">
        <v>379.22298088391659</v>
      </c>
      <c r="M28" s="24">
        <v>3.9749935774674201</v>
      </c>
      <c r="N28" s="24">
        <v>412.11061272577541</v>
      </c>
      <c r="O28" s="24">
        <v>5.3259912105896614</v>
      </c>
      <c r="P28" s="32">
        <v>92.019707615794246</v>
      </c>
      <c r="Q28" s="47">
        <f t="shared" si="1"/>
        <v>1.9807185938644418</v>
      </c>
    </row>
    <row r="29" spans="1:17" x14ac:dyDescent="0.2">
      <c r="A29" s="29" t="s">
        <v>122</v>
      </c>
      <c r="B29" s="30">
        <v>325.31501730155361</v>
      </c>
      <c r="C29" s="24">
        <v>0.35119504869230689</v>
      </c>
      <c r="D29" s="31">
        <v>5.9147773960883047E-2</v>
      </c>
      <c r="E29" s="31">
        <v>1.447624820874638E-3</v>
      </c>
      <c r="F29" s="31">
        <v>0.51089710571994684</v>
      </c>
      <c r="G29" s="31">
        <v>1.537660893054878E-2</v>
      </c>
      <c r="H29" s="31">
        <v>6.2672366440815072E-2</v>
      </c>
      <c r="I29" s="31">
        <v>1.4503900024252019E-3</v>
      </c>
      <c r="J29" s="23">
        <v>564.88362125787114</v>
      </c>
      <c r="K29" s="24">
        <v>50.460045263386952</v>
      </c>
      <c r="L29" s="24">
        <v>391.72820806528421</v>
      </c>
      <c r="M29" s="24">
        <v>7.9170827175124003</v>
      </c>
      <c r="N29" s="24">
        <v>417.87647075345819</v>
      </c>
      <c r="O29" s="24">
        <v>9.4620085102127298</v>
      </c>
      <c r="P29" s="32">
        <v>93.742585544233421</v>
      </c>
      <c r="Q29" s="47">
        <f t="shared" si="1"/>
        <v>2.8474205536881918</v>
      </c>
    </row>
    <row r="30" spans="1:17" x14ac:dyDescent="0.2">
      <c r="A30" s="29" t="s">
        <v>167</v>
      </c>
      <c r="B30" s="30">
        <v>573.15736252395413</v>
      </c>
      <c r="C30" s="24">
        <v>0.43055263617069828</v>
      </c>
      <c r="D30" s="31">
        <v>5.9499564380233308E-2</v>
      </c>
      <c r="E30" s="31">
        <v>9.0386500614520653E-4</v>
      </c>
      <c r="F30" s="31">
        <v>0.53133264401064217</v>
      </c>
      <c r="G30" s="31">
        <v>1.2921012082971001E-2</v>
      </c>
      <c r="H30" s="31">
        <v>6.4191479041605118E-2</v>
      </c>
      <c r="I30" s="31">
        <v>1.2424100575432629E-3</v>
      </c>
      <c r="J30" s="23">
        <v>573.7448963823789</v>
      </c>
      <c r="K30" s="24">
        <v>28.420195114702441</v>
      </c>
      <c r="L30" s="24">
        <v>400.85445384069828</v>
      </c>
      <c r="M30" s="24">
        <v>6.423298878369164</v>
      </c>
      <c r="N30" s="24">
        <v>430.8432342541256</v>
      </c>
      <c r="O30" s="24">
        <v>7.5411587974284338</v>
      </c>
      <c r="P30" s="32">
        <v>93.039514600863171</v>
      </c>
      <c r="Q30" s="47">
        <f t="shared" si="1"/>
        <v>2.3225963935418497</v>
      </c>
    </row>
    <row r="31" spans="1:17" x14ac:dyDescent="0.2">
      <c r="A31" s="29" t="s">
        <v>126</v>
      </c>
      <c r="B31" s="30">
        <v>216.28796290908829</v>
      </c>
      <c r="C31" s="24">
        <v>8.7253950964046117E-2</v>
      </c>
      <c r="D31" s="31">
        <v>5.5927323944093298E-2</v>
      </c>
      <c r="E31" s="31">
        <v>1.0856231872668719E-3</v>
      </c>
      <c r="F31" s="31">
        <v>0.60507901667930053</v>
      </c>
      <c r="G31" s="31">
        <v>1.31283730256714E-2</v>
      </c>
      <c r="H31" s="31">
        <v>7.8411185009360909E-2</v>
      </c>
      <c r="I31" s="31">
        <v>1.3737803392202101E-3</v>
      </c>
      <c r="J31" s="23">
        <v>429.70577837402641</v>
      </c>
      <c r="K31" s="24">
        <v>39.716948710314902</v>
      </c>
      <c r="L31" s="24">
        <v>486.46571954961109</v>
      </c>
      <c r="M31" s="24">
        <v>6.723526335940333</v>
      </c>
      <c r="N31" s="24">
        <v>480.90108303617768</v>
      </c>
      <c r="O31" s="24">
        <v>7.022018913737238</v>
      </c>
      <c r="P31" s="32">
        <v>101.15712704955889</v>
      </c>
      <c r="Q31" s="47">
        <f t="shared" si="1"/>
        <v>11.460799069282951</v>
      </c>
    </row>
    <row r="32" spans="1:17" x14ac:dyDescent="0.2">
      <c r="A32" s="29" t="s">
        <v>149</v>
      </c>
      <c r="B32" s="30">
        <v>257.40731028767982</v>
      </c>
      <c r="C32" s="24">
        <v>0.39867302545601341</v>
      </c>
      <c r="D32" s="31">
        <v>5.910843495859399E-2</v>
      </c>
      <c r="E32" s="31">
        <v>1.2248474087378351E-3</v>
      </c>
      <c r="F32" s="31">
        <v>0.68563852198590269</v>
      </c>
      <c r="G32" s="31">
        <v>1.8122019648900381E-2</v>
      </c>
      <c r="H32" s="31">
        <v>8.4434032525670083E-2</v>
      </c>
      <c r="I32" s="31">
        <v>2.1739007159377812E-3</v>
      </c>
      <c r="J32" s="23">
        <v>547.10476112632659</v>
      </c>
      <c r="K32" s="24">
        <v>42.210758156757969</v>
      </c>
      <c r="L32" s="24">
        <v>521.8123975152489</v>
      </c>
      <c r="M32" s="24">
        <v>11.90634397316151</v>
      </c>
      <c r="N32" s="24">
        <v>528.90961667874979</v>
      </c>
      <c r="O32" s="24">
        <v>10.227826948359519</v>
      </c>
      <c r="P32" s="32">
        <v>98.658141402671518</v>
      </c>
      <c r="Q32" s="47">
        <f t="shared" si="1"/>
        <v>2.5083211959378788</v>
      </c>
    </row>
    <row r="33" spans="1:17" x14ac:dyDescent="0.2">
      <c r="A33" s="29" t="s">
        <v>140</v>
      </c>
      <c r="B33" s="30">
        <v>535.5745303224619</v>
      </c>
      <c r="C33" s="24">
        <v>0.25867141078360739</v>
      </c>
      <c r="D33" s="31">
        <v>6.0671804411081741E-2</v>
      </c>
      <c r="E33" s="31">
        <v>2.094713454412726E-3</v>
      </c>
      <c r="F33" s="31">
        <v>0.70652051038063002</v>
      </c>
      <c r="G33" s="31">
        <v>2.7796393954437979E-2</v>
      </c>
      <c r="H33" s="31">
        <v>8.5337321492878482E-2</v>
      </c>
      <c r="I33" s="31">
        <v>3.6505343708288368E-3</v>
      </c>
      <c r="J33" s="23">
        <v>587.59356971260229</v>
      </c>
      <c r="K33" s="24">
        <v>75.661054281329385</v>
      </c>
      <c r="L33" s="24">
        <v>526.69782669723395</v>
      </c>
      <c r="M33" s="24">
        <v>21.060133029575681</v>
      </c>
      <c r="N33" s="24">
        <v>538.41115239995293</v>
      </c>
      <c r="O33" s="24">
        <v>15.70848322772405</v>
      </c>
      <c r="P33" s="32">
        <v>97.824464509974007</v>
      </c>
      <c r="Q33" s="47">
        <f t="shared" si="1"/>
        <v>3.865908478136975</v>
      </c>
    </row>
    <row r="34" spans="1:17" x14ac:dyDescent="0.2">
      <c r="A34" s="29" t="s">
        <v>135</v>
      </c>
      <c r="B34" s="30">
        <v>906.44235483740613</v>
      </c>
      <c r="C34" s="24">
        <v>0.24315417271017531</v>
      </c>
      <c r="D34" s="31">
        <v>7.0525901114596029E-2</v>
      </c>
      <c r="E34" s="31">
        <v>1.009011888108491E-3</v>
      </c>
      <c r="F34" s="31">
        <v>0.8268312150468482</v>
      </c>
      <c r="G34" s="31">
        <v>1.5428966934690711E-2</v>
      </c>
      <c r="H34" s="31">
        <v>8.5199341257449185E-2</v>
      </c>
      <c r="I34" s="31">
        <v>1.579058292090408E-3</v>
      </c>
      <c r="J34" s="23">
        <v>933.1365333112393</v>
      </c>
      <c r="K34" s="24">
        <v>24.365055261201089</v>
      </c>
      <c r="L34" s="24">
        <v>526.77235055578012</v>
      </c>
      <c r="M34" s="24">
        <v>7.896513872746894</v>
      </c>
      <c r="N34" s="24">
        <v>610.36580779461178</v>
      </c>
      <c r="O34" s="24">
        <v>6.8981269272653929</v>
      </c>
      <c r="P34" s="32">
        <v>86.304367615074398</v>
      </c>
      <c r="Q34" s="47">
        <f t="shared" si="1"/>
        <v>4.112617064531884</v>
      </c>
    </row>
    <row r="35" spans="1:17" x14ac:dyDescent="0.2">
      <c r="A35" s="29" t="s">
        <v>133</v>
      </c>
      <c r="B35" s="30">
        <v>417.60070492838929</v>
      </c>
      <c r="C35" s="24">
        <v>0.43953319678118791</v>
      </c>
      <c r="D35" s="31">
        <v>5.8956260550075253E-2</v>
      </c>
      <c r="E35" s="31">
        <v>8.952410141738244E-4</v>
      </c>
      <c r="F35" s="31">
        <v>0.75465843219423423</v>
      </c>
      <c r="G35" s="31">
        <v>1.533660392173956E-2</v>
      </c>
      <c r="H35" s="31">
        <v>9.282633320199736E-2</v>
      </c>
      <c r="I35" s="31">
        <v>1.670470654887268E-3</v>
      </c>
      <c r="J35" s="23">
        <v>555.23639485185936</v>
      </c>
      <c r="K35" s="24">
        <v>28.367955691805388</v>
      </c>
      <c r="L35" s="24">
        <v>571.97300111082006</v>
      </c>
      <c r="M35" s="24">
        <v>8.1751302169276912</v>
      </c>
      <c r="N35" s="24">
        <v>570.38797835918785</v>
      </c>
      <c r="O35" s="24">
        <v>7.1939086691020453</v>
      </c>
      <c r="P35" s="32">
        <v>100.27788502068221</v>
      </c>
      <c r="Q35" s="47">
        <f t="shared" si="1"/>
        <v>2.2751410071486098</v>
      </c>
    </row>
    <row r="36" spans="1:17" x14ac:dyDescent="0.2">
      <c r="A36" s="29" t="s">
        <v>117</v>
      </c>
      <c r="B36" s="30">
        <v>1285.715296986529</v>
      </c>
      <c r="C36" s="24">
        <v>0.30465502697032532</v>
      </c>
      <c r="D36" s="31">
        <v>5.8944863112967927E-2</v>
      </c>
      <c r="E36" s="31">
        <v>6.7934283795426163E-4</v>
      </c>
      <c r="F36" s="31">
        <v>0.75907086158742509</v>
      </c>
      <c r="G36" s="31">
        <v>1.106590936584537E-2</v>
      </c>
      <c r="H36" s="31">
        <v>9.3370609459300494E-2</v>
      </c>
      <c r="I36" s="31">
        <v>1.25553829107769E-3</v>
      </c>
      <c r="J36" s="23">
        <v>561.01157939259622</v>
      </c>
      <c r="K36" s="24">
        <v>17.653610837733879</v>
      </c>
      <c r="L36" s="24">
        <v>575.31643380961566</v>
      </c>
      <c r="M36" s="24">
        <v>4.9171188320623527</v>
      </c>
      <c r="N36" s="24">
        <v>572.96368959236349</v>
      </c>
      <c r="O36" s="24">
        <v>3.9536594045098128</v>
      </c>
      <c r="P36" s="32">
        <v>100.41062710604329</v>
      </c>
      <c r="Q36" s="47">
        <f t="shared" si="1"/>
        <v>3.2824011142852543</v>
      </c>
    </row>
    <row r="37" spans="1:17" x14ac:dyDescent="0.2">
      <c r="A37" s="29" t="s">
        <v>102</v>
      </c>
      <c r="B37" s="30">
        <v>1500.017498850887</v>
      </c>
      <c r="C37" s="24">
        <v>0.27582986116883013</v>
      </c>
      <c r="D37" s="31">
        <v>5.9616138508267871E-2</v>
      </c>
      <c r="E37" s="31">
        <v>6.5850287237688323E-4</v>
      </c>
      <c r="F37" s="31">
        <v>0.77074038271020728</v>
      </c>
      <c r="G37" s="31">
        <v>1.159778490342539E-2</v>
      </c>
      <c r="H37" s="31">
        <v>9.3635280902215817E-2</v>
      </c>
      <c r="I37" s="31">
        <v>1.3441501737543049E-3</v>
      </c>
      <c r="J37" s="23">
        <v>585.00809810332828</v>
      </c>
      <c r="K37" s="24">
        <v>16.08706954644094</v>
      </c>
      <c r="L37" s="24">
        <v>577.41617539160393</v>
      </c>
      <c r="M37" s="24">
        <v>5.5560747411904856</v>
      </c>
      <c r="N37" s="24">
        <v>580.02167807967214</v>
      </c>
      <c r="O37" s="24">
        <v>4.2567583750544999</v>
      </c>
      <c r="P37" s="32">
        <v>99.55079218819985</v>
      </c>
      <c r="Q37" s="47">
        <f t="shared" si="1"/>
        <v>3.6254232799976625</v>
      </c>
    </row>
    <row r="38" spans="1:17" x14ac:dyDescent="0.2">
      <c r="A38" s="29" t="s">
        <v>130</v>
      </c>
      <c r="B38" s="30">
        <v>132.70297163176971</v>
      </c>
      <c r="C38" s="24">
        <v>0.48654843405380171</v>
      </c>
      <c r="D38" s="31">
        <v>5.8790757327577312E-2</v>
      </c>
      <c r="E38" s="31">
        <v>1.28346413596027E-3</v>
      </c>
      <c r="F38" s="31">
        <v>0.77111214179736243</v>
      </c>
      <c r="G38" s="31">
        <v>1.7559177692365369E-2</v>
      </c>
      <c r="H38" s="31">
        <v>9.4885947010041355E-2</v>
      </c>
      <c r="I38" s="31">
        <v>1.750955395931512E-3</v>
      </c>
      <c r="J38" s="23">
        <v>536.8017777532848</v>
      </c>
      <c r="K38" s="24">
        <v>44.386483380767856</v>
      </c>
      <c r="L38" s="24">
        <v>584.07816149415623</v>
      </c>
      <c r="M38" s="24">
        <v>8.6301548638427619</v>
      </c>
      <c r="N38" s="24">
        <v>578.53369172636815</v>
      </c>
      <c r="O38" s="24">
        <v>8.6819461744025759</v>
      </c>
      <c r="P38" s="32">
        <v>100.9583659252831</v>
      </c>
      <c r="Q38" s="47">
        <f t="shared" si="1"/>
        <v>2.0552938412898514</v>
      </c>
    </row>
    <row r="39" spans="1:17" x14ac:dyDescent="0.2">
      <c r="A39" s="29" t="s">
        <v>108</v>
      </c>
      <c r="B39" s="30">
        <v>704.51844118634699</v>
      </c>
      <c r="C39" s="24">
        <v>0.56497041585668528</v>
      </c>
      <c r="D39" s="31">
        <v>6.216937673446269E-2</v>
      </c>
      <c r="E39" s="31">
        <v>7.8316609567628175E-4</v>
      </c>
      <c r="F39" s="31">
        <v>0.82444863499130105</v>
      </c>
      <c r="G39" s="31">
        <v>1.4160604234774851E-2</v>
      </c>
      <c r="H39" s="31">
        <v>9.5970688864367631E-2</v>
      </c>
      <c r="I39" s="31">
        <v>1.4557744847134089E-3</v>
      </c>
      <c r="J39" s="23">
        <v>676.53731102440281</v>
      </c>
      <c r="K39" s="24">
        <v>20.002505611130051</v>
      </c>
      <c r="L39" s="24">
        <v>590.54222198403158</v>
      </c>
      <c r="M39" s="24">
        <v>6.403045651967644</v>
      </c>
      <c r="N39" s="24">
        <v>609.41068725082732</v>
      </c>
      <c r="O39" s="24">
        <v>5.8554166754043928</v>
      </c>
      <c r="P39" s="32">
        <v>96.90381779290496</v>
      </c>
      <c r="Q39" s="47">
        <f t="shared" si="1"/>
        <v>1.7700041841724818</v>
      </c>
    </row>
    <row r="40" spans="1:17" x14ac:dyDescent="0.2">
      <c r="A40" s="29" t="s">
        <v>101</v>
      </c>
      <c r="B40" s="30">
        <v>382.90702587704038</v>
      </c>
      <c r="C40" s="24">
        <v>0.69039795913699853</v>
      </c>
      <c r="D40" s="31">
        <v>6.0566363630432288E-2</v>
      </c>
      <c r="E40" s="31">
        <v>8.5509232667066817E-4</v>
      </c>
      <c r="F40" s="31">
        <v>0.81276462423090134</v>
      </c>
      <c r="G40" s="31">
        <v>1.3699422410405639E-2</v>
      </c>
      <c r="H40" s="31">
        <v>9.7277678787449751E-2</v>
      </c>
      <c r="I40" s="31">
        <v>1.3171498242242959E-3</v>
      </c>
      <c r="J40" s="23">
        <v>612.5498763198184</v>
      </c>
      <c r="K40" s="24">
        <v>24.327910604574221</v>
      </c>
      <c r="L40" s="24">
        <v>598.82917300278802</v>
      </c>
      <c r="M40" s="24">
        <v>5.2811641012169961</v>
      </c>
      <c r="N40" s="24">
        <v>603.48260890494407</v>
      </c>
      <c r="O40" s="24">
        <v>5.5595085978399341</v>
      </c>
      <c r="P40" s="32">
        <v>99.228903064729565</v>
      </c>
      <c r="Q40" s="47">
        <f t="shared" si="1"/>
        <v>1.4484399711291236</v>
      </c>
    </row>
    <row r="41" spans="1:17" x14ac:dyDescent="0.2">
      <c r="A41" s="29" t="s">
        <v>131</v>
      </c>
      <c r="B41" s="30">
        <v>399.72767952285318</v>
      </c>
      <c r="C41" s="24">
        <v>0.26993555679371201</v>
      </c>
      <c r="D41" s="31">
        <v>6.3475825993908885E-2</v>
      </c>
      <c r="E41" s="31">
        <v>1.0937095210144579E-3</v>
      </c>
      <c r="F41" s="31">
        <v>0.85866132261833683</v>
      </c>
      <c r="G41" s="31">
        <v>1.6687512084492651E-2</v>
      </c>
      <c r="H41" s="31">
        <v>9.7994850906946498E-2</v>
      </c>
      <c r="I41" s="31">
        <v>1.7261164563909419E-3</v>
      </c>
      <c r="J41" s="23">
        <v>717.91025336213852</v>
      </c>
      <c r="K41" s="24">
        <v>32.718663815486011</v>
      </c>
      <c r="L41" s="24">
        <v>602.4391335631617</v>
      </c>
      <c r="M41" s="24">
        <v>8.3217647594457187</v>
      </c>
      <c r="N41" s="24">
        <v>628.3580358248671</v>
      </c>
      <c r="O41" s="24">
        <v>7.3580267856201429</v>
      </c>
      <c r="P41" s="32">
        <v>95.875137933474392</v>
      </c>
      <c r="Q41" s="47">
        <f t="shared" si="1"/>
        <v>3.7045879093439034</v>
      </c>
    </row>
    <row r="42" spans="1:17" x14ac:dyDescent="0.2">
      <c r="A42" s="29" t="s">
        <v>109</v>
      </c>
      <c r="B42" s="30">
        <v>522.69687397382552</v>
      </c>
      <c r="C42" s="24">
        <v>0.82281538148768596</v>
      </c>
      <c r="D42" s="31">
        <v>6.0464780575208543E-2</v>
      </c>
      <c r="E42" s="31">
        <v>7.4514335261896927E-4</v>
      </c>
      <c r="F42" s="31">
        <v>0.82094799668163909</v>
      </c>
      <c r="G42" s="31">
        <v>1.2961281429079E-2</v>
      </c>
      <c r="H42" s="31">
        <v>9.8783587035767909E-2</v>
      </c>
      <c r="I42" s="31">
        <v>1.36570183815107E-3</v>
      </c>
      <c r="J42" s="23">
        <v>612.99071335178178</v>
      </c>
      <c r="K42" s="24">
        <v>20.264892028389731</v>
      </c>
      <c r="L42" s="24">
        <v>607.12155937785496</v>
      </c>
      <c r="M42" s="24">
        <v>5.4984347467362156</v>
      </c>
      <c r="N42" s="24">
        <v>608.23888018280434</v>
      </c>
      <c r="O42" s="24">
        <v>4.9351685098506568</v>
      </c>
      <c r="P42" s="32">
        <v>99.816302304677791</v>
      </c>
      <c r="Q42" s="47">
        <f t="shared" si="1"/>
        <v>1.2153394582779391</v>
      </c>
    </row>
    <row r="43" spans="1:17" x14ac:dyDescent="0.2">
      <c r="A43" s="29" t="s">
        <v>119</v>
      </c>
      <c r="B43" s="30">
        <v>576.68260305013325</v>
      </c>
      <c r="C43" s="24">
        <v>0.27358359483554689</v>
      </c>
      <c r="D43" s="31">
        <v>6.1793738170579413E-2</v>
      </c>
      <c r="E43" s="31">
        <v>1.0023428443765609E-3</v>
      </c>
      <c r="F43" s="31">
        <v>0.84422826227888226</v>
      </c>
      <c r="G43" s="31">
        <v>1.6790040052970408E-2</v>
      </c>
      <c r="H43" s="31">
        <v>9.8963228482395874E-2</v>
      </c>
      <c r="I43" s="31">
        <v>1.9546956194115761E-3</v>
      </c>
      <c r="J43" s="23">
        <v>652.94983035882478</v>
      </c>
      <c r="K43" s="24">
        <v>31.168711554544689</v>
      </c>
      <c r="L43" s="24">
        <v>607.83155320137735</v>
      </c>
      <c r="M43" s="24">
        <v>9.8699779389707398</v>
      </c>
      <c r="N43" s="24">
        <v>619.62926966320413</v>
      </c>
      <c r="O43" s="24">
        <v>7.5310714936916767</v>
      </c>
      <c r="P43" s="32">
        <v>98.096004007648091</v>
      </c>
      <c r="Q43" s="47">
        <f t="shared" si="1"/>
        <v>3.6551899268708246</v>
      </c>
    </row>
    <row r="44" spans="1:17" x14ac:dyDescent="0.2">
      <c r="A44" s="29" t="s">
        <v>134</v>
      </c>
      <c r="B44" s="30">
        <v>77.327048442945539</v>
      </c>
      <c r="C44" s="24">
        <v>0.87551905102691263</v>
      </c>
      <c r="D44" s="31">
        <v>6.2121447343901653E-2</v>
      </c>
      <c r="E44" s="31">
        <v>1.4210184142723959E-3</v>
      </c>
      <c r="F44" s="31">
        <v>0.85504377734290438</v>
      </c>
      <c r="G44" s="31">
        <v>2.095214211750808E-2</v>
      </c>
      <c r="H44" s="31">
        <v>0.100001565858254</v>
      </c>
      <c r="I44" s="31">
        <v>1.73749291710901E-3</v>
      </c>
      <c r="J44" s="23">
        <v>649.92641453060105</v>
      </c>
      <c r="K44" s="24">
        <v>47.885409427008533</v>
      </c>
      <c r="L44" s="24">
        <v>614.13637373355618</v>
      </c>
      <c r="M44" s="24">
        <v>8.2949379915389478</v>
      </c>
      <c r="N44" s="24">
        <v>624.72069830616317</v>
      </c>
      <c r="O44" s="24">
        <v>10.207455768599459</v>
      </c>
      <c r="P44" s="32">
        <v>98.305750937770298</v>
      </c>
      <c r="Q44" s="47">
        <f t="shared" si="1"/>
        <v>1.1421796005776017</v>
      </c>
    </row>
    <row r="45" spans="1:17" x14ac:dyDescent="0.2">
      <c r="A45" s="29" t="s">
        <v>128</v>
      </c>
      <c r="B45" s="30">
        <v>493.22303343806777</v>
      </c>
      <c r="C45" s="24">
        <v>0.37274929435696808</v>
      </c>
      <c r="D45" s="31">
        <v>6.1234643849174701E-2</v>
      </c>
      <c r="E45" s="31">
        <v>1.0345126805762161E-3</v>
      </c>
      <c r="F45" s="31">
        <v>0.84626376633941391</v>
      </c>
      <c r="G45" s="31">
        <v>1.8057721426805722E-2</v>
      </c>
      <c r="H45" s="31">
        <v>0.1001343296650412</v>
      </c>
      <c r="I45" s="31">
        <v>2.096895392218676E-3</v>
      </c>
      <c r="J45" s="23">
        <v>628.5574820853368</v>
      </c>
      <c r="K45" s="24">
        <v>32.692816454902022</v>
      </c>
      <c r="L45" s="24">
        <v>614.60227041958944</v>
      </c>
      <c r="M45" s="24">
        <v>10.766764333464041</v>
      </c>
      <c r="N45" s="24">
        <v>622.67982089965278</v>
      </c>
      <c r="O45" s="24">
        <v>8.5001767028086501</v>
      </c>
      <c r="P45" s="32">
        <v>98.702776256922405</v>
      </c>
      <c r="Q45" s="47">
        <f t="shared" si="1"/>
        <v>2.6827683248203211</v>
      </c>
    </row>
    <row r="46" spans="1:17" x14ac:dyDescent="0.2">
      <c r="A46" s="29" t="s">
        <v>124</v>
      </c>
      <c r="B46" s="30">
        <v>400.68013321831347</v>
      </c>
      <c r="C46" s="24">
        <v>0.79596660205862879</v>
      </c>
      <c r="D46" s="31">
        <v>6.107626751945474E-2</v>
      </c>
      <c r="E46" s="31">
        <v>1.032727167633555E-3</v>
      </c>
      <c r="F46" s="31">
        <v>0.8495756185357668</v>
      </c>
      <c r="G46" s="31">
        <v>1.7738533729265971E-2</v>
      </c>
      <c r="H46" s="31">
        <v>0.10092552589945181</v>
      </c>
      <c r="I46" s="31">
        <v>1.7785697889377331E-3</v>
      </c>
      <c r="J46" s="23">
        <v>634.03353310154034</v>
      </c>
      <c r="K46" s="24">
        <v>31.221814329935349</v>
      </c>
      <c r="L46" s="24">
        <v>619.57244553449971</v>
      </c>
      <c r="M46" s="24">
        <v>8.5518551337581563</v>
      </c>
      <c r="N46" s="24">
        <v>622.92722028106198</v>
      </c>
      <c r="O46" s="24">
        <v>8.1581953867456427</v>
      </c>
      <c r="P46" s="32">
        <v>99.461449967614413</v>
      </c>
      <c r="Q46" s="47">
        <f t="shared" si="1"/>
        <v>1.2563341193131401</v>
      </c>
    </row>
    <row r="47" spans="1:17" x14ac:dyDescent="0.2">
      <c r="A47" s="29" t="s">
        <v>145</v>
      </c>
      <c r="B47" s="30">
        <v>720.57160971247902</v>
      </c>
      <c r="C47" s="24">
        <v>0.16471733374565919</v>
      </c>
      <c r="D47" s="31">
        <v>6.2622891471242934E-2</v>
      </c>
      <c r="E47" s="31">
        <v>1.0263450564924649E-3</v>
      </c>
      <c r="F47" s="31">
        <v>0.87858408920649622</v>
      </c>
      <c r="G47" s="31">
        <v>2.7133776266209161E-2</v>
      </c>
      <c r="H47" s="31">
        <v>0.10122336196401351</v>
      </c>
      <c r="I47" s="31">
        <v>3.164322178215463E-3</v>
      </c>
      <c r="J47" s="23">
        <v>685.78889895616635</v>
      </c>
      <c r="K47" s="24">
        <v>31.828874443634991</v>
      </c>
      <c r="L47" s="24">
        <v>620.29599314488348</v>
      </c>
      <c r="M47" s="24">
        <v>17.49694755438567</v>
      </c>
      <c r="N47" s="24">
        <v>635.2218238552108</v>
      </c>
      <c r="O47" s="24">
        <v>13.80968537217813</v>
      </c>
      <c r="P47" s="32">
        <v>97.65029629811184</v>
      </c>
      <c r="Q47" s="47">
        <f t="shared" si="1"/>
        <v>6.0710064767324647</v>
      </c>
    </row>
    <row r="48" spans="1:17" x14ac:dyDescent="0.2">
      <c r="A48" s="29" t="s">
        <v>120</v>
      </c>
      <c r="B48" s="30">
        <v>213.24488677974051</v>
      </c>
      <c r="C48" s="24">
        <v>0.59263032361859724</v>
      </c>
      <c r="D48" s="31">
        <v>6.076363609519643E-2</v>
      </c>
      <c r="E48" s="31">
        <v>1.242100231625808E-3</v>
      </c>
      <c r="F48" s="31">
        <v>0.84805057993676669</v>
      </c>
      <c r="G48" s="31">
        <v>2.070697690462538E-2</v>
      </c>
      <c r="H48" s="31">
        <v>0.10137186396849331</v>
      </c>
      <c r="I48" s="31">
        <v>2.3811053630386149E-3</v>
      </c>
      <c r="J48" s="23">
        <v>625.69317039201542</v>
      </c>
      <c r="K48" s="24">
        <v>40.3542925697435</v>
      </c>
      <c r="L48" s="24">
        <v>621.62848873504663</v>
      </c>
      <c r="M48" s="24">
        <v>12.630305967049621</v>
      </c>
      <c r="N48" s="24">
        <v>621.26453615324124</v>
      </c>
      <c r="O48" s="24">
        <v>9.9862302963392793</v>
      </c>
      <c r="P48" s="32">
        <v>100.0585825458602</v>
      </c>
      <c r="Q48" s="47">
        <f t="shared" si="1"/>
        <v>1.6873925618486849</v>
      </c>
    </row>
    <row r="49" spans="1:17" x14ac:dyDescent="0.2">
      <c r="A49" s="29" t="s">
        <v>115</v>
      </c>
      <c r="B49" s="30">
        <v>306.41886818455492</v>
      </c>
      <c r="C49" s="24">
        <v>0.7353678146052397</v>
      </c>
      <c r="D49" s="31">
        <v>6.0501555907928259E-2</v>
      </c>
      <c r="E49" s="31">
        <v>8.1138699045035052E-4</v>
      </c>
      <c r="F49" s="31">
        <v>0.84377856074039903</v>
      </c>
      <c r="G49" s="31">
        <v>1.3433650451505311E-2</v>
      </c>
      <c r="H49" s="31">
        <v>0.1014716477768791</v>
      </c>
      <c r="I49" s="31">
        <v>1.315846035746343E-3</v>
      </c>
      <c r="J49" s="23">
        <v>614.15150774827623</v>
      </c>
      <c r="K49" s="24">
        <v>22.349163490301279</v>
      </c>
      <c r="L49" s="24">
        <v>622.90637213607249</v>
      </c>
      <c r="M49" s="24">
        <v>4.8666733344507938</v>
      </c>
      <c r="N49" s="24">
        <v>620.37232586797734</v>
      </c>
      <c r="O49" s="24">
        <v>5.1287186134984468</v>
      </c>
      <c r="P49" s="32">
        <v>100.4084718422199</v>
      </c>
      <c r="Q49" s="47">
        <f t="shared" si="1"/>
        <v>1.3598637037668289</v>
      </c>
    </row>
    <row r="50" spans="1:17" x14ac:dyDescent="0.2">
      <c r="A50" s="29" t="s">
        <v>123</v>
      </c>
      <c r="B50" s="30">
        <v>248.62444263409691</v>
      </c>
      <c r="C50" s="24">
        <v>0.49235693541443759</v>
      </c>
      <c r="D50" s="31">
        <v>5.9994508100313683E-2</v>
      </c>
      <c r="E50" s="31">
        <v>1.0889280098412689E-3</v>
      </c>
      <c r="F50" s="31">
        <v>0.83946474159307427</v>
      </c>
      <c r="G50" s="31">
        <v>1.757369665611835E-2</v>
      </c>
      <c r="H50" s="31">
        <v>0.10164793802186189</v>
      </c>
      <c r="I50" s="31">
        <v>2.120221003030952E-3</v>
      </c>
      <c r="J50" s="23">
        <v>580.06678516489364</v>
      </c>
      <c r="K50" s="24">
        <v>35.820850851554653</v>
      </c>
      <c r="L50" s="24">
        <v>623.54116844297494</v>
      </c>
      <c r="M50" s="24">
        <v>10.874370670934409</v>
      </c>
      <c r="N50" s="24">
        <v>617.90715458443026</v>
      </c>
      <c r="O50" s="24">
        <v>7.9834901917350543</v>
      </c>
      <c r="P50" s="32">
        <v>100.9117897109209</v>
      </c>
      <c r="Q50" s="47">
        <f t="shared" si="1"/>
        <v>2.0310468444163536</v>
      </c>
    </row>
    <row r="51" spans="1:17" x14ac:dyDescent="0.2">
      <c r="A51" s="29" t="s">
        <v>110</v>
      </c>
      <c r="B51" s="30">
        <v>298.02484599365732</v>
      </c>
      <c r="C51" s="24">
        <v>0.64408380040785129</v>
      </c>
      <c r="D51" s="31">
        <v>6.186578099731041E-2</v>
      </c>
      <c r="E51" s="31">
        <v>9.2501293642440255E-4</v>
      </c>
      <c r="F51" s="31">
        <v>0.87014475950637193</v>
      </c>
      <c r="G51" s="31">
        <v>1.459223031390996E-2</v>
      </c>
      <c r="H51" s="31">
        <v>0.101774971803974</v>
      </c>
      <c r="I51" s="31">
        <v>1.4705024640449551E-3</v>
      </c>
      <c r="J51" s="23">
        <v>661.43699947338098</v>
      </c>
      <c r="K51" s="24">
        <v>26.72617849123462</v>
      </c>
      <c r="L51" s="24">
        <v>624.60755484915683</v>
      </c>
      <c r="M51" s="24">
        <v>6.1857692364872916</v>
      </c>
      <c r="N51" s="24">
        <v>634.55790513491991</v>
      </c>
      <c r="O51" s="24">
        <v>5.8007828360726146</v>
      </c>
      <c r="P51" s="32">
        <v>98.431923989088517</v>
      </c>
      <c r="Q51" s="47">
        <f t="shared" si="1"/>
        <v>1.5525930001139183</v>
      </c>
    </row>
    <row r="52" spans="1:17" x14ac:dyDescent="0.2">
      <c r="A52" s="29" t="s">
        <v>105</v>
      </c>
      <c r="B52" s="30">
        <v>522.35129025941194</v>
      </c>
      <c r="C52" s="24">
        <v>8.6994668476049378E-2</v>
      </c>
      <c r="D52" s="31">
        <v>6.0884852422591902E-2</v>
      </c>
      <c r="E52" s="31">
        <v>1.2195412005837701E-3</v>
      </c>
      <c r="F52" s="31">
        <v>0.85175128976991021</v>
      </c>
      <c r="G52" s="31">
        <v>2.0652700895760011E-2</v>
      </c>
      <c r="H52" s="31">
        <v>0.10187488707309041</v>
      </c>
      <c r="I52" s="31">
        <v>2.3150557779293749E-3</v>
      </c>
      <c r="J52" s="23">
        <v>618.23180770825206</v>
      </c>
      <c r="K52" s="24">
        <v>39.956888927745581</v>
      </c>
      <c r="L52" s="24">
        <v>625.01685035784726</v>
      </c>
      <c r="M52" s="24">
        <v>12.17742237898651</v>
      </c>
      <c r="N52" s="24">
        <v>624.0081023441636</v>
      </c>
      <c r="O52" s="24">
        <v>10.075843235969</v>
      </c>
      <c r="P52" s="32">
        <v>100.1616562364966</v>
      </c>
      <c r="Q52" s="47">
        <f t="shared" si="1"/>
        <v>11.494957306209074</v>
      </c>
    </row>
    <row r="53" spans="1:17" x14ac:dyDescent="0.2">
      <c r="A53" s="29" t="s">
        <v>114</v>
      </c>
      <c r="B53" s="30">
        <v>163.5319253602386</v>
      </c>
      <c r="C53" s="24">
        <v>0.2345671822795771</v>
      </c>
      <c r="D53" s="31">
        <v>6.1752871960686517E-2</v>
      </c>
      <c r="E53" s="31">
        <v>9.4163735453199843E-4</v>
      </c>
      <c r="F53" s="31">
        <v>0.87165223453792451</v>
      </c>
      <c r="G53" s="31">
        <v>1.526786075858518E-2</v>
      </c>
      <c r="H53" s="31">
        <v>0.1026821761431632</v>
      </c>
      <c r="I53" s="31">
        <v>1.4189403664175071E-3</v>
      </c>
      <c r="J53" s="23">
        <v>648.40401956652067</v>
      </c>
      <c r="K53" s="24">
        <v>28.1736063806365</v>
      </c>
      <c r="L53" s="24">
        <v>629.94250169435679</v>
      </c>
      <c r="M53" s="24">
        <v>5.6925675116781456</v>
      </c>
      <c r="N53" s="24">
        <v>635.17638970863436</v>
      </c>
      <c r="O53" s="24">
        <v>6.3076148281118964</v>
      </c>
      <c r="P53" s="32">
        <v>99.175994558507057</v>
      </c>
      <c r="Q53" s="47">
        <f t="shared" si="1"/>
        <v>4.2631709614353257</v>
      </c>
    </row>
    <row r="54" spans="1:17" x14ac:dyDescent="0.2">
      <c r="A54" s="29" t="s">
        <v>111</v>
      </c>
      <c r="B54" s="30">
        <v>225.88950271755061</v>
      </c>
      <c r="C54" s="24">
        <v>1.312008559808572</v>
      </c>
      <c r="D54" s="31">
        <v>6.053969320569353E-2</v>
      </c>
      <c r="E54" s="31">
        <v>8.6363240730795074E-4</v>
      </c>
      <c r="F54" s="31">
        <v>0.85674437128205982</v>
      </c>
      <c r="G54" s="31">
        <v>1.479997254055688E-2</v>
      </c>
      <c r="H54" s="31">
        <v>0.1029083635013134</v>
      </c>
      <c r="I54" s="31">
        <v>1.466131338766544E-3</v>
      </c>
      <c r="J54" s="23">
        <v>611.08846827783236</v>
      </c>
      <c r="K54" s="24">
        <v>25.08857298486404</v>
      </c>
      <c r="L54" s="24">
        <v>631.24180629536806</v>
      </c>
      <c r="M54" s="24">
        <v>6.0720093533665009</v>
      </c>
      <c r="N54" s="24">
        <v>627.14496753969297</v>
      </c>
      <c r="O54" s="24">
        <v>6.0811056765484066</v>
      </c>
      <c r="P54" s="32">
        <v>100.6532522730346</v>
      </c>
      <c r="Q54" s="47">
        <f t="shared" si="1"/>
        <v>0.76219014923645356</v>
      </c>
    </row>
    <row r="55" spans="1:17" x14ac:dyDescent="0.2">
      <c r="A55" s="29" t="s">
        <v>118</v>
      </c>
      <c r="B55" s="30">
        <v>401.64601852506422</v>
      </c>
      <c r="C55" s="24">
        <v>0.47245353001914742</v>
      </c>
      <c r="D55" s="31">
        <v>6.0956270611343247E-2</v>
      </c>
      <c r="E55" s="31">
        <v>7.4064042091928758E-4</v>
      </c>
      <c r="F55" s="31">
        <v>0.86729145145840814</v>
      </c>
      <c r="G55" s="31">
        <v>1.3444351792869159E-2</v>
      </c>
      <c r="H55" s="31">
        <v>0.1030651566681019</v>
      </c>
      <c r="I55" s="31">
        <v>1.365307378846853E-3</v>
      </c>
      <c r="J55" s="23">
        <v>628.95054835612666</v>
      </c>
      <c r="K55" s="24">
        <v>19.441613747721981</v>
      </c>
      <c r="L55" s="24">
        <v>632.20850546593488</v>
      </c>
      <c r="M55" s="24">
        <v>5.2019929099903131</v>
      </c>
      <c r="N55" s="24">
        <v>633.30074299187356</v>
      </c>
      <c r="O55" s="24">
        <v>4.9523348935035338</v>
      </c>
      <c r="P55" s="32">
        <v>99.827532568368909</v>
      </c>
      <c r="Q55" s="47">
        <f t="shared" si="1"/>
        <v>2.1166102832578528</v>
      </c>
    </row>
    <row r="56" spans="1:17" x14ac:dyDescent="0.2">
      <c r="A56" s="29" t="s">
        <v>146</v>
      </c>
      <c r="B56" s="30">
        <v>447.34561004853231</v>
      </c>
      <c r="C56" s="24">
        <v>0.4479622934194909</v>
      </c>
      <c r="D56" s="31">
        <v>6.2485283917321548E-2</v>
      </c>
      <c r="E56" s="31">
        <v>1.2950538367143469E-3</v>
      </c>
      <c r="F56" s="31">
        <v>0.89578933860052434</v>
      </c>
      <c r="G56" s="31">
        <v>2.4263907423979322E-2</v>
      </c>
      <c r="H56" s="31">
        <v>0.1038699224254689</v>
      </c>
      <c r="I56" s="31">
        <v>2.6602308894768628E-3</v>
      </c>
      <c r="J56" s="23">
        <v>672.87527966538573</v>
      </c>
      <c r="K56" s="24">
        <v>41.253726397402069</v>
      </c>
      <c r="L56" s="24">
        <v>636.0089324626199</v>
      </c>
      <c r="M56" s="24">
        <v>14.271803441212951</v>
      </c>
      <c r="N56" s="24">
        <v>644.97646300606266</v>
      </c>
      <c r="O56" s="24">
        <v>11.806779422990489</v>
      </c>
      <c r="P56" s="32">
        <v>98.609634450589482</v>
      </c>
      <c r="Q56" s="47">
        <f t="shared" si="1"/>
        <v>2.2323307445512106</v>
      </c>
    </row>
    <row r="57" spans="1:17" x14ac:dyDescent="0.2">
      <c r="A57" s="29" t="s">
        <v>116</v>
      </c>
      <c r="B57" s="30">
        <v>173.9811208466048</v>
      </c>
      <c r="C57" s="24">
        <v>0.33975357196334838</v>
      </c>
      <c r="D57" s="31">
        <v>6.1372352091150231E-2</v>
      </c>
      <c r="E57" s="31">
        <v>9.533317763658752E-4</v>
      </c>
      <c r="F57" s="31">
        <v>0.87795013589062276</v>
      </c>
      <c r="G57" s="31">
        <v>1.508164700179505E-2</v>
      </c>
      <c r="H57" s="31">
        <v>0.10391002750382231</v>
      </c>
      <c r="I57" s="31">
        <v>1.407100057345377E-3</v>
      </c>
      <c r="J57" s="23">
        <v>640.05399941672954</v>
      </c>
      <c r="K57" s="24">
        <v>28.602103240259339</v>
      </c>
      <c r="L57" s="24">
        <v>637.71637036387494</v>
      </c>
      <c r="M57" s="24">
        <v>5.61845238101475</v>
      </c>
      <c r="N57" s="24">
        <v>638.67264563542938</v>
      </c>
      <c r="O57" s="24">
        <v>6.0836945771102631</v>
      </c>
      <c r="P57" s="32">
        <v>99.850271453131825</v>
      </c>
      <c r="Q57" s="47">
        <f t="shared" si="1"/>
        <v>2.9433097471831058</v>
      </c>
    </row>
    <row r="58" spans="1:17" x14ac:dyDescent="0.2">
      <c r="A58" s="29" t="s">
        <v>104</v>
      </c>
      <c r="B58" s="30">
        <v>1320.162652191909</v>
      </c>
      <c r="C58" s="24">
        <v>0.43972044156156731</v>
      </c>
      <c r="D58" s="31">
        <v>6.0845945659722678E-2</v>
      </c>
      <c r="E58" s="31">
        <v>6.9846218536499598E-4</v>
      </c>
      <c r="F58" s="31">
        <v>0.88163397924102105</v>
      </c>
      <c r="G58" s="31">
        <v>1.2682578142048319E-2</v>
      </c>
      <c r="H58" s="31">
        <v>0.1047608953265544</v>
      </c>
      <c r="I58" s="31">
        <v>1.4190264419817081E-3</v>
      </c>
      <c r="J58" s="23">
        <v>628.53600392080989</v>
      </c>
      <c r="K58" s="24">
        <v>16.78406000165759</v>
      </c>
      <c r="L58" s="24">
        <v>642.09108153889849</v>
      </c>
      <c r="M58" s="24">
        <v>5.5505898740819166</v>
      </c>
      <c r="N58" s="24">
        <v>641.72348773113151</v>
      </c>
      <c r="O58" s="24">
        <v>4.2117349362496874</v>
      </c>
      <c r="P58" s="32">
        <v>100.0572822741874</v>
      </c>
      <c r="Q58" s="47">
        <f t="shared" si="1"/>
        <v>2.274172190969169</v>
      </c>
    </row>
    <row r="59" spans="1:17" x14ac:dyDescent="0.2">
      <c r="A59" s="29" t="s">
        <v>113</v>
      </c>
      <c r="B59" s="30">
        <v>2248.68227092284</v>
      </c>
      <c r="C59" s="24">
        <v>0.49326472726025378</v>
      </c>
      <c r="D59" s="31">
        <v>6.0518440255990187E-2</v>
      </c>
      <c r="E59" s="31">
        <v>6.2723181586503895E-4</v>
      </c>
      <c r="F59" s="31">
        <v>0.88038023213051175</v>
      </c>
      <c r="G59" s="31">
        <v>1.31759801767875E-2</v>
      </c>
      <c r="H59" s="31">
        <v>0.10497734797731351</v>
      </c>
      <c r="I59" s="31">
        <v>1.4932833519739541E-3</v>
      </c>
      <c r="J59" s="23">
        <v>620.14878277633329</v>
      </c>
      <c r="K59" s="24">
        <v>14.00125819243743</v>
      </c>
      <c r="L59" s="24">
        <v>643.31724212408324</v>
      </c>
      <c r="M59" s="24">
        <v>6.1770565552735004</v>
      </c>
      <c r="N59" s="24">
        <v>641.00404112633862</v>
      </c>
      <c r="O59" s="24">
        <v>4.5523583142074058</v>
      </c>
      <c r="P59" s="32">
        <v>100.3608715155181</v>
      </c>
      <c r="Q59" s="47">
        <f t="shared" si="1"/>
        <v>2.0273089575131635</v>
      </c>
    </row>
    <row r="60" spans="1:17" x14ac:dyDescent="0.2">
      <c r="A60" s="29" t="s">
        <v>136</v>
      </c>
      <c r="B60" s="30">
        <v>264.4668753695621</v>
      </c>
      <c r="C60" s="24">
        <v>0.110126346553967</v>
      </c>
      <c r="D60" s="31">
        <v>6.1214711285792679E-2</v>
      </c>
      <c r="E60" s="31">
        <v>1.014357819515343E-3</v>
      </c>
      <c r="F60" s="31">
        <v>0.88855158755890684</v>
      </c>
      <c r="G60" s="31">
        <v>1.8079939153472221E-2</v>
      </c>
      <c r="H60" s="31">
        <v>0.1053963503767793</v>
      </c>
      <c r="I60" s="31">
        <v>2.042806615005542E-3</v>
      </c>
      <c r="J60" s="23">
        <v>634.35311329116576</v>
      </c>
      <c r="K60" s="24">
        <v>31.40908043486824</v>
      </c>
      <c r="L60" s="24">
        <v>646.67056729494993</v>
      </c>
      <c r="M60" s="24">
        <v>10.438892887094941</v>
      </c>
      <c r="N60" s="24">
        <v>643.78474212457206</v>
      </c>
      <c r="O60" s="24">
        <v>8.0174120152171486</v>
      </c>
      <c r="P60" s="32">
        <v>100.4482593297962</v>
      </c>
      <c r="Q60" s="47">
        <f t="shared" si="1"/>
        <v>9.0804792067623321</v>
      </c>
    </row>
    <row r="61" spans="1:17" x14ac:dyDescent="0.2">
      <c r="A61" s="29" t="s">
        <v>127</v>
      </c>
      <c r="B61" s="30">
        <v>175.7992912539452</v>
      </c>
      <c r="C61" s="24">
        <v>0.36445791939504663</v>
      </c>
      <c r="D61" s="31">
        <v>6.0386593766188747E-2</v>
      </c>
      <c r="E61" s="31">
        <v>1.165258461522141E-3</v>
      </c>
      <c r="F61" s="31">
        <v>0.89760468452413755</v>
      </c>
      <c r="G61" s="31">
        <v>1.8508613636042628E-2</v>
      </c>
      <c r="H61" s="31">
        <v>0.1074342055699427</v>
      </c>
      <c r="I61" s="31">
        <v>1.9130962318219689E-3</v>
      </c>
      <c r="J61" s="23">
        <v>612.07330641872773</v>
      </c>
      <c r="K61" s="24">
        <v>38.722452435790082</v>
      </c>
      <c r="L61" s="24">
        <v>657.48489234627425</v>
      </c>
      <c r="M61" s="24">
        <v>9.1728565833978415</v>
      </c>
      <c r="N61" s="24">
        <v>648.69146037937151</v>
      </c>
      <c r="O61" s="24">
        <v>8.2136990474849139</v>
      </c>
      <c r="P61" s="32">
        <v>101.3555646257098</v>
      </c>
      <c r="Q61" s="47">
        <f t="shared" si="1"/>
        <v>2.7438009898642663</v>
      </c>
    </row>
    <row r="62" spans="1:17" x14ac:dyDescent="0.2">
      <c r="A62" s="29" t="s">
        <v>112</v>
      </c>
      <c r="B62" s="30">
        <v>382.92036963836381</v>
      </c>
      <c r="C62" s="24">
        <v>0.57840009210772458</v>
      </c>
      <c r="D62" s="31">
        <v>6.0729589766997841E-2</v>
      </c>
      <c r="E62" s="31">
        <v>1.130956831695819E-3</v>
      </c>
      <c r="F62" s="31">
        <v>0.90203886768658448</v>
      </c>
      <c r="G62" s="31">
        <v>2.0732827015657651E-2</v>
      </c>
      <c r="H62" s="31">
        <v>0.1079329667178319</v>
      </c>
      <c r="I62" s="31">
        <v>2.247095949874559E-3</v>
      </c>
      <c r="J62" s="23">
        <v>614.10797260003017</v>
      </c>
      <c r="K62" s="24">
        <v>36.080605865771624</v>
      </c>
      <c r="L62" s="24">
        <v>660.36815095664917</v>
      </c>
      <c r="M62" s="24">
        <v>11.463934128210351</v>
      </c>
      <c r="N62" s="24">
        <v>652.41749761059532</v>
      </c>
      <c r="O62" s="24">
        <v>9.3895569537679862</v>
      </c>
      <c r="P62" s="32">
        <v>101.218645020278</v>
      </c>
      <c r="Q62" s="47">
        <f t="shared" si="1"/>
        <v>1.7289070552460324</v>
      </c>
    </row>
    <row r="63" spans="1:17" x14ac:dyDescent="0.2">
      <c r="A63" s="29" t="s">
        <v>137</v>
      </c>
      <c r="B63" s="30">
        <v>146.20522951573619</v>
      </c>
      <c r="C63" s="24">
        <v>0.62811464990548982</v>
      </c>
      <c r="D63" s="31">
        <v>6.0994947320853393E-2</v>
      </c>
      <c r="E63" s="31">
        <v>1.1824705432912229E-3</v>
      </c>
      <c r="F63" s="31">
        <v>0.91393144443072027</v>
      </c>
      <c r="G63" s="31">
        <v>1.9699394623021799E-2</v>
      </c>
      <c r="H63" s="31">
        <v>0.1086098719397177</v>
      </c>
      <c r="I63" s="31">
        <v>2.0276517551698629E-3</v>
      </c>
      <c r="J63" s="23">
        <v>620.14796601697378</v>
      </c>
      <c r="K63" s="24">
        <v>38.492036248039867</v>
      </c>
      <c r="L63" s="24">
        <v>664.16586381675836</v>
      </c>
      <c r="M63" s="24">
        <v>9.9410013564649216</v>
      </c>
      <c r="N63" s="24">
        <v>656.61899093924012</v>
      </c>
      <c r="O63" s="24">
        <v>8.8260764647986782</v>
      </c>
      <c r="P63" s="32">
        <v>101.1493534274303</v>
      </c>
      <c r="Q63" s="47">
        <f t="shared" si="1"/>
        <v>1.5920660346808762</v>
      </c>
    </row>
    <row r="64" spans="1:17" x14ac:dyDescent="0.2">
      <c r="A64" s="29" t="s">
        <v>129</v>
      </c>
      <c r="B64" s="30">
        <v>445.55614418630859</v>
      </c>
      <c r="C64" s="24">
        <v>0.43665178582776842</v>
      </c>
      <c r="D64" s="31">
        <v>6.0939560144396263E-2</v>
      </c>
      <c r="E64" s="31">
        <v>1.1902056138838829E-3</v>
      </c>
      <c r="F64" s="31">
        <v>0.93158415389605131</v>
      </c>
      <c r="G64" s="31">
        <v>2.3046411442789651E-2</v>
      </c>
      <c r="H64" s="31">
        <v>0.1109374684902753</v>
      </c>
      <c r="I64" s="31">
        <v>2.6353258861976231E-3</v>
      </c>
      <c r="J64" s="23">
        <v>630.01475041754293</v>
      </c>
      <c r="K64" s="24">
        <v>36.800666718664452</v>
      </c>
      <c r="L64" s="24">
        <v>677.80674723233892</v>
      </c>
      <c r="M64" s="24">
        <v>13.851923355016639</v>
      </c>
      <c r="N64" s="24">
        <v>666.99515211277094</v>
      </c>
      <c r="O64" s="24">
        <v>10.798524921278711</v>
      </c>
      <c r="P64" s="32">
        <v>101.6209405848485</v>
      </c>
      <c r="Q64" s="47">
        <f t="shared" si="1"/>
        <v>2.2901543803474489</v>
      </c>
    </row>
    <row r="65" spans="1:17" x14ac:dyDescent="0.2">
      <c r="A65" s="29" t="s">
        <v>125</v>
      </c>
      <c r="B65" s="30">
        <v>244.59800499361231</v>
      </c>
      <c r="C65" s="24">
        <v>0.56171957965568531</v>
      </c>
      <c r="D65" s="31">
        <v>6.1394595177987198E-2</v>
      </c>
      <c r="E65" s="31">
        <v>1.0298632048533201E-3</v>
      </c>
      <c r="F65" s="31">
        <v>0.94632208586235111</v>
      </c>
      <c r="G65" s="31">
        <v>2.07937280303108E-2</v>
      </c>
      <c r="H65" s="31">
        <v>0.1122486930536853</v>
      </c>
      <c r="I65" s="31">
        <v>2.136695809955087E-3</v>
      </c>
      <c r="J65" s="23">
        <v>642.75645854650963</v>
      </c>
      <c r="K65" s="24">
        <v>30.367994649936161</v>
      </c>
      <c r="L65" s="24">
        <v>685.22679812344586</v>
      </c>
      <c r="M65" s="24">
        <v>10.534286148077451</v>
      </c>
      <c r="N65" s="24">
        <v>673.45028003996094</v>
      </c>
      <c r="O65" s="24">
        <v>9.1457098241161425</v>
      </c>
      <c r="P65" s="32">
        <v>101.74868411707931</v>
      </c>
      <c r="Q65" s="47">
        <f t="shared" si="1"/>
        <v>1.7802477182884837</v>
      </c>
    </row>
    <row r="66" spans="1:17" x14ac:dyDescent="0.2">
      <c r="A66" s="29" t="s">
        <v>132</v>
      </c>
      <c r="B66" s="30">
        <v>679.73713526170786</v>
      </c>
      <c r="C66" s="24">
        <v>0.61022944120757006</v>
      </c>
      <c r="D66" s="31">
        <v>6.3061545761935886E-2</v>
      </c>
      <c r="E66" s="31">
        <v>9.0030854267389958E-4</v>
      </c>
      <c r="F66" s="31">
        <v>1.052792538768585</v>
      </c>
      <c r="G66" s="31">
        <v>1.8226578726639971E-2</v>
      </c>
      <c r="H66" s="31">
        <v>0.12100018165828021</v>
      </c>
      <c r="I66" s="31">
        <v>1.9312174757183901E-3</v>
      </c>
      <c r="J66" s="23">
        <v>700.90826403172991</v>
      </c>
      <c r="K66" s="24">
        <v>25.00256432051296</v>
      </c>
      <c r="L66" s="24">
        <v>736.07024756399221</v>
      </c>
      <c r="M66" s="24">
        <v>8.61229709421991</v>
      </c>
      <c r="N66" s="24">
        <v>729.2994691874178</v>
      </c>
      <c r="O66" s="24">
        <v>6.7455946383082273</v>
      </c>
      <c r="P66" s="32">
        <v>100.9283948038682</v>
      </c>
      <c r="Q66" s="47">
        <f t="shared" si="1"/>
        <v>1.6387278824520843</v>
      </c>
    </row>
    <row r="67" spans="1:17" x14ac:dyDescent="0.2">
      <c r="A67" s="29" t="s">
        <v>103</v>
      </c>
      <c r="B67" s="30">
        <v>371.55436346143608</v>
      </c>
      <c r="C67" s="24">
        <v>0.53928672696260327</v>
      </c>
      <c r="D67" s="31">
        <v>6.5917098316929143E-2</v>
      </c>
      <c r="E67" s="31">
        <v>8.4153200801275374E-4</v>
      </c>
      <c r="F67" s="31">
        <v>1.1035440323469869</v>
      </c>
      <c r="G67" s="31">
        <v>1.710375693753868E-2</v>
      </c>
      <c r="H67" s="31">
        <v>0.12140936292633921</v>
      </c>
      <c r="I67" s="31">
        <v>1.6688856164103079E-3</v>
      </c>
      <c r="J67" s="23">
        <v>795.94668524545546</v>
      </c>
      <c r="K67" s="24">
        <v>20.869382000967811</v>
      </c>
      <c r="L67" s="24">
        <v>738.45107966473108</v>
      </c>
      <c r="M67" s="24">
        <v>6.5492948171126057</v>
      </c>
      <c r="N67" s="24">
        <v>754.6080633638428</v>
      </c>
      <c r="O67" s="24">
        <v>5.4992184979747556</v>
      </c>
      <c r="P67" s="32">
        <v>97.858890663440803</v>
      </c>
      <c r="Q67" s="47">
        <f t="shared" si="1"/>
        <v>1.8543011537336516</v>
      </c>
    </row>
    <row r="68" spans="1:17" x14ac:dyDescent="0.2">
      <c r="A68" s="29" t="s">
        <v>99</v>
      </c>
      <c r="B68" s="30">
        <v>319.43820833398308</v>
      </c>
      <c r="C68" s="24">
        <v>0.87153432119155227</v>
      </c>
      <c r="D68" s="31">
        <v>6.6333992317355969E-2</v>
      </c>
      <c r="E68" s="31">
        <v>8.5070217841423342E-4</v>
      </c>
      <c r="F68" s="31">
        <v>1.1216293530097921</v>
      </c>
      <c r="G68" s="31">
        <v>1.9749606922866449E-2</v>
      </c>
      <c r="H68" s="31">
        <v>0.1226486754695106</v>
      </c>
      <c r="I68" s="31">
        <v>1.8655292016509239E-3</v>
      </c>
      <c r="J68" s="23">
        <v>814.96342602783795</v>
      </c>
      <c r="K68" s="24">
        <v>21.285439761401619</v>
      </c>
      <c r="L68" s="24">
        <v>745.45967071869177</v>
      </c>
      <c r="M68" s="24">
        <v>8.0439621122751426</v>
      </c>
      <c r="N68" s="24">
        <v>762.77835056848824</v>
      </c>
      <c r="O68" s="24">
        <v>7.0771096546676908</v>
      </c>
      <c r="P68" s="32">
        <v>97.729526560777572</v>
      </c>
      <c r="Q68" s="47">
        <f t="shared" si="1"/>
        <v>1.1474017438955368</v>
      </c>
    </row>
    <row r="69" spans="1:17" x14ac:dyDescent="0.2">
      <c r="A69" s="29" t="s">
        <v>144</v>
      </c>
      <c r="B69" s="30">
        <v>195.6665709069425</v>
      </c>
      <c r="C69" s="24">
        <v>0.14928905870482709</v>
      </c>
      <c r="D69" s="31">
        <v>0.1147393075314419</v>
      </c>
      <c r="E69" s="31">
        <v>2.2820420897492651E-3</v>
      </c>
      <c r="F69" s="31">
        <v>2.7685736387719961</v>
      </c>
      <c r="G69" s="31">
        <v>0.17153354168629409</v>
      </c>
      <c r="H69" s="31">
        <v>0.17568292189125739</v>
      </c>
      <c r="I69" s="31">
        <v>1.068923408158322E-2</v>
      </c>
      <c r="J69" s="23">
        <v>1851.5871816187221</v>
      </c>
      <c r="K69" s="24">
        <v>32.438289946559713</v>
      </c>
      <c r="L69" s="24">
        <v>1026.4436836926709</v>
      </c>
      <c r="M69" s="24">
        <v>57.301775513683488</v>
      </c>
      <c r="N69" s="24">
        <v>1278.0387675337699</v>
      </c>
      <c r="O69" s="24">
        <v>46.657799217178649</v>
      </c>
      <c r="P69" s="32">
        <v>80.313970887862666</v>
      </c>
      <c r="Q69" s="47">
        <f t="shared" si="1"/>
        <v>6.6984145300104716</v>
      </c>
    </row>
    <row r="70" spans="1:17" x14ac:dyDescent="0.2">
      <c r="A70" s="29" t="s">
        <v>107</v>
      </c>
      <c r="B70" s="30">
        <v>20.592367971628232</v>
      </c>
      <c r="C70" s="24">
        <v>3.3665936567178538</v>
      </c>
      <c r="D70" s="31">
        <v>0.12256382742681191</v>
      </c>
      <c r="E70" s="31">
        <v>1.9821463224856122E-3</v>
      </c>
      <c r="F70" s="31">
        <v>5.8357011494939757</v>
      </c>
      <c r="G70" s="31">
        <v>0.1195051162346592</v>
      </c>
      <c r="H70" s="31">
        <v>0.34543750840384752</v>
      </c>
      <c r="I70" s="31">
        <v>5.3728889930512013E-3</v>
      </c>
      <c r="J70" s="23">
        <v>1981.5911490365179</v>
      </c>
      <c r="K70" s="24">
        <v>24.716108748094371</v>
      </c>
      <c r="L70" s="24">
        <v>1914.611697229519</v>
      </c>
      <c r="M70" s="24">
        <v>19.631499618119229</v>
      </c>
      <c r="N70" s="24">
        <v>1946.058711061781</v>
      </c>
      <c r="O70" s="24">
        <v>14.681667566595401</v>
      </c>
      <c r="P70" s="32">
        <v>98.384066541594507</v>
      </c>
      <c r="Q70" s="47">
        <f t="shared" si="1"/>
        <v>0.29703614453278454</v>
      </c>
    </row>
    <row r="71" spans="1:17" x14ac:dyDescent="0.2">
      <c r="A71" s="29" t="s">
        <v>121</v>
      </c>
      <c r="B71" s="30">
        <v>467.14910656621851</v>
      </c>
      <c r="C71" s="24">
        <v>0.68478874907052856</v>
      </c>
      <c r="D71" s="31">
        <v>0.12524617485719569</v>
      </c>
      <c r="E71" s="31">
        <v>1.843756970946193E-3</v>
      </c>
      <c r="F71" s="31">
        <v>6.1091574288984463</v>
      </c>
      <c r="G71" s="31">
        <v>0.1172659633637234</v>
      </c>
      <c r="H71" s="31">
        <v>0.35424780527258198</v>
      </c>
      <c r="I71" s="31">
        <v>6.6478923518069289E-3</v>
      </c>
      <c r="J71" s="23">
        <v>2025.547692298275</v>
      </c>
      <c r="K71" s="24">
        <v>20.995542334854779</v>
      </c>
      <c r="L71" s="24">
        <v>1951.192103942755</v>
      </c>
      <c r="M71" s="24">
        <v>26.669027251561818</v>
      </c>
      <c r="N71" s="24">
        <v>1988.5211721781959</v>
      </c>
      <c r="O71" s="24">
        <v>12.842829094737271</v>
      </c>
      <c r="P71" s="32">
        <v>98.122772402038265</v>
      </c>
      <c r="Q71" s="47">
        <f t="shared" si="1"/>
        <v>1.460304365919141</v>
      </c>
    </row>
    <row r="72" spans="1:17" x14ac:dyDescent="0.2">
      <c r="A72" s="29" t="s">
        <v>138</v>
      </c>
      <c r="B72" s="30">
        <v>401.4216944754354</v>
      </c>
      <c r="C72" s="24">
        <v>1.344548422062656</v>
      </c>
      <c r="D72" s="31">
        <v>0.1221878822086702</v>
      </c>
      <c r="E72" s="31">
        <v>1.660775328702916E-3</v>
      </c>
      <c r="F72" s="31">
        <v>6.0176593448965479</v>
      </c>
      <c r="G72" s="31">
        <v>0.1089896896000738</v>
      </c>
      <c r="H72" s="31">
        <v>0.35955784045921679</v>
      </c>
      <c r="I72" s="31">
        <v>6.850935070456865E-3</v>
      </c>
      <c r="J72" s="23">
        <v>1981.0031630268361</v>
      </c>
      <c r="K72" s="24">
        <v>19.605917938248862</v>
      </c>
      <c r="L72" s="24">
        <v>1976.188837354993</v>
      </c>
      <c r="M72" s="24">
        <v>27.550471109951751</v>
      </c>
      <c r="N72" s="24">
        <v>1975.795351794563</v>
      </c>
      <c r="O72" s="24">
        <v>12.300973512381731</v>
      </c>
      <c r="P72" s="32">
        <v>100.0199152994298</v>
      </c>
      <c r="Q72" s="47">
        <f t="shared" si="1"/>
        <v>0.74374413267014339</v>
      </c>
    </row>
    <row r="73" spans="1:17" ht="12" thickBot="1" x14ac:dyDescent="0.25">
      <c r="A73" s="33" t="s">
        <v>106</v>
      </c>
      <c r="B73" s="34">
        <v>255.16718601743</v>
      </c>
      <c r="C73" s="35">
        <v>0.39693336665169487</v>
      </c>
      <c r="D73" s="36">
        <v>0.1314746439220161</v>
      </c>
      <c r="E73" s="36">
        <v>2.188841377875938E-3</v>
      </c>
      <c r="F73" s="36">
        <v>7.3751641024615244</v>
      </c>
      <c r="G73" s="36">
        <v>0.18052337954935521</v>
      </c>
      <c r="H73" s="36">
        <v>0.40514203945511679</v>
      </c>
      <c r="I73" s="36">
        <v>9.8312505696676929E-3</v>
      </c>
      <c r="J73" s="37">
        <v>2123.2540163680292</v>
      </c>
      <c r="K73" s="35">
        <v>27.1092793693944</v>
      </c>
      <c r="L73" s="35">
        <v>2188.1047421306912</v>
      </c>
      <c r="M73" s="35">
        <v>41.239026037904473</v>
      </c>
      <c r="N73" s="35">
        <v>2151.1146247649972</v>
      </c>
      <c r="O73" s="35">
        <v>20.380914843333699</v>
      </c>
      <c r="P73" s="38">
        <v>101.7195790935472</v>
      </c>
      <c r="Q73" s="47">
        <f t="shared" si="1"/>
        <v>2.5193145349191322</v>
      </c>
    </row>
  </sheetData>
  <sortState xmlns:xlrd2="http://schemas.microsoft.com/office/spreadsheetml/2017/richdata2" ref="A3:P73">
    <sortCondition ref="L3:L73"/>
  </sortState>
  <mergeCells count="2">
    <mergeCell ref="D1:I1"/>
    <mergeCell ref="J1:P1"/>
  </mergeCells>
  <pageMargins left="0.75" right="0.75" top="1" bottom="1" header="0.5" footer="0.5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U-Pb results</vt:lpstr>
      <vt:lpstr>Table_UPb_results</vt:lpstr>
      <vt:lpstr>Table_UPb_results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Fatih KARAOGLAN</cp:lastModifiedBy>
  <dcterms:created xsi:type="dcterms:W3CDTF">2022-11-01T18:00:46Z</dcterms:created>
  <dcterms:modified xsi:type="dcterms:W3CDTF">2024-05-15T07:29:16Z</dcterms:modified>
</cp:coreProperties>
</file>